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2070" windowWidth="14400" windowHeight="3675" tabRatio="939"/>
  </bookViews>
  <sheets>
    <sheet name="Tonery" sheetId="22" r:id="rId1"/>
  </sheets>
  <definedNames>
    <definedName name="_xlnm.Print_Area" localSheetId="0">Tonery!$A$1:$S$27</definedName>
  </definedNames>
  <calcPr calcId="145621"/>
</workbook>
</file>

<file path=xl/calcChain.xml><?xml version="1.0" encoding="utf-8"?>
<calcChain xmlns="http://schemas.openxmlformats.org/spreadsheetml/2006/main">
  <c r="S24" i="22" l="1"/>
  <c r="S23" i="22"/>
  <c r="S22" i="22"/>
  <c r="S21" i="22"/>
  <c r="S20" i="22"/>
  <c r="S19" i="22"/>
  <c r="S18" i="22"/>
  <c r="S17" i="22"/>
  <c r="S16" i="22"/>
  <c r="S15" i="22"/>
  <c r="S14" i="22"/>
  <c r="S13" i="22"/>
  <c r="S12" i="22"/>
  <c r="S11" i="22"/>
  <c r="S10" i="22"/>
  <c r="S9" i="22"/>
  <c r="S8" i="22"/>
  <c r="S7" i="22"/>
  <c r="M7" i="22"/>
  <c r="N7" i="22"/>
  <c r="M8" i="22"/>
  <c r="N8" i="22"/>
  <c r="M9" i="22"/>
  <c r="N9" i="22"/>
  <c r="M10" i="22"/>
  <c r="N10" i="22"/>
  <c r="M11" i="22"/>
  <c r="N11" i="22"/>
  <c r="M12" i="22"/>
  <c r="N12" i="22"/>
  <c r="M13" i="22"/>
  <c r="N13" i="22"/>
  <c r="M14" i="22"/>
  <c r="N14" i="22"/>
  <c r="M15" i="22"/>
  <c r="N15" i="22"/>
  <c r="M16" i="22"/>
  <c r="N16" i="22"/>
  <c r="M17" i="22"/>
  <c r="N17" i="22"/>
  <c r="M18" i="22"/>
  <c r="N18" i="22"/>
  <c r="M19" i="22"/>
  <c r="N19" i="22"/>
  <c r="M20" i="22"/>
  <c r="N20" i="22"/>
  <c r="M21" i="22"/>
  <c r="N21" i="22"/>
  <c r="M22" i="22"/>
  <c r="N22" i="22"/>
  <c r="M23" i="22"/>
  <c r="N23" i="22"/>
  <c r="M24" i="22"/>
  <c r="N24" i="22"/>
  <c r="R8" i="22"/>
  <c r="R9" i="22"/>
  <c r="R10" i="22"/>
  <c r="R11" i="22"/>
  <c r="R12" i="22"/>
  <c r="R13" i="22"/>
  <c r="R14" i="22"/>
  <c r="R15" i="22"/>
  <c r="R16" i="22"/>
  <c r="R17" i="22"/>
  <c r="R18" i="22"/>
  <c r="R19" i="22"/>
  <c r="R20" i="22"/>
  <c r="R21" i="22"/>
  <c r="R22" i="22"/>
  <c r="R23" i="22"/>
  <c r="R24" i="22"/>
  <c r="R7" i="22"/>
  <c r="P27" i="22" l="1"/>
  <c r="Q27" i="22"/>
  <c r="O27" i="22"/>
</calcChain>
</file>

<file path=xl/sharedStrings.xml><?xml version="1.0" encoding="utf-8"?>
<sst xmlns="http://schemas.openxmlformats.org/spreadsheetml/2006/main" count="118" uniqueCount="87">
  <si>
    <t>Množství</t>
  </si>
  <si>
    <t>Položka</t>
  </si>
  <si>
    <t>Obchodní název + typ</t>
  </si>
  <si>
    <t>[DOPLNÍ UCHAZEČ]</t>
  </si>
  <si>
    <t>Vyplní uchazeč (po vyplnění se buňka podbarví žlutou barvou)</t>
  </si>
  <si>
    <t>V případě, že se dodavatel při předání zboží na některá uvedená tel. čísla nedovolá, bude v takovém případě volat tel. 377 631 307, 377 631 320.</t>
  </si>
  <si>
    <r>
      <rPr>
        <b/>
        <sz val="11"/>
        <color theme="1"/>
        <rFont val="Calibri"/>
        <family val="2"/>
        <charset val="238"/>
        <scheme val="minor"/>
      </rPr>
      <t>Informace pro uchazeče:</t>
    </r>
    <r>
      <rPr>
        <sz val="11"/>
        <color theme="1"/>
        <rFont val="Calibri"/>
        <family val="2"/>
        <charset val="238"/>
        <scheme val="minor"/>
      </rPr>
      <t xml:space="preserve"> Pokud se uchazeči při zadávání jednotkových cen objeví text - "NEVYHOVUJE", znamená to překročení stanovené maximální nepřekročitelné nabídkové ceny, a to znamená nesplnění podmínek stanovených Zadavatelem. Pokud bude nabídka v této podobě podána Zadavateli, bude při posouzení podle ust. § 76 odst. 1 Zákona o veřejných zakázkách vyřazena.</t>
    </r>
  </si>
  <si>
    <t>CELKOVÁ PŘEDPOKLÁDANÁ CENA za celou VZ 
v Kč BEZ DPH</t>
  </si>
  <si>
    <t>CELKOVÁ MAXIMÁLNÍ CENA za celou VZ 
v Kč BEZ DPH</t>
  </si>
  <si>
    <t>CELKOVÁ NABÍDKOVÁ CENA v Kč bez DPH</t>
  </si>
  <si>
    <r>
      <t xml:space="preserve">Název </t>
    </r>
    <r>
      <rPr>
        <i/>
        <sz val="11"/>
        <rFont val="Calibri"/>
        <family val="2"/>
        <charset val="238"/>
        <scheme val="minor"/>
      </rPr>
      <t>(neuvádět konkrétní typ)</t>
    </r>
  </si>
  <si>
    <r>
      <t xml:space="preserve">Měrná jednotka [MJ] </t>
    </r>
    <r>
      <rPr>
        <i/>
        <sz val="11"/>
        <color theme="1"/>
        <rFont val="Calibri"/>
        <family val="2"/>
        <charset val="238"/>
        <scheme val="minor"/>
      </rPr>
      <t>(rozbal. menu)</t>
    </r>
  </si>
  <si>
    <r>
      <t xml:space="preserve">Popis </t>
    </r>
    <r>
      <rPr>
        <i/>
        <sz val="11"/>
        <rFont val="Calibri"/>
        <family val="2"/>
        <charset val="238"/>
        <scheme val="minor"/>
      </rPr>
      <t>(bez konkrétních názvů)</t>
    </r>
  </si>
  <si>
    <r>
      <t xml:space="preserve">Fakturace </t>
    </r>
    <r>
      <rPr>
        <i/>
        <sz val="11"/>
        <rFont val="Calibri"/>
        <family val="2"/>
        <charset val="238"/>
        <scheme val="minor"/>
      </rPr>
      <t>(pokud řešitel požaduje více faktur k jedné žádance, nutno položky označit)</t>
    </r>
  </si>
  <si>
    <r>
      <t xml:space="preserve">Financováno
 z projektových finančních prostředků </t>
    </r>
    <r>
      <rPr>
        <i/>
        <sz val="11"/>
        <color theme="1"/>
        <rFont val="Calibri"/>
        <family val="2"/>
        <charset val="238"/>
        <scheme val="minor"/>
      </rPr>
      <t>(rozbalovací menu 
ANO / NE)</t>
    </r>
  </si>
  <si>
    <r>
      <t xml:space="preserve">Kontaktní osoba 
k převzetí zboží </t>
    </r>
    <r>
      <rPr>
        <i/>
        <sz val="11"/>
        <color theme="1"/>
        <rFont val="Calibri"/>
        <family val="2"/>
        <charset val="238"/>
        <scheme val="minor"/>
      </rPr>
      <t>(jméno, tel.)</t>
    </r>
  </si>
  <si>
    <r>
      <t xml:space="preserve">Místo dodání </t>
    </r>
    <r>
      <rPr>
        <i/>
        <sz val="11"/>
        <rFont val="Calibri"/>
        <family val="2"/>
        <charset val="238"/>
        <scheme val="minor"/>
      </rPr>
      <t>(ulice, budova, místnost...)</t>
    </r>
  </si>
  <si>
    <r>
      <t xml:space="preserve">Maximální cena za jednotlivé položky 
 v Kč BEZ DPH </t>
    </r>
    <r>
      <rPr>
        <i/>
        <sz val="11"/>
        <rFont val="Calibri"/>
        <family val="2"/>
        <charset val="238"/>
        <scheme val="minor"/>
      </rPr>
      <t>(počet MJ x maximální cena)</t>
    </r>
  </si>
  <si>
    <r>
      <t xml:space="preserve">PŘEDPOKLÁDANÁ CENA za měrnou jednotku (MJ) 
v Kč BEZ DPH 
</t>
    </r>
    <r>
      <rPr>
        <i/>
        <sz val="11"/>
        <rFont val="Calibri"/>
        <family val="2"/>
        <charset val="238"/>
        <scheme val="minor"/>
      </rPr>
      <t>(nepovinný údaj)</t>
    </r>
  </si>
  <si>
    <t>MAXIMÁLNÍ CENA za měrnou jednotku (MJ) 
v Kč bez DPH</t>
  </si>
  <si>
    <t>NABÍDKOVÁ CENA za měrnou jednotku (MJ)
v Kč bez DPH</t>
  </si>
  <si>
    <t>NABÍDKOVÁ CENA CELKEM 
v Kč bez DPH</t>
  </si>
  <si>
    <t>VYHOVUJE / NEVYHOVUJE</t>
  </si>
  <si>
    <t>Vyplní se automaticky</t>
  </si>
  <si>
    <r>
      <t xml:space="preserve">Předpokládaná cena za  jednotlivé položky
v Kč BEZ DPH </t>
    </r>
    <r>
      <rPr>
        <i/>
        <sz val="11"/>
        <rFont val="Calibri"/>
        <family val="2"/>
        <charset val="238"/>
        <scheme val="minor"/>
      </rPr>
      <t xml:space="preserve"> (počet MJ x předpokládaná cena)</t>
    </r>
  </si>
  <si>
    <r>
      <t>Pokud financováno z projektových prostředků, pak</t>
    </r>
    <r>
      <rPr>
        <b/>
        <sz val="11"/>
        <color rgb="FFFF0000"/>
        <rFont val="Calibri"/>
        <family val="2"/>
        <charset val="238"/>
        <scheme val="minor"/>
      </rPr>
      <t xml:space="preserve"> ŘEŠITEL</t>
    </r>
    <r>
      <rPr>
        <b/>
        <sz val="11"/>
        <rFont val="Calibri"/>
        <family val="2"/>
        <charset val="238"/>
        <scheme val="minor"/>
      </rPr>
      <t xml:space="preserve"> uvede: NÁZEV A ČÍSLO DOTAČNÍHO PROJEKTU </t>
    </r>
    <r>
      <rPr>
        <b/>
        <i/>
        <sz val="11"/>
        <rFont val="Calibri"/>
        <family val="2"/>
        <charset val="238"/>
        <scheme val="minor"/>
      </rPr>
      <t>(</t>
    </r>
    <r>
      <rPr>
        <b/>
        <i/>
        <sz val="11"/>
        <color rgb="FFFF0000"/>
        <rFont val="Calibri"/>
        <family val="2"/>
        <charset val="238"/>
        <scheme val="minor"/>
      </rPr>
      <t>UCHAZEČ</t>
    </r>
    <r>
      <rPr>
        <i/>
        <sz val="11"/>
        <color rgb="FFFF0000"/>
        <rFont val="Calibri"/>
        <family val="2"/>
        <charset val="238"/>
        <scheme val="minor"/>
      </rPr>
      <t xml:space="preserve"> </t>
    </r>
    <r>
      <rPr>
        <b/>
        <i/>
        <sz val="11"/>
        <rFont val="Calibri"/>
        <family val="2"/>
        <charset val="238"/>
        <scheme val="minor"/>
      </rPr>
      <t>poté uvede tyto údaje na faktuře)</t>
    </r>
  </si>
  <si>
    <t>Toner do tiskárny OKI B431dn černý</t>
  </si>
  <si>
    <t>ks</t>
  </si>
  <si>
    <t>originální toner OKI B431dn, černý, výtěžnost 12000 stran</t>
  </si>
  <si>
    <t>NTC - pí Čolakovová M.G.,Tel:37763 4785</t>
  </si>
  <si>
    <t>Teslova 9, Plzeň</t>
  </si>
  <si>
    <t xml:space="preserve">Toner do tiskárny OKI MB 441 - černý  </t>
  </si>
  <si>
    <t xml:space="preserve">Toner do tiskárny OKI C711 - černý  </t>
  </si>
  <si>
    <t>ANO</t>
  </si>
  <si>
    <t>GRAS 2015</t>
  </si>
  <si>
    <t>Silviya Simeonova, UR 313, TEL. 377 63 1089</t>
  </si>
  <si>
    <t>Univerzitní 8, Plzeň, rektorát</t>
  </si>
  <si>
    <t>toner do tiskárny Kyocera FS-C5100DN</t>
  </si>
  <si>
    <t>PC - Ing. Komrsková, 377631081</t>
  </si>
  <si>
    <t>rektorát, Univerzitní 8, č. dv. 414,Plzeň</t>
  </si>
  <si>
    <t>toner žlutý TK-895Y</t>
  </si>
  <si>
    <t>originální toner Kyocera FS-C8520MFP, výtěžnost 6000 stran</t>
  </si>
  <si>
    <t>toner modrý TK-895C</t>
  </si>
  <si>
    <t>toner červený TK-895M</t>
  </si>
  <si>
    <t>toner černý TK-895K</t>
  </si>
  <si>
    <t>originální toner Kyocera FS-C8520MFP, výtěžnost 12000 stran</t>
  </si>
  <si>
    <t>Křížová 377 633 811, krizopet@kaz.zcu.cz</t>
  </si>
  <si>
    <t>Katedra záchranářství, Tylova 59, Plzeň 301 00</t>
  </si>
  <si>
    <t>Toner CRG-703</t>
  </si>
  <si>
    <t>černý, neoriginální toner (pro Canon LBP 2900)</t>
  </si>
  <si>
    <t>Copy Kit DC 2325/2330</t>
  </si>
  <si>
    <t>Toner DC 2025/2035, DC 2130/2140/2150</t>
  </si>
  <si>
    <t>Toner OKI 44469722</t>
  </si>
  <si>
    <t>žlutý, originální toner, 5000s (pro OKI MC562dnw)</t>
  </si>
  <si>
    <t>Toner OKI 44469723</t>
  </si>
  <si>
    <t>purpurový, originální toner, 5000s (pro OKI MC562dnw)</t>
  </si>
  <si>
    <t>Toner OKI 44469724</t>
  </si>
  <si>
    <t>azurový, originální toner, 5000s (pro OKI MC562dnw)</t>
  </si>
  <si>
    <t>Toner OKI 44973508</t>
  </si>
  <si>
    <t>černý, originální toner, 7000s (pro OKI MC562dnw)</t>
  </si>
  <si>
    <t>Univerzitní 22, Plzeň, UU304</t>
  </si>
  <si>
    <t>ÚJP - pí Bušková, 37763 5201</t>
  </si>
  <si>
    <t>Tonery - 024 - 2015</t>
  </si>
  <si>
    <t>samostatná faktura</t>
  </si>
  <si>
    <t>originální nebo kompatibilní toner splňující certifikát STMC. Minimální výtěžnost při 5% pokrytí 4000 stran.  TK - 540 Y, YELLOW (žlutá).</t>
  </si>
  <si>
    <t>originální nebo kompatibilní toner splňující certifikát STMC. Minimální výtěžnost při 5% pokrytí 4000 stran.  TK - 540 M, MAGENTA (purpurová).</t>
  </si>
  <si>
    <t>originální nebo kompatibilní toner splňující certifikát STMC. Minimální výtěžnost při 5% pokrytí 4000 stran.  TK - 540 K, BLACK (černá).</t>
  </si>
  <si>
    <t>originální nebo kompatibilní toner splňující certifikát STMC. Minimální výtěžnost při 5% pokrytí 4000 stran. TK - 540 C, CYAN (azurová)</t>
  </si>
  <si>
    <t>originální nebo kompatibilní toner splňující certifikát STMC, pro kopírku UTAX CD 1330 / DC 2330</t>
  </si>
  <si>
    <t>originální nebo kompatibiln toner  splňující certifikát STMC pro kopírku UTAX CD 1030 / DC 2130</t>
  </si>
  <si>
    <t>Originální nebo kompatibilní toner splňující certifikát STMC, pro OKI MB 441, výtěžnost 2500 stran</t>
  </si>
  <si>
    <t>Originální nebo kompatibilní toner splňující certifikát STMC, pro OKI C 711, výtěžnost 11500 stran</t>
  </si>
  <si>
    <t>Priloha_1_KS_technicka_specifikace_T-024-2015</t>
  </si>
  <si>
    <t>OKI Toner do B431/MB491 HC (44917602)</t>
  </si>
  <si>
    <t>Printline kompatibilní toner s OKI 44992402 černá (DO-44992402)</t>
  </si>
  <si>
    <t>Printline kompatibilní toner s OKI 44318608 černá (DO-44318608)</t>
  </si>
  <si>
    <t>VINITY toner Kyocera TK-540C azurový pro FS-C5100DN (5101034002)</t>
  </si>
  <si>
    <t>VINITY toner Kyocera TK-540Y žlutý pro FS-C5100DN (5101034004)</t>
  </si>
  <si>
    <t>VINITY toner Kyocera TK-540M purpurový pro FS-C5100DN (5101034003)</t>
  </si>
  <si>
    <t>VINITY toner Kyocera TK-540K cerný pro FS-C5100DN (5101034001)</t>
  </si>
  <si>
    <t>Kyocera toner TK-895Y</t>
  </si>
  <si>
    <t xml:space="preserve">  Kyocera toner TK-895C</t>
  </si>
  <si>
    <t xml:space="preserve">  Kyocera toner TK-895M</t>
  </si>
  <si>
    <t xml:space="preserve">  Kyocera toner TK-895K</t>
  </si>
  <si>
    <t>originální  tonerpro kopírku UTAX CD 1330 / DC 2330</t>
  </si>
  <si>
    <t>originální toner pro kopírku UTAX CD 1030 / DC 2130</t>
  </si>
  <si>
    <t>C-print kompatibilní toner s Canon CRG-703 černý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</si>
</sst>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u/>
      <sz val="12"/>
      <color rgb="FFFF0000"/>
      <name val="Calibri"/>
      <family val="2"/>
      <charset val="238"/>
      <scheme val="minor"/>
    </font>
    <font>
      <sz val="12"/>
      <color rgb="FFC0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rgb="FFFF000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sz val="11"/>
      <color rgb="FF005A9E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85FFBC"/>
        <bgColor indexed="64"/>
      </patternFill>
    </fill>
    <fill>
      <patternFill patternType="solid">
        <fgColor rgb="FFC9F1FF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C9F1FF"/>
        <bgColor indexed="31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9" fillId="0" borderId="0"/>
    <xf numFmtId="0" fontId="2" fillId="8" borderId="15" applyNumberFormat="0" applyFont="0" applyAlignment="0" applyProtection="0"/>
  </cellStyleXfs>
  <cellXfs count="136">
    <xf numFmtId="0" fontId="0" fillId="0" borderId="0" xfId="0"/>
    <xf numFmtId="164" fontId="0" fillId="0" borderId="0" xfId="0" applyNumberFormat="1" applyFill="1" applyBorder="1" applyAlignment="1" applyProtection="1">
      <alignment horizontal="right" vertical="center" indent="1"/>
    </xf>
    <xf numFmtId="0" fontId="5" fillId="0" borderId="0" xfId="0" applyFont="1" applyFill="1" applyBorder="1" applyAlignment="1" applyProtection="1">
      <alignment vertical="center"/>
    </xf>
    <xf numFmtId="164" fontId="7" fillId="0" borderId="0" xfId="0" applyNumberFormat="1" applyFont="1" applyFill="1" applyBorder="1" applyAlignment="1" applyProtection="1">
      <alignment horizontal="right" vertical="center" indent="1"/>
    </xf>
    <xf numFmtId="164" fontId="5" fillId="0" borderId="3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 wrapText="1"/>
    </xf>
    <xf numFmtId="164" fontId="0" fillId="0" borderId="7" xfId="0" applyNumberFormat="1" applyFill="1" applyBorder="1" applyAlignment="1" applyProtection="1">
      <alignment horizontal="right" vertical="center" indent="1"/>
    </xf>
    <xf numFmtId="164" fontId="0" fillId="0" borderId="7" xfId="0" applyNumberFormat="1" applyBorder="1" applyAlignment="1" applyProtection="1">
      <alignment horizontal="right" vertical="center" indent="1"/>
    </xf>
    <xf numFmtId="0" fontId="6" fillId="3" borderId="9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9" xfId="0" applyNumberFormat="1" applyFill="1" applyBorder="1" applyAlignment="1" applyProtection="1">
      <alignment horizontal="right" vertical="center" indent="1"/>
    </xf>
    <xf numFmtId="164" fontId="0" fillId="3" borderId="9" xfId="0" applyNumberFormat="1" applyFill="1" applyBorder="1" applyAlignment="1" applyProtection="1">
      <alignment horizontal="right" vertical="center" indent="1"/>
      <protection locked="0"/>
    </xf>
    <xf numFmtId="164" fontId="0" fillId="0" borderId="9" xfId="0" applyNumberFormat="1" applyBorder="1" applyAlignment="1" applyProtection="1">
      <alignment horizontal="right" vertical="center" indent="1"/>
    </xf>
    <xf numFmtId="0" fontId="6" fillId="3" borderId="11" xfId="0" applyNumberFormat="1" applyFont="1" applyFill="1" applyBorder="1" applyAlignment="1" applyProtection="1">
      <alignment horizontal="left" vertical="center" wrapText="1"/>
      <protection locked="0"/>
    </xf>
    <xf numFmtId="164" fontId="0" fillId="0" borderId="11" xfId="0" applyNumberFormat="1" applyFill="1" applyBorder="1" applyAlignment="1" applyProtection="1">
      <alignment horizontal="right" vertical="center" indent="1"/>
    </xf>
    <xf numFmtId="164" fontId="0" fillId="3" borderId="11" xfId="0" applyNumberFormat="1" applyFill="1" applyBorder="1" applyAlignment="1" applyProtection="1">
      <alignment horizontal="right" vertical="center" indent="1"/>
      <protection locked="0"/>
    </xf>
    <xf numFmtId="164" fontId="0" fillId="0" borderId="11" xfId="0" applyNumberFormat="1" applyBorder="1" applyAlignment="1" applyProtection="1">
      <alignment horizontal="right" vertical="center" indent="1"/>
    </xf>
    <xf numFmtId="0" fontId="5" fillId="0" borderId="0" xfId="0" applyNumberFormat="1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horizontal="center" vertical="top" wrapText="1"/>
    </xf>
    <xf numFmtId="0" fontId="0" fillId="0" borderId="0" xfId="0" applyNumberFormat="1" applyFill="1" applyAlignment="1" applyProtection="1">
      <alignment vertical="top" wrapText="1"/>
    </xf>
    <xf numFmtId="0" fontId="0" fillId="0" borderId="0" xfId="0" applyNumberFormat="1" applyProtection="1"/>
    <xf numFmtId="0" fontId="8" fillId="0" borderId="0" xfId="0" applyNumberFormat="1" applyFont="1" applyAlignment="1" applyProtection="1">
      <alignment vertical="center"/>
    </xf>
    <xf numFmtId="0" fontId="8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center" vertical="top" wrapText="1"/>
    </xf>
    <xf numFmtId="0" fontId="0" fillId="3" borderId="2" xfId="0" applyNumberFormat="1" applyFill="1" applyBorder="1" applyAlignment="1" applyProtection="1">
      <alignment horizontal="center" vertical="center"/>
    </xf>
    <xf numFmtId="0" fontId="0" fillId="0" borderId="0" xfId="0" applyNumberFormat="1" applyAlignment="1" applyProtection="1">
      <alignment horizontal="right" vertical="center" indent="1"/>
    </xf>
    <xf numFmtId="0" fontId="0" fillId="0" borderId="0" xfId="0" applyNumberFormat="1" applyBorder="1" applyAlignment="1" applyProtection="1">
      <alignment horizontal="right" vertical="center" indent="1"/>
    </xf>
    <xf numFmtId="0" fontId="3" fillId="4" borderId="3" xfId="0" applyNumberFormat="1" applyFont="1" applyFill="1" applyBorder="1" applyAlignment="1" applyProtection="1">
      <alignment horizontal="center" vertical="center" textRotation="90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3" borderId="4" xfId="0" applyNumberFormat="1" applyFont="1" applyFill="1" applyBorder="1" applyAlignment="1" applyProtection="1">
      <alignment horizontal="center" vertical="center" wrapText="1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3" fillId="6" borderId="4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6" fillId="3" borderId="4" xfId="0" applyNumberFormat="1" applyFont="1" applyFill="1" applyBorder="1" applyAlignment="1" applyProtection="1">
      <alignment horizontal="left" vertical="center" wrapText="1"/>
      <protection locked="0"/>
    </xf>
    <xf numFmtId="0" fontId="0" fillId="5" borderId="4" xfId="0" applyNumberFormat="1" applyFill="1" applyBorder="1" applyAlignment="1" applyProtection="1">
      <alignment horizontal="center" vertical="center" wrapText="1"/>
    </xf>
    <xf numFmtId="164" fontId="0" fillId="0" borderId="4" xfId="0" applyNumberFormat="1" applyFill="1" applyBorder="1" applyAlignment="1" applyProtection="1">
      <alignment horizontal="right" vertical="center" indent="1"/>
    </xf>
    <xf numFmtId="164" fontId="0" fillId="5" borderId="4" xfId="0" applyNumberFormat="1" applyFill="1" applyBorder="1" applyAlignment="1" applyProtection="1">
      <alignment horizontal="right" vertical="center" indent="1"/>
    </xf>
    <xf numFmtId="164" fontId="0" fillId="3" borderId="4" xfId="0" applyNumberFormat="1" applyFill="1" applyBorder="1" applyAlignment="1" applyProtection="1">
      <alignment horizontal="right" vertical="center" indent="1"/>
      <protection locked="0"/>
    </xf>
    <xf numFmtId="164" fontId="0" fillId="0" borderId="4" xfId="0" applyNumberFormat="1" applyBorder="1" applyAlignment="1" applyProtection="1">
      <alignment horizontal="right" vertical="center" indent="1"/>
    </xf>
    <xf numFmtId="0" fontId="0" fillId="0" borderId="4" xfId="0" applyNumberFormat="1" applyFill="1" applyBorder="1" applyAlignment="1" applyProtection="1">
      <alignment horizontal="center" vertical="center"/>
    </xf>
    <xf numFmtId="164" fontId="0" fillId="3" borderId="7" xfId="0" applyNumberFormat="1" applyFill="1" applyBorder="1" applyAlignment="1" applyProtection="1">
      <alignment horizontal="right" vertical="center" indent="1"/>
      <protection locked="0"/>
    </xf>
    <xf numFmtId="0" fontId="0" fillId="0" borderId="11" xfId="0" applyNumberFormat="1" applyFill="1" applyBorder="1" applyAlignment="1" applyProtection="1">
      <alignment horizontal="center" vertical="center"/>
    </xf>
    <xf numFmtId="0" fontId="6" fillId="3" borderId="7" xfId="0" applyNumberFormat="1" applyFont="1" applyFill="1" applyBorder="1" applyAlignment="1" applyProtection="1">
      <alignment horizontal="left" vertical="center" wrapText="1"/>
      <protection locked="0"/>
    </xf>
    <xf numFmtId="164" fontId="0" fillId="5" borderId="7" xfId="0" applyNumberFormat="1" applyFill="1" applyBorder="1" applyAlignment="1" applyProtection="1">
      <alignment horizontal="right" vertical="center" indent="1"/>
    </xf>
    <xf numFmtId="164" fontId="0" fillId="5" borderId="9" xfId="0" applyNumberFormat="1" applyFill="1" applyBorder="1" applyAlignment="1" applyProtection="1">
      <alignment horizontal="right" vertical="center" indent="1"/>
    </xf>
    <xf numFmtId="164" fontId="0" fillId="5" borderId="11" xfId="0" applyNumberFormat="1" applyFill="1" applyBorder="1" applyAlignment="1" applyProtection="1">
      <alignment horizontal="right" vertical="center" indent="1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Alignment="1" applyProtection="1">
      <alignment horizontal="left"/>
    </xf>
    <xf numFmtId="0" fontId="10" fillId="0" borderId="0" xfId="0" applyNumberFormat="1" applyFont="1" applyFill="1" applyAlignment="1" applyProtection="1">
      <alignment horizontal="center" vertical="top" wrapText="1"/>
    </xf>
    <xf numFmtId="0" fontId="10" fillId="0" borderId="0" xfId="0" applyNumberFormat="1" applyFont="1" applyFill="1" applyAlignment="1" applyProtection="1">
      <alignment vertical="top" wrapText="1"/>
    </xf>
    <xf numFmtId="0" fontId="0" fillId="0" borderId="1" xfId="0" applyNumberFormat="1" applyBorder="1" applyProtection="1"/>
    <xf numFmtId="0" fontId="0" fillId="0" borderId="0" xfId="0" applyNumberFormat="1" applyFill="1" applyAlignment="1" applyProtection="1">
      <alignment horizontal="left" vertical="center" wrapText="1" indent="1"/>
    </xf>
    <xf numFmtId="0" fontId="1" fillId="0" borderId="0" xfId="0" applyNumberFormat="1" applyFont="1" applyAlignment="1" applyProtection="1">
      <alignment horizontal="left" vertical="center" wrapText="1"/>
    </xf>
    <xf numFmtId="0" fontId="1" fillId="0" borderId="0" xfId="0" applyNumberFormat="1" applyFont="1" applyAlignment="1" applyProtection="1">
      <alignment vertical="center"/>
    </xf>
    <xf numFmtId="0" fontId="0" fillId="0" borderId="0" xfId="0" applyNumberFormat="1" applyAlignment="1" applyProtection="1">
      <alignment wrapText="1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ill="1" applyBorder="1" applyAlignment="1" applyProtection="1">
      <alignment horizontal="left" vertical="center" indent="1"/>
    </xf>
    <xf numFmtId="0" fontId="1" fillId="0" borderId="0" xfId="0" applyNumberFormat="1" applyFont="1" applyProtection="1"/>
    <xf numFmtId="0" fontId="0" fillId="0" borderId="0" xfId="0" applyProtection="1"/>
    <xf numFmtId="3" fontId="0" fillId="4" borderId="3" xfId="0" applyNumberFormat="1" applyFill="1" applyBorder="1" applyAlignment="1" applyProtection="1">
      <alignment horizontal="center" vertical="center" wrapText="1"/>
    </xf>
    <xf numFmtId="0" fontId="4" fillId="5" borderId="4" xfId="0" applyNumberFormat="1" applyFont="1" applyFill="1" applyBorder="1" applyAlignment="1" applyProtection="1">
      <alignment horizontal="left" vertical="center" wrapText="1" shrinkToFit="1"/>
    </xf>
    <xf numFmtId="3" fontId="0" fillId="5" borderId="4" xfId="0" applyNumberFormat="1" applyFill="1" applyBorder="1" applyAlignment="1" applyProtection="1">
      <alignment horizontal="center" vertical="center" wrapText="1"/>
    </xf>
    <xf numFmtId="164" fontId="0" fillId="0" borderId="0" xfId="0" applyNumberFormat="1" applyProtection="1"/>
    <xf numFmtId="3" fontId="0" fillId="4" borderId="6" xfId="0" applyNumberFormat="1" applyFill="1" applyBorder="1" applyAlignment="1" applyProtection="1">
      <alignment horizontal="center" vertical="center" wrapText="1"/>
    </xf>
    <xf numFmtId="0" fontId="19" fillId="7" borderId="7" xfId="2" applyNumberFormat="1" applyFont="1" applyFill="1" applyBorder="1" applyAlignment="1" applyProtection="1">
      <alignment vertical="center" wrapText="1"/>
    </xf>
    <xf numFmtId="3" fontId="19" fillId="7" borderId="7" xfId="2" applyNumberFormat="1" applyFill="1" applyBorder="1" applyAlignment="1" applyProtection="1">
      <alignment horizontal="center" vertical="center" wrapText="1"/>
    </xf>
    <xf numFmtId="0" fontId="19" fillId="7" borderId="7" xfId="2" applyNumberFormat="1" applyFont="1" applyFill="1" applyBorder="1" applyAlignment="1" applyProtection="1">
      <alignment horizontal="center" vertical="center" wrapText="1"/>
    </xf>
    <xf numFmtId="0" fontId="19" fillId="7" borderId="7" xfId="2" applyNumberFormat="1" applyFont="1" applyFill="1" applyBorder="1" applyAlignment="1" applyProtection="1">
      <alignment horizontal="left" vertical="top" wrapText="1"/>
    </xf>
    <xf numFmtId="3" fontId="0" fillId="4" borderId="10" xfId="0" applyNumberFormat="1" applyFill="1" applyBorder="1" applyAlignment="1" applyProtection="1">
      <alignment horizontal="center" vertical="center" wrapText="1"/>
    </xf>
    <xf numFmtId="0" fontId="19" fillId="7" borderId="11" xfId="2" applyNumberFormat="1" applyFont="1" applyFill="1" applyBorder="1" applyAlignment="1" applyProtection="1">
      <alignment horizontal="left" vertical="center" wrapText="1"/>
    </xf>
    <xf numFmtId="3" fontId="19" fillId="7" borderId="11" xfId="2" applyNumberFormat="1" applyFill="1" applyBorder="1" applyAlignment="1" applyProtection="1">
      <alignment horizontal="center" vertical="center" wrapText="1"/>
    </xf>
    <xf numFmtId="0" fontId="19" fillId="7" borderId="11" xfId="2" applyNumberFormat="1" applyFont="1" applyFill="1" applyBorder="1" applyAlignment="1" applyProtection="1">
      <alignment horizontal="center" vertical="center" wrapText="1"/>
    </xf>
    <xf numFmtId="0" fontId="0" fillId="5" borderId="7" xfId="0" applyNumberFormat="1" applyFill="1" applyBorder="1" applyAlignment="1" applyProtection="1">
      <alignment vertical="center" wrapText="1"/>
    </xf>
    <xf numFmtId="3" fontId="0" fillId="5" borderId="7" xfId="0" applyNumberFormat="1" applyFill="1" applyBorder="1" applyAlignment="1" applyProtection="1">
      <alignment horizontal="center" vertical="center" wrapText="1"/>
    </xf>
    <xf numFmtId="0" fontId="0" fillId="5" borderId="7" xfId="0" applyNumberFormat="1" applyFill="1" applyBorder="1" applyAlignment="1" applyProtection="1">
      <alignment horizontal="center" vertical="center" wrapText="1"/>
    </xf>
    <xf numFmtId="0" fontId="0" fillId="5" borderId="7" xfId="0" applyNumberFormat="1" applyFill="1" applyBorder="1" applyAlignment="1" applyProtection="1">
      <alignment horizontal="left" vertical="top" wrapText="1"/>
    </xf>
    <xf numFmtId="3" fontId="0" fillId="4" borderId="8" xfId="0" applyNumberFormat="1" applyFill="1" applyBorder="1" applyAlignment="1" applyProtection="1">
      <alignment horizontal="center" vertical="center" wrapText="1"/>
    </xf>
    <xf numFmtId="0" fontId="0" fillId="5" borderId="9" xfId="0" applyNumberFormat="1" applyFill="1" applyBorder="1" applyAlignment="1" applyProtection="1">
      <alignment vertical="center" wrapText="1"/>
    </xf>
    <xf numFmtId="3" fontId="0" fillId="5" borderId="9" xfId="0" applyNumberFormat="1" applyFill="1" applyBorder="1" applyAlignment="1" applyProtection="1">
      <alignment horizontal="center" vertical="center" wrapText="1"/>
    </xf>
    <xf numFmtId="0" fontId="0" fillId="5" borderId="9" xfId="0" applyNumberFormat="1" applyFill="1" applyBorder="1" applyAlignment="1" applyProtection="1">
      <alignment horizontal="center" vertical="center" wrapText="1"/>
    </xf>
    <xf numFmtId="0" fontId="0" fillId="5" borderId="9" xfId="0" applyNumberFormat="1" applyFill="1" applyBorder="1" applyAlignment="1" applyProtection="1">
      <alignment horizontal="left" vertical="top" wrapText="1"/>
    </xf>
    <xf numFmtId="0" fontId="0" fillId="5" borderId="11" xfId="0" applyNumberFormat="1" applyFill="1" applyBorder="1" applyAlignment="1" applyProtection="1">
      <alignment vertical="center" wrapText="1"/>
    </xf>
    <xf numFmtId="3" fontId="0" fillId="5" borderId="11" xfId="0" applyNumberFormat="1" applyFill="1" applyBorder="1" applyAlignment="1" applyProtection="1">
      <alignment horizontal="center" vertical="center" wrapText="1"/>
    </xf>
    <xf numFmtId="0" fontId="0" fillId="5" borderId="11" xfId="0" applyNumberFormat="1" applyFill="1" applyBorder="1" applyAlignment="1" applyProtection="1">
      <alignment horizontal="center" vertical="center" wrapText="1"/>
    </xf>
    <xf numFmtId="0" fontId="0" fillId="5" borderId="11" xfId="0" applyNumberFormat="1" applyFill="1" applyBorder="1" applyAlignment="1" applyProtection="1">
      <alignment horizontal="left" vertical="top" wrapText="1"/>
    </xf>
    <xf numFmtId="0" fontId="0" fillId="5" borderId="9" xfId="0" applyNumberFormat="1" applyFont="1" applyFill="1" applyBorder="1" applyAlignment="1" applyProtection="1">
      <alignment horizontal="left" vertical="center" wrapText="1"/>
    </xf>
    <xf numFmtId="0" fontId="0" fillId="5" borderId="11" xfId="0" applyNumberFormat="1" applyFont="1" applyFill="1" applyBorder="1" applyAlignment="1" applyProtection="1">
      <alignment horizontal="left" vertical="center" wrapText="1"/>
    </xf>
    <xf numFmtId="49" fontId="0" fillId="5" borderId="7" xfId="0" applyNumberFormat="1" applyFill="1" applyBorder="1" applyAlignment="1" applyProtection="1">
      <alignment vertical="center" wrapText="1"/>
    </xf>
    <xf numFmtId="49" fontId="0" fillId="5" borderId="7" xfId="0" applyNumberFormat="1" applyFill="1" applyBorder="1" applyAlignment="1" applyProtection="1">
      <alignment horizontal="left" vertical="top" wrapText="1"/>
    </xf>
    <xf numFmtId="49" fontId="0" fillId="5" borderId="9" xfId="0" applyNumberFormat="1" applyFill="1" applyBorder="1" applyAlignment="1" applyProtection="1">
      <alignment vertical="center" wrapText="1"/>
    </xf>
    <xf numFmtId="49" fontId="0" fillId="5" borderId="9" xfId="0" applyNumberFormat="1" applyFill="1" applyBorder="1" applyAlignment="1" applyProtection="1">
      <alignment horizontal="left" vertical="top" wrapText="1"/>
    </xf>
    <xf numFmtId="49" fontId="0" fillId="5" borderId="11" xfId="0" applyNumberFormat="1" applyFill="1" applyBorder="1" applyAlignment="1" applyProtection="1">
      <alignment vertical="center" wrapText="1"/>
    </xf>
    <xf numFmtId="49" fontId="0" fillId="5" borderId="11" xfId="0" applyNumberFormat="1" applyFill="1" applyBorder="1" applyAlignment="1" applyProtection="1">
      <alignment horizontal="left" vertical="top" wrapText="1"/>
    </xf>
    <xf numFmtId="0" fontId="0" fillId="0" borderId="0" xfId="0" applyAlignment="1" applyProtection="1"/>
    <xf numFmtId="0" fontId="0" fillId="0" borderId="0" xfId="0" applyNumberFormat="1" applyAlignment="1" applyProtection="1"/>
    <xf numFmtId="0" fontId="0" fillId="0" borderId="0" xfId="0" applyFill="1" applyProtection="1"/>
    <xf numFmtId="0" fontId="0" fillId="0" borderId="0" xfId="0" applyNumberForma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4" fontId="0" fillId="0" borderId="0" xfId="0" applyNumberFormat="1" applyFill="1" applyAlignment="1" applyProtection="1">
      <alignment horizontal="center" vertical="top" wrapText="1"/>
    </xf>
    <xf numFmtId="49" fontId="0" fillId="0" borderId="0" xfId="0" applyNumberFormat="1" applyFill="1" applyAlignment="1" applyProtection="1">
      <alignment vertical="top" wrapText="1"/>
    </xf>
    <xf numFmtId="49" fontId="0" fillId="0" borderId="0" xfId="0" applyNumberFormat="1" applyFill="1" applyBorder="1" applyAlignment="1" applyProtection="1">
      <alignment vertical="top" wrapText="1"/>
    </xf>
    <xf numFmtId="0" fontId="0" fillId="0" borderId="0" xfId="0" applyFill="1" applyBorder="1" applyProtection="1"/>
    <xf numFmtId="0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NumberFormat="1" applyFill="1" applyBorder="1" applyAlignment="1" applyProtection="1">
      <alignment vertical="top" wrapText="1"/>
    </xf>
    <xf numFmtId="4" fontId="0" fillId="0" borderId="0" xfId="0" applyNumberFormat="1" applyFill="1" applyBorder="1" applyAlignment="1" applyProtection="1">
      <alignment horizontal="center" vertical="top" wrapText="1"/>
    </xf>
    <xf numFmtId="0" fontId="0" fillId="0" borderId="0" xfId="0" applyNumberFormat="1" applyFill="1" applyBorder="1" applyAlignment="1" applyProtection="1">
      <alignment horizontal="center" vertical="top" wrapText="1"/>
    </xf>
    <xf numFmtId="0" fontId="0" fillId="0" borderId="0" xfId="0" applyNumberFormat="1" applyFill="1" applyBorder="1" applyProtection="1"/>
    <xf numFmtId="0" fontId="0" fillId="5" borderId="4" xfId="0" applyNumberFormat="1" applyFill="1" applyBorder="1" applyAlignment="1" applyProtection="1">
      <alignment horizontal="left" vertical="center" wrapText="1"/>
    </xf>
    <xf numFmtId="0" fontId="6" fillId="8" borderId="15" xfId="3" applyNumberFormat="1" applyFont="1" applyAlignment="1" applyProtection="1">
      <alignment horizontal="left" vertical="center" wrapText="1"/>
      <protection locked="0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Border="1" applyAlignment="1" applyProtection="1">
      <alignment vertical="center" wrapText="1"/>
    </xf>
    <xf numFmtId="0" fontId="0" fillId="0" borderId="5" xfId="0" applyNumberFormat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left" vertical="center" wrapText="1"/>
    </xf>
    <xf numFmtId="164" fontId="5" fillId="0" borderId="4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 applyProtection="1"/>
    <xf numFmtId="0" fontId="0" fillId="0" borderId="5" xfId="0" applyBorder="1" applyAlignment="1" applyProtection="1"/>
    <xf numFmtId="0" fontId="1" fillId="4" borderId="0" xfId="0" applyNumberFormat="1" applyFont="1" applyFill="1" applyAlignment="1" applyProtection="1">
      <alignment horizontal="center" vertical="center"/>
    </xf>
    <xf numFmtId="0" fontId="5" fillId="4" borderId="0" xfId="0" applyNumberFormat="1" applyFont="1" applyFill="1" applyAlignment="1" applyProtection="1">
      <alignment vertical="center"/>
    </xf>
    <xf numFmtId="0" fontId="0" fillId="0" borderId="0" xfId="0" applyNumberFormat="1" applyAlignment="1" applyProtection="1"/>
    <xf numFmtId="0" fontId="0" fillId="0" borderId="0" xfId="0" applyFill="1" applyBorder="1" applyAlignment="1" applyProtection="1">
      <alignment horizontal="justify" vertical="center" wrapText="1"/>
    </xf>
    <xf numFmtId="0" fontId="18" fillId="0" borderId="0" xfId="0" applyNumberFormat="1" applyFont="1" applyFill="1" applyBorder="1" applyAlignment="1" applyProtection="1">
      <alignment horizontal="justify" vertical="top" wrapText="1"/>
    </xf>
    <xf numFmtId="0" fontId="11" fillId="0" borderId="0" xfId="0" applyNumberFormat="1" applyFont="1" applyBorder="1" applyAlignment="1" applyProtection="1">
      <alignment horizontal="justify" vertical="center" wrapText="1"/>
    </xf>
    <xf numFmtId="0" fontId="19" fillId="7" borderId="13" xfId="2" applyNumberFormat="1" applyFill="1" applyBorder="1" applyAlignment="1" applyProtection="1">
      <alignment horizontal="center" vertical="center" wrapText="1"/>
    </xf>
    <xf numFmtId="0" fontId="19" fillId="7" borderId="14" xfId="2" applyNumberFormat="1" applyFill="1" applyBorder="1" applyAlignment="1" applyProtection="1">
      <alignment horizontal="center" vertical="center" wrapText="1"/>
    </xf>
    <xf numFmtId="0" fontId="0" fillId="5" borderId="13" xfId="0" applyNumberFormat="1" applyFill="1" applyBorder="1" applyAlignment="1" applyProtection="1">
      <alignment horizontal="center" vertical="center" wrapText="1"/>
    </xf>
    <xf numFmtId="0" fontId="0" fillId="5" borderId="12" xfId="0" applyNumberFormat="1" applyFill="1" applyBorder="1" applyAlignment="1" applyProtection="1">
      <alignment horizontal="center" vertical="center" wrapText="1"/>
    </xf>
    <xf numFmtId="0" fontId="0" fillId="5" borderId="14" xfId="0" applyNumberFormat="1" applyFill="1" applyBorder="1" applyAlignment="1" applyProtection="1">
      <alignment horizontal="center" vertical="center" wrapText="1"/>
    </xf>
  </cellXfs>
  <cellStyles count="4">
    <cellStyle name="Excel Built-in Normal" xfId="2"/>
    <cellStyle name="Normální" xfId="0" builtinId="0"/>
    <cellStyle name="normální 3" xfId="1"/>
    <cellStyle name="Poznámka" xfId="3" builtinId="10"/>
  </cellStyles>
  <dxfs count="18">
    <dxf>
      <numFmt numFmtId="30" formatCode="@"/>
      <fill>
        <patternFill>
          <bgColor rgb="FFFF9F9F"/>
        </patternFill>
      </fill>
    </dxf>
    <dxf>
      <numFmt numFmtId="30" formatCode="@"/>
      <fill>
        <patternFill>
          <bgColor rgb="FFFF9F9F"/>
        </patternFill>
      </fill>
    </dxf>
    <dxf>
      <numFmt numFmtId="30" formatCode="@"/>
      <fill>
        <patternFill>
          <bgColor rgb="FFFF9F9F"/>
        </patternFill>
      </fill>
    </dxf>
    <dxf>
      <numFmt numFmtId="30" formatCode="@"/>
      <fill>
        <patternFill>
          <bgColor rgb="FFFF9F9F"/>
        </patternFill>
      </fill>
    </dxf>
    <dxf>
      <fill>
        <patternFill patternType="solid">
          <fgColor indexed="29"/>
          <bgColor indexed="45"/>
        </patternFill>
      </fill>
    </dxf>
    <dxf>
      <numFmt numFmtId="30" formatCode="@"/>
      <fill>
        <patternFill>
          <bgColor rgb="FFFF9F9F"/>
        </patternFill>
      </fill>
    </dxf>
    <dxf>
      <font>
        <b val="0"/>
        <i val="0"/>
      </font>
    </dxf>
    <dxf>
      <fill>
        <patternFill>
          <bgColor rgb="FFE6D5F3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fill>
        <patternFill>
          <bgColor rgb="FF80F29B"/>
        </patternFill>
      </fill>
    </dxf>
    <dxf>
      <fill>
        <patternFill>
          <bgColor rgb="FFFF9999"/>
        </patternFill>
      </fill>
    </dxf>
    <dxf>
      <numFmt numFmtId="0" formatCode="General"/>
      <fill>
        <patternFill>
          <bgColor rgb="FFE2CFF1"/>
        </patternFill>
      </fill>
    </dxf>
    <dxf>
      <numFmt numFmtId="164" formatCode="#,##0.00\ &quot;Kč&quot;"/>
    </dxf>
    <dxf>
      <numFmt numFmtId="3" formatCode="#,##0"/>
    </dxf>
    <dxf>
      <font>
        <b val="0"/>
        <i val="0"/>
      </font>
    </dxf>
    <dxf>
      <fill>
        <patternFill>
          <bgColor rgb="FFE6D5F3"/>
        </patternFill>
      </fill>
    </dxf>
    <dxf>
      <numFmt numFmtId="30" formatCode="@"/>
      <fill>
        <patternFill>
          <bgColor rgb="FFFF9F9F"/>
        </patternFill>
      </fill>
    </dxf>
  </dxfs>
  <tableStyles count="0" defaultTableStyle="TableStyleMedium2" defaultPivotStyle="PivotStyleLight16"/>
  <colors>
    <mruColors>
      <color rgb="FFC9F1FF"/>
      <color rgb="FF005A9E"/>
      <color rgb="FFFCD9BC"/>
      <color rgb="FFF9A661"/>
      <color rgb="FFC5D9F1"/>
      <color rgb="FF80F29B"/>
      <color rgb="FFFF7128"/>
      <color rgb="FFE3C7EF"/>
      <color rgb="FF85FFBC"/>
      <color rgb="FF8FFFC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188260</xdr:rowOff>
    </xdr:to>
    <xdr:pic>
      <xdr:nvPicPr>
        <xdr:cNvPr id="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188260</xdr:rowOff>
    </xdr:to>
    <xdr:pic>
      <xdr:nvPicPr>
        <xdr:cNvPr id="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14794</xdr:rowOff>
    </xdr:to>
    <xdr:pic>
      <xdr:nvPicPr>
        <xdr:cNvPr id="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22414</xdr:rowOff>
    </xdr:to>
    <xdr:pic>
      <xdr:nvPicPr>
        <xdr:cNvPr id="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22414</xdr:rowOff>
    </xdr:to>
    <xdr:pic>
      <xdr:nvPicPr>
        <xdr:cNvPr id="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11208</xdr:rowOff>
    </xdr:to>
    <xdr:pic>
      <xdr:nvPicPr>
        <xdr:cNvPr id="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185058</xdr:rowOff>
    </xdr:to>
    <xdr:pic>
      <xdr:nvPicPr>
        <xdr:cNvPr id="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185058</xdr:rowOff>
    </xdr:to>
    <xdr:pic>
      <xdr:nvPicPr>
        <xdr:cNvPr id="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185058</xdr:rowOff>
    </xdr:to>
    <xdr:pic>
      <xdr:nvPicPr>
        <xdr:cNvPr id="1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185058</xdr:rowOff>
    </xdr:to>
    <xdr:pic>
      <xdr:nvPicPr>
        <xdr:cNvPr id="1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188643</xdr:rowOff>
    </xdr:to>
    <xdr:pic>
      <xdr:nvPicPr>
        <xdr:cNvPr id="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185058</xdr:rowOff>
    </xdr:to>
    <xdr:pic>
      <xdr:nvPicPr>
        <xdr:cNvPr id="1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185059</xdr:rowOff>
    </xdr:to>
    <xdr:pic>
      <xdr:nvPicPr>
        <xdr:cNvPr id="1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187940</xdr:rowOff>
    </xdr:to>
    <xdr:pic>
      <xdr:nvPicPr>
        <xdr:cNvPr id="1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111740"/>
          <a:ext cx="190500" cy="18614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179116</xdr:rowOff>
    </xdr:to>
    <xdr:pic>
      <xdr:nvPicPr>
        <xdr:cNvPr id="1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780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179294</xdr:rowOff>
    </xdr:to>
    <xdr:pic>
      <xdr:nvPicPr>
        <xdr:cNvPr id="17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20319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188641</xdr:rowOff>
    </xdr:to>
    <xdr:pic>
      <xdr:nvPicPr>
        <xdr:cNvPr id="1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8755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185057</xdr:rowOff>
    </xdr:to>
    <xdr:pic>
      <xdr:nvPicPr>
        <xdr:cNvPr id="19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187938</xdr:rowOff>
    </xdr:to>
    <xdr:pic>
      <xdr:nvPicPr>
        <xdr:cNvPr id="2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187938</xdr:rowOff>
    </xdr:to>
    <xdr:pic>
      <xdr:nvPicPr>
        <xdr:cNvPr id="21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187938</xdr:rowOff>
    </xdr:to>
    <xdr:pic>
      <xdr:nvPicPr>
        <xdr:cNvPr id="2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191523</xdr:rowOff>
    </xdr:to>
    <xdr:pic>
      <xdr:nvPicPr>
        <xdr:cNvPr id="23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187938</xdr:rowOff>
    </xdr:to>
    <xdr:pic>
      <xdr:nvPicPr>
        <xdr:cNvPr id="24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191524</xdr:rowOff>
    </xdr:to>
    <xdr:pic>
      <xdr:nvPicPr>
        <xdr:cNvPr id="25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75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187939</xdr:rowOff>
    </xdr:to>
    <xdr:pic>
      <xdr:nvPicPr>
        <xdr:cNvPr id="26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70482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187941</xdr:rowOff>
    </xdr:to>
    <xdr:pic>
      <xdr:nvPicPr>
        <xdr:cNvPr id="27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187942</xdr:rowOff>
    </xdr:to>
    <xdr:pic>
      <xdr:nvPicPr>
        <xdr:cNvPr id="28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192649</xdr:rowOff>
    </xdr:to>
    <xdr:pic>
      <xdr:nvPicPr>
        <xdr:cNvPr id="2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9926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193722</xdr:rowOff>
    </xdr:to>
    <xdr:pic>
      <xdr:nvPicPr>
        <xdr:cNvPr id="30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29206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193722</xdr:rowOff>
    </xdr:to>
    <xdr:pic>
      <xdr:nvPicPr>
        <xdr:cNvPr id="31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47494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32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33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197055</xdr:rowOff>
    </xdr:to>
    <xdr:pic>
      <xdr:nvPicPr>
        <xdr:cNvPr id="34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193723</xdr:rowOff>
    </xdr:to>
    <xdr:pic>
      <xdr:nvPicPr>
        <xdr:cNvPr id="35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18102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3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7551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193722</xdr:rowOff>
    </xdr:to>
    <xdr:pic>
      <xdr:nvPicPr>
        <xdr:cNvPr id="3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3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1208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3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192676</xdr:rowOff>
    </xdr:to>
    <xdr:pic>
      <xdr:nvPicPr>
        <xdr:cNvPr id="4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4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4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193722</xdr:rowOff>
    </xdr:to>
    <xdr:pic>
      <xdr:nvPicPr>
        <xdr:cNvPr id="43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44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7667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45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9496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46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1325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47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3154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48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681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49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8640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193723</xdr:rowOff>
    </xdr:to>
    <xdr:pic>
      <xdr:nvPicPr>
        <xdr:cNvPr id="50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04694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51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2298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5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7784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5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144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193723</xdr:rowOff>
    </xdr:to>
    <xdr:pic>
      <xdr:nvPicPr>
        <xdr:cNvPr id="5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509980"/>
          <a:ext cx="190500" cy="18102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193722</xdr:rowOff>
    </xdr:to>
    <xdr:pic>
      <xdr:nvPicPr>
        <xdr:cNvPr id="5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69286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5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8757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5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86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5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415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5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424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193723</xdr:rowOff>
    </xdr:to>
    <xdr:pic>
      <xdr:nvPicPr>
        <xdr:cNvPr id="6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60726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6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9730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193722</xdr:rowOff>
    </xdr:to>
    <xdr:pic>
      <xdr:nvPicPr>
        <xdr:cNvPr id="6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15590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6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3387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6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5216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192649</xdr:rowOff>
    </xdr:to>
    <xdr:pic>
      <xdr:nvPicPr>
        <xdr:cNvPr id="6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8874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6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070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6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2531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6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4360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193722</xdr:rowOff>
    </xdr:to>
    <xdr:pic>
      <xdr:nvPicPr>
        <xdr:cNvPr id="6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61894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193721</xdr:rowOff>
    </xdr:to>
    <xdr:pic>
      <xdr:nvPicPr>
        <xdr:cNvPr id="7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80182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192649</xdr:rowOff>
    </xdr:to>
    <xdr:pic>
      <xdr:nvPicPr>
        <xdr:cNvPr id="7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1675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7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5333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193722</xdr:rowOff>
    </xdr:to>
    <xdr:pic>
      <xdr:nvPicPr>
        <xdr:cNvPr id="7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71622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7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8991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7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193722</xdr:rowOff>
    </xdr:to>
    <xdr:pic>
      <xdr:nvPicPr>
        <xdr:cNvPr id="7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26486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197055</xdr:rowOff>
    </xdr:to>
    <xdr:pic>
      <xdr:nvPicPr>
        <xdr:cNvPr id="7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4477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7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6306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192677</xdr:rowOff>
    </xdr:to>
    <xdr:pic>
      <xdr:nvPicPr>
        <xdr:cNvPr id="7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8135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8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8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3621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8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5450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193723</xdr:rowOff>
    </xdr:to>
    <xdr:pic>
      <xdr:nvPicPr>
        <xdr:cNvPr id="8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72790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193723</xdr:rowOff>
    </xdr:to>
    <xdr:pic>
      <xdr:nvPicPr>
        <xdr:cNvPr id="8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910780"/>
          <a:ext cx="190500" cy="18102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8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276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8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642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193722</xdr:rowOff>
    </xdr:to>
    <xdr:pic>
      <xdr:nvPicPr>
        <xdr:cNvPr id="8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82518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193722</xdr:rowOff>
    </xdr:to>
    <xdr:pic>
      <xdr:nvPicPr>
        <xdr:cNvPr id="8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82518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193722</xdr:rowOff>
    </xdr:to>
    <xdr:pic>
      <xdr:nvPicPr>
        <xdr:cNvPr id="89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37382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193722</xdr:rowOff>
    </xdr:to>
    <xdr:pic>
      <xdr:nvPicPr>
        <xdr:cNvPr id="9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37382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9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5567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9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739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192675</xdr:rowOff>
    </xdr:to>
    <xdr:pic>
      <xdr:nvPicPr>
        <xdr:cNvPr id="9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9224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94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95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193722</xdr:rowOff>
    </xdr:to>
    <xdr:pic>
      <xdr:nvPicPr>
        <xdr:cNvPr id="96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83686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193722</xdr:rowOff>
    </xdr:to>
    <xdr:pic>
      <xdr:nvPicPr>
        <xdr:cNvPr id="9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01974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202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3855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192649</xdr:rowOff>
    </xdr:to>
    <xdr:pic>
      <xdr:nvPicPr>
        <xdr:cNvPr id="1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568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193722</xdr:rowOff>
    </xdr:to>
    <xdr:pic>
      <xdr:nvPicPr>
        <xdr:cNvPr id="1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190500" cy="1810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185059</xdr:rowOff>
    </xdr:to>
    <xdr:pic>
      <xdr:nvPicPr>
        <xdr:cNvPr id="103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185059</xdr:rowOff>
    </xdr:to>
    <xdr:pic>
      <xdr:nvPicPr>
        <xdr:cNvPr id="104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185059</xdr:rowOff>
    </xdr:to>
    <xdr:pic>
      <xdr:nvPicPr>
        <xdr:cNvPr id="1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185059</xdr:rowOff>
    </xdr:to>
    <xdr:pic>
      <xdr:nvPicPr>
        <xdr:cNvPr id="10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185059</xdr:rowOff>
    </xdr:to>
    <xdr:pic>
      <xdr:nvPicPr>
        <xdr:cNvPr id="10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185059</xdr:rowOff>
    </xdr:to>
    <xdr:pic>
      <xdr:nvPicPr>
        <xdr:cNvPr id="1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185059</xdr:rowOff>
    </xdr:to>
    <xdr:pic>
      <xdr:nvPicPr>
        <xdr:cNvPr id="1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185059</xdr:rowOff>
    </xdr:to>
    <xdr:pic>
      <xdr:nvPicPr>
        <xdr:cNvPr id="1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185059</xdr:rowOff>
    </xdr:to>
    <xdr:pic>
      <xdr:nvPicPr>
        <xdr:cNvPr id="1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185059</xdr:rowOff>
    </xdr:to>
    <xdr:pic>
      <xdr:nvPicPr>
        <xdr:cNvPr id="11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185059</xdr:rowOff>
    </xdr:to>
    <xdr:pic>
      <xdr:nvPicPr>
        <xdr:cNvPr id="11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185059</xdr:rowOff>
    </xdr:to>
    <xdr:pic>
      <xdr:nvPicPr>
        <xdr:cNvPr id="11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185059</xdr:rowOff>
    </xdr:to>
    <xdr:pic>
      <xdr:nvPicPr>
        <xdr:cNvPr id="115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185057</xdr:rowOff>
    </xdr:to>
    <xdr:pic>
      <xdr:nvPicPr>
        <xdr:cNvPr id="116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188641</xdr:rowOff>
    </xdr:to>
    <xdr:pic>
      <xdr:nvPicPr>
        <xdr:cNvPr id="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182879</xdr:rowOff>
    </xdr:to>
    <xdr:pic>
      <xdr:nvPicPr>
        <xdr:cNvPr id="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182879</xdr:rowOff>
    </xdr:to>
    <xdr:pic>
      <xdr:nvPicPr>
        <xdr:cNvPr id="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179294</xdr:rowOff>
    </xdr:to>
    <xdr:pic>
      <xdr:nvPicPr>
        <xdr:cNvPr id="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178413</xdr:rowOff>
    </xdr:to>
    <xdr:pic>
      <xdr:nvPicPr>
        <xdr:cNvPr id="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744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185057</xdr:rowOff>
    </xdr:to>
    <xdr:pic>
      <xdr:nvPicPr>
        <xdr:cNvPr id="1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185057</xdr:rowOff>
    </xdr:to>
    <xdr:pic>
      <xdr:nvPicPr>
        <xdr:cNvPr id="1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187938</xdr:rowOff>
    </xdr:to>
    <xdr:pic>
      <xdr:nvPicPr>
        <xdr:cNvPr id="1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187939</xdr:rowOff>
    </xdr:to>
    <xdr:pic>
      <xdr:nvPicPr>
        <xdr:cNvPr id="1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7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187938</xdr:rowOff>
    </xdr:to>
    <xdr:pic>
      <xdr:nvPicPr>
        <xdr:cNvPr id="1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187938</xdr:rowOff>
    </xdr:to>
    <xdr:pic>
      <xdr:nvPicPr>
        <xdr:cNvPr id="1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6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191523</xdr:rowOff>
    </xdr:to>
    <xdr:pic>
      <xdr:nvPicPr>
        <xdr:cNvPr id="1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191523</xdr:rowOff>
    </xdr:to>
    <xdr:pic>
      <xdr:nvPicPr>
        <xdr:cNvPr id="1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755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187940</xdr:rowOff>
    </xdr:to>
    <xdr:pic>
      <xdr:nvPicPr>
        <xdr:cNvPr id="1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397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179294</xdr:rowOff>
    </xdr:to>
    <xdr:pic>
      <xdr:nvPicPr>
        <xdr:cNvPr id="1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182879</xdr:rowOff>
    </xdr:to>
    <xdr:pic>
      <xdr:nvPicPr>
        <xdr:cNvPr id="1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188260</xdr:rowOff>
    </xdr:to>
    <xdr:pic>
      <xdr:nvPicPr>
        <xdr:cNvPr id="1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188260</xdr:rowOff>
    </xdr:to>
    <xdr:pic>
      <xdr:nvPicPr>
        <xdr:cNvPr id="1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188260</xdr:rowOff>
    </xdr:to>
    <xdr:pic>
      <xdr:nvPicPr>
        <xdr:cNvPr id="1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14794</xdr:rowOff>
    </xdr:to>
    <xdr:pic>
      <xdr:nvPicPr>
        <xdr:cNvPr id="1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22414</xdr:rowOff>
    </xdr:to>
    <xdr:pic>
      <xdr:nvPicPr>
        <xdr:cNvPr id="1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22414</xdr:rowOff>
    </xdr:to>
    <xdr:pic>
      <xdr:nvPicPr>
        <xdr:cNvPr id="1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22414</xdr:rowOff>
    </xdr:to>
    <xdr:pic>
      <xdr:nvPicPr>
        <xdr:cNvPr id="1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22414</xdr:rowOff>
    </xdr:to>
    <xdr:pic>
      <xdr:nvPicPr>
        <xdr:cNvPr id="1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11208</xdr:rowOff>
    </xdr:to>
    <xdr:pic>
      <xdr:nvPicPr>
        <xdr:cNvPr id="1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190500</xdr:colOff>
      <xdr:row>28</xdr:row>
      <xdr:rowOff>198185</xdr:rowOff>
    </xdr:to>
    <xdr:pic>
      <xdr:nvPicPr>
        <xdr:cNvPr id="1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8557260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185058</xdr:rowOff>
    </xdr:to>
    <xdr:pic>
      <xdr:nvPicPr>
        <xdr:cNvPr id="1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185058</xdr:rowOff>
    </xdr:to>
    <xdr:pic>
      <xdr:nvPicPr>
        <xdr:cNvPr id="1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185058</xdr:rowOff>
    </xdr:to>
    <xdr:pic>
      <xdr:nvPicPr>
        <xdr:cNvPr id="1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188643</xdr:rowOff>
    </xdr:to>
    <xdr:pic>
      <xdr:nvPicPr>
        <xdr:cNvPr id="1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185058</xdr:rowOff>
    </xdr:to>
    <xdr:pic>
      <xdr:nvPicPr>
        <xdr:cNvPr id="15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185058</xdr:rowOff>
    </xdr:to>
    <xdr:pic>
      <xdr:nvPicPr>
        <xdr:cNvPr id="16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185058</xdr:rowOff>
    </xdr:to>
    <xdr:pic>
      <xdr:nvPicPr>
        <xdr:cNvPr id="16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185058</xdr:rowOff>
    </xdr:to>
    <xdr:pic>
      <xdr:nvPicPr>
        <xdr:cNvPr id="16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185058</xdr:rowOff>
    </xdr:to>
    <xdr:pic>
      <xdr:nvPicPr>
        <xdr:cNvPr id="16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185058</xdr:rowOff>
    </xdr:to>
    <xdr:pic>
      <xdr:nvPicPr>
        <xdr:cNvPr id="16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185058</xdr:rowOff>
    </xdr:to>
    <xdr:pic>
      <xdr:nvPicPr>
        <xdr:cNvPr id="16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185058</xdr:rowOff>
    </xdr:to>
    <xdr:pic>
      <xdr:nvPicPr>
        <xdr:cNvPr id="16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185058</xdr:rowOff>
    </xdr:to>
    <xdr:pic>
      <xdr:nvPicPr>
        <xdr:cNvPr id="16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185058</xdr:rowOff>
    </xdr:to>
    <xdr:pic>
      <xdr:nvPicPr>
        <xdr:cNvPr id="1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16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17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91440</xdr:colOff>
      <xdr:row>25</xdr:row>
      <xdr:rowOff>14794</xdr:rowOff>
    </xdr:to>
    <xdr:pic>
      <xdr:nvPicPr>
        <xdr:cNvPr id="17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91440</xdr:colOff>
      <xdr:row>25</xdr:row>
      <xdr:rowOff>14794</xdr:rowOff>
    </xdr:to>
    <xdr:pic>
      <xdr:nvPicPr>
        <xdr:cNvPr id="17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91440</xdr:colOff>
      <xdr:row>25</xdr:row>
      <xdr:rowOff>14794</xdr:rowOff>
    </xdr:to>
    <xdr:pic>
      <xdr:nvPicPr>
        <xdr:cNvPr id="17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91440</xdr:colOff>
      <xdr:row>25</xdr:row>
      <xdr:rowOff>14794</xdr:rowOff>
    </xdr:to>
    <xdr:pic>
      <xdr:nvPicPr>
        <xdr:cNvPr id="17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185058</xdr:rowOff>
    </xdr:to>
    <xdr:pic>
      <xdr:nvPicPr>
        <xdr:cNvPr id="17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185058</xdr:rowOff>
    </xdr:to>
    <xdr:pic>
      <xdr:nvPicPr>
        <xdr:cNvPr id="17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197921</xdr:rowOff>
    </xdr:to>
    <xdr:pic>
      <xdr:nvPicPr>
        <xdr:cNvPr id="17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185058</xdr:rowOff>
    </xdr:to>
    <xdr:pic>
      <xdr:nvPicPr>
        <xdr:cNvPr id="17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17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18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18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18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5976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186417</xdr:rowOff>
    </xdr:to>
    <xdr:pic>
      <xdr:nvPicPr>
        <xdr:cNvPr id="18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91440" cy="1853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195942</xdr:rowOff>
    </xdr:to>
    <xdr:pic>
      <xdr:nvPicPr>
        <xdr:cNvPr id="18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91440" cy="1948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195942</xdr:rowOff>
    </xdr:to>
    <xdr:pic>
      <xdr:nvPicPr>
        <xdr:cNvPr id="18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91440" cy="1948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197920</xdr:rowOff>
    </xdr:to>
    <xdr:pic>
      <xdr:nvPicPr>
        <xdr:cNvPr id="18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198827</xdr:rowOff>
    </xdr:to>
    <xdr:pic>
      <xdr:nvPicPr>
        <xdr:cNvPr id="18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198827</xdr:rowOff>
    </xdr:to>
    <xdr:pic>
      <xdr:nvPicPr>
        <xdr:cNvPr id="18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192383</xdr:rowOff>
    </xdr:to>
    <xdr:pic>
      <xdr:nvPicPr>
        <xdr:cNvPr id="18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193964</xdr:rowOff>
    </xdr:to>
    <xdr:pic>
      <xdr:nvPicPr>
        <xdr:cNvPr id="19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292060"/>
          <a:ext cx="9144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190504</xdr:rowOff>
    </xdr:to>
    <xdr:pic>
      <xdr:nvPicPr>
        <xdr:cNvPr id="19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91440" cy="18288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193961</xdr:rowOff>
    </xdr:to>
    <xdr:pic>
      <xdr:nvPicPr>
        <xdr:cNvPr id="19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197223</xdr:rowOff>
    </xdr:to>
    <xdr:pic>
      <xdr:nvPicPr>
        <xdr:cNvPr id="19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192385</xdr:rowOff>
    </xdr:to>
    <xdr:pic>
      <xdr:nvPicPr>
        <xdr:cNvPr id="19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57222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192477</xdr:rowOff>
    </xdr:to>
    <xdr:pic>
      <xdr:nvPicPr>
        <xdr:cNvPr id="19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75510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195944</xdr:rowOff>
    </xdr:to>
    <xdr:pic>
      <xdr:nvPicPr>
        <xdr:cNvPr id="19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192384</xdr:rowOff>
    </xdr:to>
    <xdr:pic>
      <xdr:nvPicPr>
        <xdr:cNvPr id="19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197223</xdr:rowOff>
    </xdr:to>
    <xdr:pic>
      <xdr:nvPicPr>
        <xdr:cNvPr id="19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190502</xdr:rowOff>
    </xdr:to>
    <xdr:pic>
      <xdr:nvPicPr>
        <xdr:cNvPr id="19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197223</xdr:rowOff>
    </xdr:to>
    <xdr:pic>
      <xdr:nvPicPr>
        <xdr:cNvPr id="20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197224</xdr:rowOff>
    </xdr:to>
    <xdr:pic>
      <xdr:nvPicPr>
        <xdr:cNvPr id="20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218140"/>
          <a:ext cx="9144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20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192384</xdr:rowOff>
    </xdr:to>
    <xdr:pic>
      <xdr:nvPicPr>
        <xdr:cNvPr id="20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76678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195941</xdr:rowOff>
    </xdr:to>
    <xdr:pic>
      <xdr:nvPicPr>
        <xdr:cNvPr id="20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94966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190502</xdr:rowOff>
    </xdr:to>
    <xdr:pic>
      <xdr:nvPicPr>
        <xdr:cNvPr id="20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132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192477</xdr:rowOff>
    </xdr:to>
    <xdr:pic>
      <xdr:nvPicPr>
        <xdr:cNvPr id="20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31542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192384</xdr:rowOff>
    </xdr:to>
    <xdr:pic>
      <xdr:nvPicPr>
        <xdr:cNvPr id="20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190502</xdr:rowOff>
    </xdr:to>
    <xdr:pic>
      <xdr:nvPicPr>
        <xdr:cNvPr id="20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68118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193962</xdr:rowOff>
    </xdr:to>
    <xdr:pic>
      <xdr:nvPicPr>
        <xdr:cNvPr id="20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86406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192479</xdr:rowOff>
    </xdr:to>
    <xdr:pic>
      <xdr:nvPicPr>
        <xdr:cNvPr id="21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59558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190503</xdr:rowOff>
    </xdr:to>
    <xdr:pic>
      <xdr:nvPicPr>
        <xdr:cNvPr id="21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77846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195940</xdr:rowOff>
    </xdr:to>
    <xdr:pic>
      <xdr:nvPicPr>
        <xdr:cNvPr id="21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6134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190502</xdr:rowOff>
    </xdr:to>
    <xdr:pic>
      <xdr:nvPicPr>
        <xdr:cNvPr id="21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14422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193962</xdr:rowOff>
    </xdr:to>
    <xdr:pic>
      <xdr:nvPicPr>
        <xdr:cNvPr id="21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192383</xdr:rowOff>
    </xdr:to>
    <xdr:pic>
      <xdr:nvPicPr>
        <xdr:cNvPr id="21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692860"/>
          <a:ext cx="9144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192478</xdr:rowOff>
    </xdr:to>
    <xdr:pic>
      <xdr:nvPicPr>
        <xdr:cNvPr id="21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875740"/>
          <a:ext cx="9144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21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86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190502</xdr:rowOff>
    </xdr:to>
    <xdr:pic>
      <xdr:nvPicPr>
        <xdr:cNvPr id="21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4150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21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7901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192479</xdr:rowOff>
    </xdr:to>
    <xdr:pic>
      <xdr:nvPicPr>
        <xdr:cNvPr id="22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1559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22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5216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22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192383</xdr:rowOff>
    </xdr:to>
    <xdr:pic>
      <xdr:nvPicPr>
        <xdr:cNvPr id="22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88742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22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0703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22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253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192477</xdr:rowOff>
    </xdr:to>
    <xdr:pic>
      <xdr:nvPicPr>
        <xdr:cNvPr id="22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436060"/>
          <a:ext cx="9144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192386</xdr:rowOff>
    </xdr:to>
    <xdr:pic>
      <xdr:nvPicPr>
        <xdr:cNvPr id="22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618940"/>
          <a:ext cx="91440" cy="18476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192384</xdr:rowOff>
    </xdr:to>
    <xdr:pic>
      <xdr:nvPicPr>
        <xdr:cNvPr id="22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98470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22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1675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192383</xdr:rowOff>
    </xdr:to>
    <xdr:pic>
      <xdr:nvPicPr>
        <xdr:cNvPr id="23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35046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197223</xdr:rowOff>
    </xdr:to>
    <xdr:pic>
      <xdr:nvPicPr>
        <xdr:cNvPr id="23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533340"/>
          <a:ext cx="9144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190502</xdr:rowOff>
    </xdr:to>
    <xdr:pic>
      <xdr:nvPicPr>
        <xdr:cNvPr id="23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89910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190499</xdr:rowOff>
    </xdr:to>
    <xdr:pic>
      <xdr:nvPicPr>
        <xdr:cNvPr id="23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0819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23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2648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195940</xdr:rowOff>
    </xdr:to>
    <xdr:pic>
      <xdr:nvPicPr>
        <xdr:cNvPr id="23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447740"/>
          <a:ext cx="91440" cy="1883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190503</xdr:rowOff>
    </xdr:to>
    <xdr:pic>
      <xdr:nvPicPr>
        <xdr:cNvPr id="23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630620"/>
          <a:ext cx="9144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192382</xdr:rowOff>
    </xdr:to>
    <xdr:pic>
      <xdr:nvPicPr>
        <xdr:cNvPr id="23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813500"/>
          <a:ext cx="91440" cy="1847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23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1792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192383</xdr:rowOff>
    </xdr:to>
    <xdr:pic>
      <xdr:nvPicPr>
        <xdr:cNvPr id="23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545020"/>
          <a:ext cx="9144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190502</xdr:rowOff>
    </xdr:to>
    <xdr:pic>
      <xdr:nvPicPr>
        <xdr:cNvPr id="24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72790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193962</xdr:rowOff>
    </xdr:to>
    <xdr:pic>
      <xdr:nvPicPr>
        <xdr:cNvPr id="24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91078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190503</xdr:rowOff>
    </xdr:to>
    <xdr:pic>
      <xdr:nvPicPr>
        <xdr:cNvPr id="24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0936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192476</xdr:rowOff>
    </xdr:to>
    <xdr:pic>
      <xdr:nvPicPr>
        <xdr:cNvPr id="24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276540"/>
          <a:ext cx="91440" cy="1848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195944</xdr:rowOff>
    </xdr:to>
    <xdr:pic>
      <xdr:nvPicPr>
        <xdr:cNvPr id="24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459420"/>
          <a:ext cx="9144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24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64230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24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8251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24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1909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193964</xdr:rowOff>
    </xdr:to>
    <xdr:pic>
      <xdr:nvPicPr>
        <xdr:cNvPr id="24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373820"/>
          <a:ext cx="9144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192479</xdr:rowOff>
    </xdr:to>
    <xdr:pic>
      <xdr:nvPicPr>
        <xdr:cNvPr id="24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55670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192385</xdr:rowOff>
    </xdr:to>
    <xdr:pic>
      <xdr:nvPicPr>
        <xdr:cNvPr id="25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739580"/>
          <a:ext cx="9144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197222</xdr:rowOff>
    </xdr:to>
    <xdr:pic>
      <xdr:nvPicPr>
        <xdr:cNvPr id="25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922460"/>
          <a:ext cx="9144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192649</xdr:rowOff>
    </xdr:to>
    <xdr:pic>
      <xdr:nvPicPr>
        <xdr:cNvPr id="25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288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195579</xdr:rowOff>
    </xdr:to>
    <xdr:pic>
      <xdr:nvPicPr>
        <xdr:cNvPr id="25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653980"/>
          <a:ext cx="9144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192479</xdr:rowOff>
    </xdr:to>
    <xdr:pic>
      <xdr:nvPicPr>
        <xdr:cNvPr id="25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83686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192479</xdr:rowOff>
    </xdr:to>
    <xdr:pic>
      <xdr:nvPicPr>
        <xdr:cNvPr id="25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836860"/>
          <a:ext cx="9144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193962</xdr:rowOff>
    </xdr:to>
    <xdr:pic>
      <xdr:nvPicPr>
        <xdr:cNvPr id="25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3855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193962</xdr:rowOff>
    </xdr:to>
    <xdr:pic>
      <xdr:nvPicPr>
        <xdr:cNvPr id="25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385500"/>
          <a:ext cx="9144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25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56838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2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75126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192382</xdr:rowOff>
    </xdr:to>
    <xdr:pic>
      <xdr:nvPicPr>
        <xdr:cNvPr id="2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47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192384</xdr:rowOff>
    </xdr:to>
    <xdr:pic>
      <xdr:nvPicPr>
        <xdr:cNvPr id="26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6656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192384</xdr:rowOff>
    </xdr:to>
    <xdr:pic>
      <xdr:nvPicPr>
        <xdr:cNvPr id="26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665660"/>
          <a:ext cx="9144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26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848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195941</xdr:rowOff>
    </xdr:to>
    <xdr:pic>
      <xdr:nvPicPr>
        <xdr:cNvPr id="26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031420"/>
          <a:ext cx="9144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190503</xdr:rowOff>
    </xdr:to>
    <xdr:pic>
      <xdr:nvPicPr>
        <xdr:cNvPr id="26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21430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192475</xdr:rowOff>
    </xdr:to>
    <xdr:pic>
      <xdr:nvPicPr>
        <xdr:cNvPr id="26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397180"/>
          <a:ext cx="9144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190502</xdr:rowOff>
    </xdr:to>
    <xdr:pic>
      <xdr:nvPicPr>
        <xdr:cNvPr id="26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580060"/>
          <a:ext cx="9144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26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7629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26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94582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2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2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2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2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2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2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2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2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2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2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2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2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2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176602</xdr:rowOff>
    </xdr:to>
    <xdr:pic>
      <xdr:nvPicPr>
        <xdr:cNvPr id="28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462260"/>
          <a:ext cx="91440" cy="1828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129540</xdr:rowOff>
    </xdr:to>
    <xdr:pic>
      <xdr:nvPicPr>
        <xdr:cNvPr id="28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59180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28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28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129540</xdr:rowOff>
    </xdr:to>
    <xdr:pic>
      <xdr:nvPicPr>
        <xdr:cNvPr id="28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32</xdr:row>
      <xdr:rowOff>42095</xdr:rowOff>
    </xdr:to>
    <xdr:pic>
      <xdr:nvPicPr>
        <xdr:cNvPr id="28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047595"/>
          <a:ext cx="91440" cy="66913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195942</xdr:rowOff>
    </xdr:to>
    <xdr:pic>
      <xdr:nvPicPr>
        <xdr:cNvPr id="28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91440" cy="1948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195942</xdr:rowOff>
    </xdr:to>
    <xdr:pic>
      <xdr:nvPicPr>
        <xdr:cNvPr id="29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91440" cy="1948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198824</xdr:rowOff>
    </xdr:to>
    <xdr:pic>
      <xdr:nvPicPr>
        <xdr:cNvPr id="29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91440" cy="19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185761</xdr:rowOff>
    </xdr:to>
    <xdr:pic>
      <xdr:nvPicPr>
        <xdr:cNvPr id="29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91440" cy="18179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198824</xdr:rowOff>
    </xdr:to>
    <xdr:pic>
      <xdr:nvPicPr>
        <xdr:cNvPr id="29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91440" cy="19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195943</xdr:rowOff>
    </xdr:to>
    <xdr:pic>
      <xdr:nvPicPr>
        <xdr:cNvPr id="29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049500"/>
          <a:ext cx="91440" cy="1959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200802</xdr:rowOff>
    </xdr:to>
    <xdr:pic>
      <xdr:nvPicPr>
        <xdr:cNvPr id="29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704820"/>
          <a:ext cx="91440" cy="196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198782</xdr:rowOff>
    </xdr:to>
    <xdr:pic>
      <xdr:nvPicPr>
        <xdr:cNvPr id="29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834360"/>
          <a:ext cx="91440" cy="198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198827</xdr:rowOff>
    </xdr:to>
    <xdr:pic>
      <xdr:nvPicPr>
        <xdr:cNvPr id="29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9144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29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29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0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1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1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1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1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1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91440</xdr:colOff>
      <xdr:row>25</xdr:row>
      <xdr:rowOff>14794</xdr:rowOff>
    </xdr:to>
    <xdr:pic>
      <xdr:nvPicPr>
        <xdr:cNvPr id="31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91440</xdr:colOff>
      <xdr:row>25</xdr:row>
      <xdr:rowOff>14794</xdr:rowOff>
    </xdr:to>
    <xdr:pic>
      <xdr:nvPicPr>
        <xdr:cNvPr id="3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91440</xdr:colOff>
      <xdr:row>25</xdr:row>
      <xdr:rowOff>14794</xdr:rowOff>
    </xdr:to>
    <xdr:pic>
      <xdr:nvPicPr>
        <xdr:cNvPr id="31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91440</xdr:colOff>
      <xdr:row>25</xdr:row>
      <xdr:rowOff>14794</xdr:rowOff>
    </xdr:to>
    <xdr:pic>
      <xdr:nvPicPr>
        <xdr:cNvPr id="31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91440</xdr:colOff>
      <xdr:row>25</xdr:row>
      <xdr:rowOff>14794</xdr:rowOff>
    </xdr:to>
    <xdr:pic>
      <xdr:nvPicPr>
        <xdr:cNvPr id="31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91440</xdr:colOff>
      <xdr:row>25</xdr:row>
      <xdr:rowOff>14794</xdr:rowOff>
    </xdr:to>
    <xdr:pic>
      <xdr:nvPicPr>
        <xdr:cNvPr id="32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91440</xdr:colOff>
      <xdr:row>28</xdr:row>
      <xdr:rowOff>182880</xdr:rowOff>
    </xdr:to>
    <xdr:pic>
      <xdr:nvPicPr>
        <xdr:cNvPr id="32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8557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185058</xdr:rowOff>
    </xdr:to>
    <xdr:pic>
      <xdr:nvPicPr>
        <xdr:cNvPr id="32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197921</xdr:rowOff>
    </xdr:to>
    <xdr:pic>
      <xdr:nvPicPr>
        <xdr:cNvPr id="32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185058</xdr:rowOff>
    </xdr:to>
    <xdr:pic>
      <xdr:nvPicPr>
        <xdr:cNvPr id="32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32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32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32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32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32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33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33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33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33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33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33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3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3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3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3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4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4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4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4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91440</xdr:colOff>
      <xdr:row>6</xdr:row>
      <xdr:rowOff>182880</xdr:rowOff>
    </xdr:to>
    <xdr:pic>
      <xdr:nvPicPr>
        <xdr:cNvPr id="34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4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5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5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5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5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5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5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5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5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5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5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6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6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6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6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6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6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6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6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6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6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7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7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7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7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7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7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7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8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8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8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8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8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8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9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9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9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9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9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9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9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9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9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39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0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0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0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0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0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0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0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0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0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0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1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1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1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1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1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1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1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1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1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1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2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2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2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2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2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2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2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2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2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42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9144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382219</xdr:rowOff>
    </xdr:to>
    <xdr:pic>
      <xdr:nvPicPr>
        <xdr:cNvPr id="4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365150</xdr:rowOff>
    </xdr:to>
    <xdr:pic>
      <xdr:nvPicPr>
        <xdr:cNvPr id="4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736916</xdr:rowOff>
    </xdr:to>
    <xdr:pic>
      <xdr:nvPicPr>
        <xdr:cNvPr id="4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4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387502</xdr:rowOff>
    </xdr:to>
    <xdr:pic>
      <xdr:nvPicPr>
        <xdr:cNvPr id="4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197674</xdr:rowOff>
    </xdr:to>
    <xdr:pic>
      <xdr:nvPicPr>
        <xdr:cNvPr id="4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4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4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395282</xdr:rowOff>
    </xdr:to>
    <xdr:pic>
      <xdr:nvPicPr>
        <xdr:cNvPr id="4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192678</xdr:rowOff>
    </xdr:to>
    <xdr:pic>
      <xdr:nvPicPr>
        <xdr:cNvPr id="4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4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4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4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246529</xdr:rowOff>
    </xdr:to>
    <xdr:pic>
      <xdr:nvPicPr>
        <xdr:cNvPr id="4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59764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224517</xdr:rowOff>
    </xdr:to>
    <xdr:pic>
      <xdr:nvPicPr>
        <xdr:cNvPr id="4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2234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264522</xdr:rowOff>
    </xdr:to>
    <xdr:pic>
      <xdr:nvPicPr>
        <xdr:cNvPr id="4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26343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234042</xdr:rowOff>
    </xdr:to>
    <xdr:pic>
      <xdr:nvPicPr>
        <xdr:cNvPr id="4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2329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197920</xdr:rowOff>
    </xdr:to>
    <xdr:pic>
      <xdr:nvPicPr>
        <xdr:cNvPr id="4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198827</xdr:rowOff>
    </xdr:to>
    <xdr:pic>
      <xdr:nvPicPr>
        <xdr:cNvPr id="4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198827</xdr:rowOff>
    </xdr:to>
    <xdr:pic>
      <xdr:nvPicPr>
        <xdr:cNvPr id="4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4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4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2920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190504</xdr:rowOff>
    </xdr:to>
    <xdr:pic>
      <xdr:nvPicPr>
        <xdr:cNvPr id="4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193961</xdr:rowOff>
    </xdr:to>
    <xdr:pic>
      <xdr:nvPicPr>
        <xdr:cNvPr id="4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4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192385</xdr:rowOff>
    </xdr:to>
    <xdr:pic>
      <xdr:nvPicPr>
        <xdr:cNvPr id="4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5722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4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75510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195944</xdr:rowOff>
    </xdr:to>
    <xdr:pic>
      <xdr:nvPicPr>
        <xdr:cNvPr id="4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4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4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4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4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197224</xdr:rowOff>
    </xdr:to>
    <xdr:pic>
      <xdr:nvPicPr>
        <xdr:cNvPr id="4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2181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4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4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195941</xdr:rowOff>
    </xdr:to>
    <xdr:pic>
      <xdr:nvPicPr>
        <xdr:cNvPr id="4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9496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4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132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4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3154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4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4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6811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4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86406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4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5955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4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7784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195940</xdr:rowOff>
    </xdr:to>
    <xdr:pic>
      <xdr:nvPicPr>
        <xdr:cNvPr id="4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613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4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4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4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192478</xdr:rowOff>
    </xdr:to>
    <xdr:pic>
      <xdr:nvPicPr>
        <xdr:cNvPr id="4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4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4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4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4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1559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4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4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4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4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4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253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4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192386</xdr:rowOff>
    </xdr:to>
    <xdr:pic>
      <xdr:nvPicPr>
        <xdr:cNvPr id="4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61894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4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4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4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3504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4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4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4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4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264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195940</xdr:rowOff>
    </xdr:to>
    <xdr:pic>
      <xdr:nvPicPr>
        <xdr:cNvPr id="4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4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192382</xdr:rowOff>
    </xdr:to>
    <xdr:pic>
      <xdr:nvPicPr>
        <xdr:cNvPr id="4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81350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4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5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5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5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5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192476</xdr:rowOff>
    </xdr:to>
    <xdr:pic>
      <xdr:nvPicPr>
        <xdr:cNvPr id="5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27654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195944</xdr:rowOff>
    </xdr:to>
    <xdr:pic>
      <xdr:nvPicPr>
        <xdr:cNvPr id="5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45942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5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642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5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5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5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5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192385</xdr:rowOff>
    </xdr:to>
    <xdr:pic>
      <xdr:nvPicPr>
        <xdr:cNvPr id="5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7395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197222</xdr:rowOff>
    </xdr:to>
    <xdr:pic>
      <xdr:nvPicPr>
        <xdr:cNvPr id="5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192649</xdr:rowOff>
    </xdr:to>
    <xdr:pic>
      <xdr:nvPicPr>
        <xdr:cNvPr id="5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5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5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83686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5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83686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5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5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5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568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5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192382</xdr:rowOff>
    </xdr:to>
    <xdr:pic>
      <xdr:nvPicPr>
        <xdr:cNvPr id="5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5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5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5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195941</xdr:rowOff>
    </xdr:to>
    <xdr:pic>
      <xdr:nvPicPr>
        <xdr:cNvPr id="5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03142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5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192475</xdr:rowOff>
    </xdr:to>
    <xdr:pic>
      <xdr:nvPicPr>
        <xdr:cNvPr id="5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5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5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7629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5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9458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5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5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5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5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5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5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5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5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5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5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5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5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5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245182</xdr:rowOff>
    </xdr:to>
    <xdr:pic>
      <xdr:nvPicPr>
        <xdr:cNvPr id="5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462260"/>
          <a:ext cx="190500" cy="2514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5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247997</xdr:rowOff>
    </xdr:to>
    <xdr:pic>
      <xdr:nvPicPr>
        <xdr:cNvPr id="5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247997</xdr:rowOff>
    </xdr:to>
    <xdr:pic>
      <xdr:nvPicPr>
        <xdr:cNvPr id="5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5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46129</xdr:rowOff>
    </xdr:to>
    <xdr:pic>
      <xdr:nvPicPr>
        <xdr:cNvPr id="5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047595"/>
          <a:ext cx="190500" cy="6731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195942</xdr:rowOff>
    </xdr:to>
    <xdr:pic>
      <xdr:nvPicPr>
        <xdr:cNvPr id="5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195942</xdr:rowOff>
    </xdr:to>
    <xdr:pic>
      <xdr:nvPicPr>
        <xdr:cNvPr id="5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198824</xdr:rowOff>
    </xdr:to>
    <xdr:pic>
      <xdr:nvPicPr>
        <xdr:cNvPr id="5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185761</xdr:rowOff>
    </xdr:to>
    <xdr:pic>
      <xdr:nvPicPr>
        <xdr:cNvPr id="5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57157</xdr:rowOff>
    </xdr:to>
    <xdr:pic>
      <xdr:nvPicPr>
        <xdr:cNvPr id="5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195943</xdr:rowOff>
    </xdr:to>
    <xdr:pic>
      <xdr:nvPicPr>
        <xdr:cNvPr id="5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445864</xdr:rowOff>
    </xdr:to>
    <xdr:pic>
      <xdr:nvPicPr>
        <xdr:cNvPr id="5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198782</xdr:rowOff>
    </xdr:to>
    <xdr:pic>
      <xdr:nvPicPr>
        <xdr:cNvPr id="5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83436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198827</xdr:rowOff>
    </xdr:to>
    <xdr:pic>
      <xdr:nvPicPr>
        <xdr:cNvPr id="5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382219</xdr:rowOff>
    </xdr:to>
    <xdr:pic>
      <xdr:nvPicPr>
        <xdr:cNvPr id="5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365150</xdr:rowOff>
    </xdr:to>
    <xdr:pic>
      <xdr:nvPicPr>
        <xdr:cNvPr id="5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736916</xdr:rowOff>
    </xdr:to>
    <xdr:pic>
      <xdr:nvPicPr>
        <xdr:cNvPr id="5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5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387502</xdr:rowOff>
    </xdr:to>
    <xdr:pic>
      <xdr:nvPicPr>
        <xdr:cNvPr id="5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197674</xdr:rowOff>
    </xdr:to>
    <xdr:pic>
      <xdr:nvPicPr>
        <xdr:cNvPr id="5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5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5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395282</xdr:rowOff>
    </xdr:to>
    <xdr:pic>
      <xdr:nvPicPr>
        <xdr:cNvPr id="5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192678</xdr:rowOff>
    </xdr:to>
    <xdr:pic>
      <xdr:nvPicPr>
        <xdr:cNvPr id="5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5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5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5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7</xdr:row>
      <xdr:rowOff>173848</xdr:rowOff>
    </xdr:to>
    <xdr:pic>
      <xdr:nvPicPr>
        <xdr:cNvPr id="5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382219</xdr:rowOff>
    </xdr:to>
    <xdr:pic>
      <xdr:nvPicPr>
        <xdr:cNvPr id="5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365150</xdr:rowOff>
    </xdr:to>
    <xdr:pic>
      <xdr:nvPicPr>
        <xdr:cNvPr id="5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381599</xdr:rowOff>
    </xdr:to>
    <xdr:pic>
      <xdr:nvPicPr>
        <xdr:cNvPr id="5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736916</xdr:rowOff>
    </xdr:to>
    <xdr:pic>
      <xdr:nvPicPr>
        <xdr:cNvPr id="5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5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5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5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573135</xdr:rowOff>
    </xdr:to>
    <xdr:pic>
      <xdr:nvPicPr>
        <xdr:cNvPr id="5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197674</xdr:rowOff>
    </xdr:to>
    <xdr:pic>
      <xdr:nvPicPr>
        <xdr:cNvPr id="5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190500</xdr:colOff>
      <xdr:row>29</xdr:row>
      <xdr:rowOff>320618</xdr:rowOff>
    </xdr:to>
    <xdr:pic>
      <xdr:nvPicPr>
        <xdr:cNvPr id="5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5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395282</xdr:rowOff>
    </xdr:to>
    <xdr:pic>
      <xdr:nvPicPr>
        <xdr:cNvPr id="5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192678</xdr:rowOff>
    </xdr:to>
    <xdr:pic>
      <xdr:nvPicPr>
        <xdr:cNvPr id="5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5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59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60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60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60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60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60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60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60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60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60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382219</xdr:rowOff>
    </xdr:to>
    <xdr:pic>
      <xdr:nvPicPr>
        <xdr:cNvPr id="6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365150</xdr:rowOff>
    </xdr:to>
    <xdr:pic>
      <xdr:nvPicPr>
        <xdr:cNvPr id="6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736916</xdr:rowOff>
    </xdr:to>
    <xdr:pic>
      <xdr:nvPicPr>
        <xdr:cNvPr id="6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6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387502</xdr:rowOff>
    </xdr:to>
    <xdr:pic>
      <xdr:nvPicPr>
        <xdr:cNvPr id="6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197674</xdr:rowOff>
    </xdr:to>
    <xdr:pic>
      <xdr:nvPicPr>
        <xdr:cNvPr id="6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6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6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395282</xdr:rowOff>
    </xdr:to>
    <xdr:pic>
      <xdr:nvPicPr>
        <xdr:cNvPr id="6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192678</xdr:rowOff>
    </xdr:to>
    <xdr:pic>
      <xdr:nvPicPr>
        <xdr:cNvPr id="6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6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6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6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6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5976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224517</xdr:rowOff>
    </xdr:to>
    <xdr:pic>
      <xdr:nvPicPr>
        <xdr:cNvPr id="6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2234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264522</xdr:rowOff>
    </xdr:to>
    <xdr:pic>
      <xdr:nvPicPr>
        <xdr:cNvPr id="6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26343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234042</xdr:rowOff>
    </xdr:to>
    <xdr:pic>
      <xdr:nvPicPr>
        <xdr:cNvPr id="6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2329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197920</xdr:rowOff>
    </xdr:to>
    <xdr:pic>
      <xdr:nvPicPr>
        <xdr:cNvPr id="6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198827</xdr:rowOff>
    </xdr:to>
    <xdr:pic>
      <xdr:nvPicPr>
        <xdr:cNvPr id="6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198827</xdr:rowOff>
    </xdr:to>
    <xdr:pic>
      <xdr:nvPicPr>
        <xdr:cNvPr id="6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6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6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2920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190504</xdr:rowOff>
    </xdr:to>
    <xdr:pic>
      <xdr:nvPicPr>
        <xdr:cNvPr id="6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193961</xdr:rowOff>
    </xdr:to>
    <xdr:pic>
      <xdr:nvPicPr>
        <xdr:cNvPr id="6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6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192385</xdr:rowOff>
    </xdr:to>
    <xdr:pic>
      <xdr:nvPicPr>
        <xdr:cNvPr id="6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5722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6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75510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195944</xdr:rowOff>
    </xdr:to>
    <xdr:pic>
      <xdr:nvPicPr>
        <xdr:cNvPr id="6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6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6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6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6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197224</xdr:rowOff>
    </xdr:to>
    <xdr:pic>
      <xdr:nvPicPr>
        <xdr:cNvPr id="6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2181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6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6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195941</xdr:rowOff>
    </xdr:to>
    <xdr:pic>
      <xdr:nvPicPr>
        <xdr:cNvPr id="6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9496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6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132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6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3154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6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6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6811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6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86406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6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5955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6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7784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195940</xdr:rowOff>
    </xdr:to>
    <xdr:pic>
      <xdr:nvPicPr>
        <xdr:cNvPr id="6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613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6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6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6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192478</xdr:rowOff>
    </xdr:to>
    <xdr:pic>
      <xdr:nvPicPr>
        <xdr:cNvPr id="6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6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6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6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6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1559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6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6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6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6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6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253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6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192386</xdr:rowOff>
    </xdr:to>
    <xdr:pic>
      <xdr:nvPicPr>
        <xdr:cNvPr id="6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61894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6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6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6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3504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184222</xdr:rowOff>
    </xdr:to>
    <xdr:pic>
      <xdr:nvPicPr>
        <xdr:cNvPr id="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46226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247997</xdr:rowOff>
    </xdr:to>
    <xdr:pic>
      <xdr:nvPicPr>
        <xdr:cNvPr id="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247997</xdr:rowOff>
    </xdr:to>
    <xdr:pic>
      <xdr:nvPicPr>
        <xdr:cNvPr id="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57335</xdr:rowOff>
    </xdr:to>
    <xdr:pic>
      <xdr:nvPicPr>
        <xdr:cNvPr id="6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04759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195942</xdr:rowOff>
    </xdr:to>
    <xdr:pic>
      <xdr:nvPicPr>
        <xdr:cNvPr id="6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195942</xdr:rowOff>
    </xdr:to>
    <xdr:pic>
      <xdr:nvPicPr>
        <xdr:cNvPr id="6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198824</xdr:rowOff>
    </xdr:to>
    <xdr:pic>
      <xdr:nvPicPr>
        <xdr:cNvPr id="6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185761</xdr:rowOff>
    </xdr:to>
    <xdr:pic>
      <xdr:nvPicPr>
        <xdr:cNvPr id="6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57157</xdr:rowOff>
    </xdr:to>
    <xdr:pic>
      <xdr:nvPicPr>
        <xdr:cNvPr id="6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195943</xdr:rowOff>
    </xdr:to>
    <xdr:pic>
      <xdr:nvPicPr>
        <xdr:cNvPr id="6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445864</xdr:rowOff>
    </xdr:to>
    <xdr:pic>
      <xdr:nvPicPr>
        <xdr:cNvPr id="6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198782</xdr:rowOff>
    </xdr:to>
    <xdr:pic>
      <xdr:nvPicPr>
        <xdr:cNvPr id="6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83436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198827</xdr:rowOff>
    </xdr:to>
    <xdr:pic>
      <xdr:nvPicPr>
        <xdr:cNvPr id="6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6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7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7</xdr:row>
      <xdr:rowOff>173848</xdr:rowOff>
    </xdr:to>
    <xdr:pic>
      <xdr:nvPicPr>
        <xdr:cNvPr id="7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382219</xdr:rowOff>
    </xdr:to>
    <xdr:pic>
      <xdr:nvPicPr>
        <xdr:cNvPr id="7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365150</xdr:rowOff>
    </xdr:to>
    <xdr:pic>
      <xdr:nvPicPr>
        <xdr:cNvPr id="7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381599</xdr:rowOff>
    </xdr:to>
    <xdr:pic>
      <xdr:nvPicPr>
        <xdr:cNvPr id="7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736916</xdr:rowOff>
    </xdr:to>
    <xdr:pic>
      <xdr:nvPicPr>
        <xdr:cNvPr id="7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7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7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7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573135</xdr:rowOff>
    </xdr:to>
    <xdr:pic>
      <xdr:nvPicPr>
        <xdr:cNvPr id="7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197674</xdr:rowOff>
    </xdr:to>
    <xdr:pic>
      <xdr:nvPicPr>
        <xdr:cNvPr id="7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190500</xdr:colOff>
      <xdr:row>29</xdr:row>
      <xdr:rowOff>320618</xdr:rowOff>
    </xdr:to>
    <xdr:pic>
      <xdr:nvPicPr>
        <xdr:cNvPr id="7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7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395282</xdr:rowOff>
    </xdr:to>
    <xdr:pic>
      <xdr:nvPicPr>
        <xdr:cNvPr id="7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192678</xdr:rowOff>
    </xdr:to>
    <xdr:pic>
      <xdr:nvPicPr>
        <xdr:cNvPr id="7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7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7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7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7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7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7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7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7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7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7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7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382219</xdr:rowOff>
    </xdr:to>
    <xdr:pic>
      <xdr:nvPicPr>
        <xdr:cNvPr id="73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365150</xdr:rowOff>
    </xdr:to>
    <xdr:pic>
      <xdr:nvPicPr>
        <xdr:cNvPr id="7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381599</xdr:rowOff>
    </xdr:to>
    <xdr:pic>
      <xdr:nvPicPr>
        <xdr:cNvPr id="7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573135</xdr:rowOff>
    </xdr:to>
    <xdr:pic>
      <xdr:nvPicPr>
        <xdr:cNvPr id="7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197674</xdr:rowOff>
    </xdr:to>
    <xdr:pic>
      <xdr:nvPicPr>
        <xdr:cNvPr id="74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190500</xdr:colOff>
      <xdr:row>29</xdr:row>
      <xdr:rowOff>320618</xdr:rowOff>
    </xdr:to>
    <xdr:pic>
      <xdr:nvPicPr>
        <xdr:cNvPr id="7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74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395282</xdr:rowOff>
    </xdr:to>
    <xdr:pic>
      <xdr:nvPicPr>
        <xdr:cNvPr id="7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192678</xdr:rowOff>
    </xdr:to>
    <xdr:pic>
      <xdr:nvPicPr>
        <xdr:cNvPr id="7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7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198824</xdr:rowOff>
    </xdr:to>
    <xdr:pic>
      <xdr:nvPicPr>
        <xdr:cNvPr id="7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111740"/>
          <a:ext cx="190500" cy="19703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183968</xdr:rowOff>
    </xdr:to>
    <xdr:pic>
      <xdr:nvPicPr>
        <xdr:cNvPr id="74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1839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99060</xdr:rowOff>
    </xdr:to>
    <xdr:pic>
      <xdr:nvPicPr>
        <xdr:cNvPr id="75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7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247997</xdr:rowOff>
    </xdr:to>
    <xdr:pic>
      <xdr:nvPicPr>
        <xdr:cNvPr id="7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7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5976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254917</xdr:rowOff>
    </xdr:to>
    <xdr:pic>
      <xdr:nvPicPr>
        <xdr:cNvPr id="7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203198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264522</xdr:rowOff>
    </xdr:to>
    <xdr:pic>
      <xdr:nvPicPr>
        <xdr:cNvPr id="75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26343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195942</xdr:rowOff>
    </xdr:to>
    <xdr:pic>
      <xdr:nvPicPr>
        <xdr:cNvPr id="75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234042</xdr:rowOff>
    </xdr:to>
    <xdr:pic>
      <xdr:nvPicPr>
        <xdr:cNvPr id="7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2329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197920</xdr:rowOff>
    </xdr:to>
    <xdr:pic>
      <xdr:nvPicPr>
        <xdr:cNvPr id="7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195942</xdr:rowOff>
    </xdr:to>
    <xdr:pic>
      <xdr:nvPicPr>
        <xdr:cNvPr id="75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198824</xdr:rowOff>
    </xdr:to>
    <xdr:pic>
      <xdr:nvPicPr>
        <xdr:cNvPr id="76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57157</xdr:rowOff>
    </xdr:to>
    <xdr:pic>
      <xdr:nvPicPr>
        <xdr:cNvPr id="76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195943</xdr:rowOff>
    </xdr:to>
    <xdr:pic>
      <xdr:nvPicPr>
        <xdr:cNvPr id="76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445864</xdr:rowOff>
    </xdr:to>
    <xdr:pic>
      <xdr:nvPicPr>
        <xdr:cNvPr id="76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198827</xdr:rowOff>
    </xdr:to>
    <xdr:pic>
      <xdr:nvPicPr>
        <xdr:cNvPr id="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9926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76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2920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192478</xdr:rowOff>
    </xdr:to>
    <xdr:pic>
      <xdr:nvPicPr>
        <xdr:cNvPr id="76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4749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190504</xdr:rowOff>
    </xdr:to>
    <xdr:pic>
      <xdr:nvPicPr>
        <xdr:cNvPr id="7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77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192385</xdr:rowOff>
    </xdr:to>
    <xdr:pic>
      <xdr:nvPicPr>
        <xdr:cNvPr id="77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5722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77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75510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195944</xdr:rowOff>
    </xdr:to>
    <xdr:pic>
      <xdr:nvPicPr>
        <xdr:cNvPr id="77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7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1208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7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77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7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7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77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78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195941</xdr:rowOff>
    </xdr:to>
    <xdr:pic>
      <xdr:nvPicPr>
        <xdr:cNvPr id="78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9496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78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132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78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6811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78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86406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78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0469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192381</xdr:rowOff>
    </xdr:to>
    <xdr:pic>
      <xdr:nvPicPr>
        <xdr:cNvPr id="78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22982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78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5955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195940</xdr:rowOff>
    </xdr:to>
    <xdr:pic>
      <xdr:nvPicPr>
        <xdr:cNvPr id="78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613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78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79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509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79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79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79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7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79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1559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79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79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79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79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253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382219</xdr:rowOff>
    </xdr:to>
    <xdr:pic>
      <xdr:nvPicPr>
        <xdr:cNvPr id="80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365150</xdr:rowOff>
    </xdr:to>
    <xdr:pic>
      <xdr:nvPicPr>
        <xdr:cNvPr id="80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736916</xdr:rowOff>
    </xdr:to>
    <xdr:pic>
      <xdr:nvPicPr>
        <xdr:cNvPr id="8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80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387502</xdr:rowOff>
    </xdr:to>
    <xdr:pic>
      <xdr:nvPicPr>
        <xdr:cNvPr id="80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197674</xdr:rowOff>
    </xdr:to>
    <xdr:pic>
      <xdr:nvPicPr>
        <xdr:cNvPr id="80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8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8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395282</xdr:rowOff>
    </xdr:to>
    <xdr:pic>
      <xdr:nvPicPr>
        <xdr:cNvPr id="8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192678</xdr:rowOff>
    </xdr:to>
    <xdr:pic>
      <xdr:nvPicPr>
        <xdr:cNvPr id="8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8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8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81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246529</xdr:rowOff>
    </xdr:to>
    <xdr:pic>
      <xdr:nvPicPr>
        <xdr:cNvPr id="81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59764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224517</xdr:rowOff>
    </xdr:to>
    <xdr:pic>
      <xdr:nvPicPr>
        <xdr:cNvPr id="81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2234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264522</xdr:rowOff>
    </xdr:to>
    <xdr:pic>
      <xdr:nvPicPr>
        <xdr:cNvPr id="81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26343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234042</xdr:rowOff>
    </xdr:to>
    <xdr:pic>
      <xdr:nvPicPr>
        <xdr:cNvPr id="81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2329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197920</xdr:rowOff>
    </xdr:to>
    <xdr:pic>
      <xdr:nvPicPr>
        <xdr:cNvPr id="81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8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8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8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8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82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82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82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82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82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82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82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82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83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184222</xdr:rowOff>
    </xdr:to>
    <xdr:pic>
      <xdr:nvPicPr>
        <xdr:cNvPr id="83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46226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83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247997</xdr:rowOff>
    </xdr:to>
    <xdr:pic>
      <xdr:nvPicPr>
        <xdr:cNvPr id="83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247997</xdr:rowOff>
    </xdr:to>
    <xdr:pic>
      <xdr:nvPicPr>
        <xdr:cNvPr id="83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83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57335</xdr:rowOff>
    </xdr:to>
    <xdr:pic>
      <xdr:nvPicPr>
        <xdr:cNvPr id="83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04759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195942</xdr:rowOff>
    </xdr:to>
    <xdr:pic>
      <xdr:nvPicPr>
        <xdr:cNvPr id="83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195942</xdr:rowOff>
    </xdr:to>
    <xdr:pic>
      <xdr:nvPicPr>
        <xdr:cNvPr id="83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198824</xdr:rowOff>
    </xdr:to>
    <xdr:pic>
      <xdr:nvPicPr>
        <xdr:cNvPr id="83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185761</xdr:rowOff>
    </xdr:to>
    <xdr:pic>
      <xdr:nvPicPr>
        <xdr:cNvPr id="84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57157</xdr:rowOff>
    </xdr:to>
    <xdr:pic>
      <xdr:nvPicPr>
        <xdr:cNvPr id="84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195943</xdr:rowOff>
    </xdr:to>
    <xdr:pic>
      <xdr:nvPicPr>
        <xdr:cNvPr id="84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445864</xdr:rowOff>
    </xdr:to>
    <xdr:pic>
      <xdr:nvPicPr>
        <xdr:cNvPr id="84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198782</xdr:rowOff>
    </xdr:to>
    <xdr:pic>
      <xdr:nvPicPr>
        <xdr:cNvPr id="84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83436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4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4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4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4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4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5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5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5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85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7</xdr:row>
      <xdr:rowOff>173848</xdr:rowOff>
    </xdr:to>
    <xdr:pic>
      <xdr:nvPicPr>
        <xdr:cNvPr id="85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382219</xdr:rowOff>
    </xdr:to>
    <xdr:pic>
      <xdr:nvPicPr>
        <xdr:cNvPr id="85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365150</xdr:rowOff>
    </xdr:to>
    <xdr:pic>
      <xdr:nvPicPr>
        <xdr:cNvPr id="86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381599</xdr:rowOff>
    </xdr:to>
    <xdr:pic>
      <xdr:nvPicPr>
        <xdr:cNvPr id="86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736916</xdr:rowOff>
    </xdr:to>
    <xdr:pic>
      <xdr:nvPicPr>
        <xdr:cNvPr id="86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86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86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86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573135</xdr:rowOff>
    </xdr:to>
    <xdr:pic>
      <xdr:nvPicPr>
        <xdr:cNvPr id="86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197674</xdr:rowOff>
    </xdr:to>
    <xdr:pic>
      <xdr:nvPicPr>
        <xdr:cNvPr id="86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190500</xdr:colOff>
      <xdr:row>29</xdr:row>
      <xdr:rowOff>320618</xdr:rowOff>
    </xdr:to>
    <xdr:pic>
      <xdr:nvPicPr>
        <xdr:cNvPr id="86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86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395282</xdr:rowOff>
    </xdr:to>
    <xdr:pic>
      <xdr:nvPicPr>
        <xdr:cNvPr id="87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192678</xdr:rowOff>
    </xdr:to>
    <xdr:pic>
      <xdr:nvPicPr>
        <xdr:cNvPr id="87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87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87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87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87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87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87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87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87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88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88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8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365150</xdr:rowOff>
    </xdr:to>
    <xdr:pic>
      <xdr:nvPicPr>
        <xdr:cNvPr id="88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381599</xdr:rowOff>
    </xdr:to>
    <xdr:pic>
      <xdr:nvPicPr>
        <xdr:cNvPr id="88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736916</xdr:rowOff>
    </xdr:to>
    <xdr:pic>
      <xdr:nvPicPr>
        <xdr:cNvPr id="88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387502</xdr:rowOff>
    </xdr:to>
    <xdr:pic>
      <xdr:nvPicPr>
        <xdr:cNvPr id="88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573135</xdr:rowOff>
    </xdr:to>
    <xdr:pic>
      <xdr:nvPicPr>
        <xdr:cNvPr id="88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197674</xdr:rowOff>
    </xdr:to>
    <xdr:pic>
      <xdr:nvPicPr>
        <xdr:cNvPr id="88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190500</xdr:colOff>
      <xdr:row>29</xdr:row>
      <xdr:rowOff>320618</xdr:rowOff>
    </xdr:to>
    <xdr:pic>
      <xdr:nvPicPr>
        <xdr:cNvPr id="88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89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395282</xdr:rowOff>
    </xdr:to>
    <xdr:pic>
      <xdr:nvPicPr>
        <xdr:cNvPr id="8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89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89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89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99060</xdr:rowOff>
    </xdr:to>
    <xdr:pic>
      <xdr:nvPicPr>
        <xdr:cNvPr id="89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184222</xdr:rowOff>
    </xdr:to>
    <xdr:pic>
      <xdr:nvPicPr>
        <xdr:cNvPr id="89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46226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89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247997</xdr:rowOff>
    </xdr:to>
    <xdr:pic>
      <xdr:nvPicPr>
        <xdr:cNvPr id="89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89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247521</xdr:rowOff>
    </xdr:to>
    <xdr:pic>
      <xdr:nvPicPr>
        <xdr:cNvPr id="90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346180"/>
          <a:ext cx="190500" cy="25245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246529</xdr:rowOff>
    </xdr:to>
    <xdr:pic>
      <xdr:nvPicPr>
        <xdr:cNvPr id="90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59764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249794</xdr:rowOff>
    </xdr:to>
    <xdr:pic>
      <xdr:nvPicPr>
        <xdr:cNvPr id="90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849100"/>
          <a:ext cx="190500" cy="2514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254917</xdr:rowOff>
    </xdr:to>
    <xdr:pic>
      <xdr:nvPicPr>
        <xdr:cNvPr id="9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2031980"/>
          <a:ext cx="190500" cy="2481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264522</xdr:rowOff>
    </xdr:to>
    <xdr:pic>
      <xdr:nvPicPr>
        <xdr:cNvPr id="90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26343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197920</xdr:rowOff>
    </xdr:to>
    <xdr:pic>
      <xdr:nvPicPr>
        <xdr:cNvPr id="9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195942</xdr:rowOff>
    </xdr:to>
    <xdr:pic>
      <xdr:nvPicPr>
        <xdr:cNvPr id="90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198824</xdr:rowOff>
    </xdr:to>
    <xdr:pic>
      <xdr:nvPicPr>
        <xdr:cNvPr id="90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185761</xdr:rowOff>
    </xdr:to>
    <xdr:pic>
      <xdr:nvPicPr>
        <xdr:cNvPr id="90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57157</xdr:rowOff>
    </xdr:to>
    <xdr:pic>
      <xdr:nvPicPr>
        <xdr:cNvPr id="90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195943</xdr:rowOff>
    </xdr:to>
    <xdr:pic>
      <xdr:nvPicPr>
        <xdr:cNvPr id="91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445864</xdr:rowOff>
    </xdr:to>
    <xdr:pic>
      <xdr:nvPicPr>
        <xdr:cNvPr id="91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382219</xdr:rowOff>
    </xdr:to>
    <xdr:pic>
      <xdr:nvPicPr>
        <xdr:cNvPr id="91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365150</xdr:rowOff>
    </xdr:to>
    <xdr:pic>
      <xdr:nvPicPr>
        <xdr:cNvPr id="91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1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1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1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1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1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1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2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2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2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2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2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2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92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7</xdr:row>
      <xdr:rowOff>173848</xdr:rowOff>
    </xdr:to>
    <xdr:pic>
      <xdr:nvPicPr>
        <xdr:cNvPr id="92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382219</xdr:rowOff>
    </xdr:to>
    <xdr:pic>
      <xdr:nvPicPr>
        <xdr:cNvPr id="9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365150</xdr:rowOff>
    </xdr:to>
    <xdr:pic>
      <xdr:nvPicPr>
        <xdr:cNvPr id="9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382219</xdr:rowOff>
    </xdr:to>
    <xdr:pic>
      <xdr:nvPicPr>
        <xdr:cNvPr id="93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365150</xdr:rowOff>
    </xdr:to>
    <xdr:pic>
      <xdr:nvPicPr>
        <xdr:cNvPr id="93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736916</xdr:rowOff>
    </xdr:to>
    <xdr:pic>
      <xdr:nvPicPr>
        <xdr:cNvPr id="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387502</xdr:rowOff>
    </xdr:to>
    <xdr:pic>
      <xdr:nvPicPr>
        <xdr:cNvPr id="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197674</xdr:rowOff>
    </xdr:to>
    <xdr:pic>
      <xdr:nvPicPr>
        <xdr:cNvPr id="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93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93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395282</xdr:rowOff>
    </xdr:to>
    <xdr:pic>
      <xdr:nvPicPr>
        <xdr:cNvPr id="93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192678</xdr:rowOff>
    </xdr:to>
    <xdr:pic>
      <xdr:nvPicPr>
        <xdr:cNvPr id="93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94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94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94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246529</xdr:rowOff>
    </xdr:to>
    <xdr:pic>
      <xdr:nvPicPr>
        <xdr:cNvPr id="9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597640"/>
          <a:ext cx="190500" cy="2514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224517</xdr:rowOff>
    </xdr:to>
    <xdr:pic>
      <xdr:nvPicPr>
        <xdr:cNvPr id="94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2234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264522</xdr:rowOff>
    </xdr:to>
    <xdr:pic>
      <xdr:nvPicPr>
        <xdr:cNvPr id="9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26343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234042</xdr:rowOff>
    </xdr:to>
    <xdr:pic>
      <xdr:nvPicPr>
        <xdr:cNvPr id="94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2329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197920</xdr:rowOff>
    </xdr:to>
    <xdr:pic>
      <xdr:nvPicPr>
        <xdr:cNvPr id="9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198827</xdr:rowOff>
    </xdr:to>
    <xdr:pic>
      <xdr:nvPicPr>
        <xdr:cNvPr id="94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198827</xdr:rowOff>
    </xdr:to>
    <xdr:pic>
      <xdr:nvPicPr>
        <xdr:cNvPr id="94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95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95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2920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190504</xdr:rowOff>
    </xdr:to>
    <xdr:pic>
      <xdr:nvPicPr>
        <xdr:cNvPr id="95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193961</xdr:rowOff>
    </xdr:to>
    <xdr:pic>
      <xdr:nvPicPr>
        <xdr:cNvPr id="95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95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192385</xdr:rowOff>
    </xdr:to>
    <xdr:pic>
      <xdr:nvPicPr>
        <xdr:cNvPr id="95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5722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95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75510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195944</xdr:rowOff>
    </xdr:to>
    <xdr:pic>
      <xdr:nvPicPr>
        <xdr:cNvPr id="95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95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95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96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96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197224</xdr:rowOff>
    </xdr:to>
    <xdr:pic>
      <xdr:nvPicPr>
        <xdr:cNvPr id="96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2181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96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96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195941</xdr:rowOff>
    </xdr:to>
    <xdr:pic>
      <xdr:nvPicPr>
        <xdr:cNvPr id="96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9496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96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132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96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3154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96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96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6811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97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86406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97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5955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97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7784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195940</xdr:rowOff>
    </xdr:to>
    <xdr:pic>
      <xdr:nvPicPr>
        <xdr:cNvPr id="97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613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97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97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97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192478</xdr:rowOff>
    </xdr:to>
    <xdr:pic>
      <xdr:nvPicPr>
        <xdr:cNvPr id="97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97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97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98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98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1559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98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98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98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98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98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253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98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192386</xdr:rowOff>
    </xdr:to>
    <xdr:pic>
      <xdr:nvPicPr>
        <xdr:cNvPr id="98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61894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98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99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99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3504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99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99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99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99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264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195940</xdr:rowOff>
    </xdr:to>
    <xdr:pic>
      <xdr:nvPicPr>
        <xdr:cNvPr id="99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99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192382</xdr:rowOff>
    </xdr:to>
    <xdr:pic>
      <xdr:nvPicPr>
        <xdr:cNvPr id="99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81350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99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00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00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100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100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192476</xdr:rowOff>
    </xdr:to>
    <xdr:pic>
      <xdr:nvPicPr>
        <xdr:cNvPr id="100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27654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195944</xdr:rowOff>
    </xdr:to>
    <xdr:pic>
      <xdr:nvPicPr>
        <xdr:cNvPr id="100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45942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00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642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00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00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100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101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192385</xdr:rowOff>
    </xdr:to>
    <xdr:pic>
      <xdr:nvPicPr>
        <xdr:cNvPr id="101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7395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197222</xdr:rowOff>
    </xdr:to>
    <xdr:pic>
      <xdr:nvPicPr>
        <xdr:cNvPr id="101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192649</xdr:rowOff>
    </xdr:to>
    <xdr:pic>
      <xdr:nvPicPr>
        <xdr:cNvPr id="101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101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101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83686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101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83686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101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101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01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568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02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192382</xdr:rowOff>
    </xdr:to>
    <xdr:pic>
      <xdr:nvPicPr>
        <xdr:cNvPr id="102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02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02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02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195941</xdr:rowOff>
    </xdr:to>
    <xdr:pic>
      <xdr:nvPicPr>
        <xdr:cNvPr id="102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03142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102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192475</xdr:rowOff>
    </xdr:to>
    <xdr:pic>
      <xdr:nvPicPr>
        <xdr:cNvPr id="102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02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02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7629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03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9458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03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03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03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03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03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03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03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03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03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04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04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04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04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184222</xdr:rowOff>
    </xdr:to>
    <xdr:pic>
      <xdr:nvPicPr>
        <xdr:cNvPr id="104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46226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104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247997</xdr:rowOff>
    </xdr:to>
    <xdr:pic>
      <xdr:nvPicPr>
        <xdr:cNvPr id="104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247997</xdr:rowOff>
    </xdr:to>
    <xdr:pic>
      <xdr:nvPicPr>
        <xdr:cNvPr id="104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190500" cy="25292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104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57335</xdr:rowOff>
    </xdr:to>
    <xdr:pic>
      <xdr:nvPicPr>
        <xdr:cNvPr id="104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047595"/>
          <a:ext cx="190500" cy="68437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195942</xdr:rowOff>
    </xdr:to>
    <xdr:pic>
      <xdr:nvPicPr>
        <xdr:cNvPr id="105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195942</xdr:rowOff>
    </xdr:to>
    <xdr:pic>
      <xdr:nvPicPr>
        <xdr:cNvPr id="105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198824</xdr:rowOff>
    </xdr:to>
    <xdr:pic>
      <xdr:nvPicPr>
        <xdr:cNvPr id="105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185761</xdr:rowOff>
    </xdr:to>
    <xdr:pic>
      <xdr:nvPicPr>
        <xdr:cNvPr id="105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57157</xdr:rowOff>
    </xdr:to>
    <xdr:pic>
      <xdr:nvPicPr>
        <xdr:cNvPr id="105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6919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195943</xdr:rowOff>
    </xdr:to>
    <xdr:pic>
      <xdr:nvPicPr>
        <xdr:cNvPr id="105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445864</xdr:rowOff>
    </xdr:to>
    <xdr:pic>
      <xdr:nvPicPr>
        <xdr:cNvPr id="105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198782</xdr:rowOff>
    </xdr:to>
    <xdr:pic>
      <xdr:nvPicPr>
        <xdr:cNvPr id="105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83436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198827</xdr:rowOff>
    </xdr:to>
    <xdr:pic>
      <xdr:nvPicPr>
        <xdr:cNvPr id="105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5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07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7</xdr:row>
      <xdr:rowOff>173848</xdr:rowOff>
    </xdr:to>
    <xdr:pic>
      <xdr:nvPicPr>
        <xdr:cNvPr id="107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382219</xdr:rowOff>
    </xdr:to>
    <xdr:pic>
      <xdr:nvPicPr>
        <xdr:cNvPr id="107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365150</xdr:rowOff>
    </xdr:to>
    <xdr:pic>
      <xdr:nvPicPr>
        <xdr:cNvPr id="107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381599</xdr:rowOff>
    </xdr:to>
    <xdr:pic>
      <xdr:nvPicPr>
        <xdr:cNvPr id="107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736916</xdr:rowOff>
    </xdr:to>
    <xdr:pic>
      <xdr:nvPicPr>
        <xdr:cNvPr id="107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107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107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107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573135</xdr:rowOff>
    </xdr:to>
    <xdr:pic>
      <xdr:nvPicPr>
        <xdr:cNvPr id="108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197674</xdr:rowOff>
    </xdr:to>
    <xdr:pic>
      <xdr:nvPicPr>
        <xdr:cNvPr id="108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190500</xdr:colOff>
      <xdr:row>29</xdr:row>
      <xdr:rowOff>320618</xdr:rowOff>
    </xdr:to>
    <xdr:pic>
      <xdr:nvPicPr>
        <xdr:cNvPr id="108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108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395282</xdr:rowOff>
    </xdr:to>
    <xdr:pic>
      <xdr:nvPicPr>
        <xdr:cNvPr id="108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192678</xdr:rowOff>
    </xdr:to>
    <xdr:pic>
      <xdr:nvPicPr>
        <xdr:cNvPr id="108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08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08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08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08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09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09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09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09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09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0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09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382219</xdr:rowOff>
    </xdr:to>
    <xdr:pic>
      <xdr:nvPicPr>
        <xdr:cNvPr id="10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365150</xdr:rowOff>
    </xdr:to>
    <xdr:pic>
      <xdr:nvPicPr>
        <xdr:cNvPr id="10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736916</xdr:rowOff>
    </xdr:to>
    <xdr:pic>
      <xdr:nvPicPr>
        <xdr:cNvPr id="10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11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387502</xdr:rowOff>
    </xdr:to>
    <xdr:pic>
      <xdr:nvPicPr>
        <xdr:cNvPr id="110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197674</xdr:rowOff>
    </xdr:to>
    <xdr:pic>
      <xdr:nvPicPr>
        <xdr:cNvPr id="110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110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110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395282</xdr:rowOff>
    </xdr:to>
    <xdr:pic>
      <xdr:nvPicPr>
        <xdr:cNvPr id="11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192678</xdr:rowOff>
    </xdr:to>
    <xdr:pic>
      <xdr:nvPicPr>
        <xdr:cNvPr id="11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1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1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182880</xdr:rowOff>
    </xdr:to>
    <xdr:pic>
      <xdr:nvPicPr>
        <xdr:cNvPr id="11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7</xdr:row>
      <xdr:rowOff>173848</xdr:rowOff>
    </xdr:to>
    <xdr:pic>
      <xdr:nvPicPr>
        <xdr:cNvPr id="1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76305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382219</xdr:rowOff>
    </xdr:to>
    <xdr:pic>
      <xdr:nvPicPr>
        <xdr:cNvPr id="1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568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365150</xdr:rowOff>
    </xdr:to>
    <xdr:pic>
      <xdr:nvPicPr>
        <xdr:cNvPr id="1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381599</xdr:rowOff>
    </xdr:to>
    <xdr:pic>
      <xdr:nvPicPr>
        <xdr:cNvPr id="1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449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736916</xdr:rowOff>
    </xdr:to>
    <xdr:pic>
      <xdr:nvPicPr>
        <xdr:cNvPr id="1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1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112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112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573135</xdr:rowOff>
    </xdr:to>
    <xdr:pic>
      <xdr:nvPicPr>
        <xdr:cNvPr id="113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7425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197674</xdr:rowOff>
    </xdr:to>
    <xdr:pic>
      <xdr:nvPicPr>
        <xdr:cNvPr id="113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190500</xdr:colOff>
      <xdr:row>29</xdr:row>
      <xdr:rowOff>320618</xdr:rowOff>
    </xdr:to>
    <xdr:pic>
      <xdr:nvPicPr>
        <xdr:cNvPr id="113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8557260"/>
          <a:ext cx="190500" cy="56714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113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395282</xdr:rowOff>
    </xdr:to>
    <xdr:pic>
      <xdr:nvPicPr>
        <xdr:cNvPr id="113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192678</xdr:rowOff>
    </xdr:to>
    <xdr:pic>
      <xdr:nvPicPr>
        <xdr:cNvPr id="113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13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13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13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13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14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14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14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14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14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14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14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14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14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14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198824</xdr:rowOff>
    </xdr:to>
    <xdr:pic>
      <xdr:nvPicPr>
        <xdr:cNvPr id="115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111740"/>
          <a:ext cx="190500" cy="19703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188260</xdr:rowOff>
    </xdr:to>
    <xdr:pic>
      <xdr:nvPicPr>
        <xdr:cNvPr id="115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188260</xdr:rowOff>
    </xdr:to>
    <xdr:pic>
      <xdr:nvPicPr>
        <xdr:cNvPr id="115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188260</xdr:rowOff>
    </xdr:to>
    <xdr:pic>
      <xdr:nvPicPr>
        <xdr:cNvPr id="115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22414</xdr:rowOff>
    </xdr:to>
    <xdr:pic>
      <xdr:nvPicPr>
        <xdr:cNvPr id="115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22414</xdr:rowOff>
    </xdr:to>
    <xdr:pic>
      <xdr:nvPicPr>
        <xdr:cNvPr id="115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22414</xdr:rowOff>
    </xdr:to>
    <xdr:pic>
      <xdr:nvPicPr>
        <xdr:cNvPr id="115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190500</xdr:colOff>
      <xdr:row>28</xdr:row>
      <xdr:rowOff>206828</xdr:rowOff>
    </xdr:to>
    <xdr:pic>
      <xdr:nvPicPr>
        <xdr:cNvPr id="115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855726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190500</xdr:colOff>
      <xdr:row>28</xdr:row>
      <xdr:rowOff>206828</xdr:rowOff>
    </xdr:to>
    <xdr:pic>
      <xdr:nvPicPr>
        <xdr:cNvPr id="115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8557260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192678</xdr:rowOff>
    </xdr:to>
    <xdr:pic>
      <xdr:nvPicPr>
        <xdr:cNvPr id="115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203562</xdr:rowOff>
    </xdr:to>
    <xdr:pic>
      <xdr:nvPicPr>
        <xdr:cNvPr id="116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192678</xdr:rowOff>
    </xdr:to>
    <xdr:pic>
      <xdr:nvPicPr>
        <xdr:cNvPr id="116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16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192292</xdr:rowOff>
    </xdr:to>
    <xdr:pic>
      <xdr:nvPicPr>
        <xdr:cNvPr id="116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16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3461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186417</xdr:rowOff>
    </xdr:to>
    <xdr:pic>
      <xdr:nvPicPr>
        <xdr:cNvPr id="116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853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16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203198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195942</xdr:rowOff>
    </xdr:to>
    <xdr:pic>
      <xdr:nvPicPr>
        <xdr:cNvPr id="116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203562</xdr:rowOff>
    </xdr:to>
    <xdr:pic>
      <xdr:nvPicPr>
        <xdr:cNvPr id="116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20247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198827</xdr:rowOff>
    </xdr:to>
    <xdr:pic>
      <xdr:nvPicPr>
        <xdr:cNvPr id="116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198827</xdr:rowOff>
    </xdr:to>
    <xdr:pic>
      <xdr:nvPicPr>
        <xdr:cNvPr id="117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17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9926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17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192478</xdr:rowOff>
    </xdr:to>
    <xdr:pic>
      <xdr:nvPicPr>
        <xdr:cNvPr id="117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4749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190504</xdr:rowOff>
    </xdr:to>
    <xdr:pic>
      <xdr:nvPicPr>
        <xdr:cNvPr id="117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17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0235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17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192385</xdr:rowOff>
    </xdr:to>
    <xdr:pic>
      <xdr:nvPicPr>
        <xdr:cNvPr id="117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5722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117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75510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17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1208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18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118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18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18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197224</xdr:rowOff>
    </xdr:to>
    <xdr:pic>
      <xdr:nvPicPr>
        <xdr:cNvPr id="118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2181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193340</xdr:rowOff>
    </xdr:to>
    <xdr:pic>
      <xdr:nvPicPr>
        <xdr:cNvPr id="118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1857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18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195941</xdr:rowOff>
    </xdr:to>
    <xdr:pic>
      <xdr:nvPicPr>
        <xdr:cNvPr id="118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9496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18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132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118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3154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19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19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68118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195943</xdr:rowOff>
    </xdr:to>
    <xdr:pic>
      <xdr:nvPicPr>
        <xdr:cNvPr id="119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412700"/>
          <a:ext cx="190500" cy="18832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119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5955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119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7784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195940</xdr:rowOff>
    </xdr:to>
    <xdr:pic>
      <xdr:nvPicPr>
        <xdr:cNvPr id="119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613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19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19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509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19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192478</xdr:rowOff>
    </xdr:to>
    <xdr:pic>
      <xdr:nvPicPr>
        <xdr:cNvPr id="119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2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20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192677</xdr:rowOff>
    </xdr:to>
    <xdr:pic>
      <xdr:nvPicPr>
        <xdr:cNvPr id="120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193963</xdr:rowOff>
    </xdr:to>
    <xdr:pic>
      <xdr:nvPicPr>
        <xdr:cNvPr id="120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3387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20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20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20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20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20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253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120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121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801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21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21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21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3504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121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7162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21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121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21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264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195940</xdr:rowOff>
    </xdr:to>
    <xdr:pic>
      <xdr:nvPicPr>
        <xdr:cNvPr id="121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121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122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9963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22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3621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22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22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122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122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192476</xdr:rowOff>
    </xdr:to>
    <xdr:pic>
      <xdr:nvPicPr>
        <xdr:cNvPr id="122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27654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195944</xdr:rowOff>
    </xdr:to>
    <xdr:pic>
      <xdr:nvPicPr>
        <xdr:cNvPr id="122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45942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22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642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22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0080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23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123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123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192385</xdr:rowOff>
    </xdr:to>
    <xdr:pic>
      <xdr:nvPicPr>
        <xdr:cNvPr id="123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7395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23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105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23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4711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123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123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193340</xdr:rowOff>
    </xdr:to>
    <xdr:pic>
      <xdr:nvPicPr>
        <xdr:cNvPr id="123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20262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193340</xdr:rowOff>
    </xdr:to>
    <xdr:pic>
      <xdr:nvPicPr>
        <xdr:cNvPr id="12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202620"/>
          <a:ext cx="190500" cy="1857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12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2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568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2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24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24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24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24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195941</xdr:rowOff>
    </xdr:to>
    <xdr:pic>
      <xdr:nvPicPr>
        <xdr:cNvPr id="12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03142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12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192475</xdr:rowOff>
    </xdr:to>
    <xdr:pic>
      <xdr:nvPicPr>
        <xdr:cNvPr id="12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2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2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7629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192292</xdr:rowOff>
    </xdr:to>
    <xdr:pic>
      <xdr:nvPicPr>
        <xdr:cNvPr id="12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192292</xdr:rowOff>
    </xdr:to>
    <xdr:pic>
      <xdr:nvPicPr>
        <xdr:cNvPr id="12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192292</xdr:rowOff>
    </xdr:to>
    <xdr:pic>
      <xdr:nvPicPr>
        <xdr:cNvPr id="125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192292</xdr:rowOff>
    </xdr:to>
    <xdr:pic>
      <xdr:nvPicPr>
        <xdr:cNvPr id="125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192292</xdr:rowOff>
    </xdr:to>
    <xdr:pic>
      <xdr:nvPicPr>
        <xdr:cNvPr id="125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192292</xdr:rowOff>
    </xdr:to>
    <xdr:pic>
      <xdr:nvPicPr>
        <xdr:cNvPr id="125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192292</xdr:rowOff>
    </xdr:to>
    <xdr:pic>
      <xdr:nvPicPr>
        <xdr:cNvPr id="125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192292</xdr:rowOff>
    </xdr:to>
    <xdr:pic>
      <xdr:nvPicPr>
        <xdr:cNvPr id="125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192292</xdr:rowOff>
    </xdr:to>
    <xdr:pic>
      <xdr:nvPicPr>
        <xdr:cNvPr id="126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192292</xdr:rowOff>
    </xdr:to>
    <xdr:pic>
      <xdr:nvPicPr>
        <xdr:cNvPr id="126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192292</xdr:rowOff>
    </xdr:to>
    <xdr:pic>
      <xdr:nvPicPr>
        <xdr:cNvPr id="126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192292</xdr:rowOff>
    </xdr:to>
    <xdr:pic>
      <xdr:nvPicPr>
        <xdr:cNvPr id="126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192292</xdr:rowOff>
    </xdr:to>
    <xdr:pic>
      <xdr:nvPicPr>
        <xdr:cNvPr id="126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11174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99060</xdr:rowOff>
    </xdr:to>
    <xdr:pic>
      <xdr:nvPicPr>
        <xdr:cNvPr id="126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184222</xdr:rowOff>
    </xdr:to>
    <xdr:pic>
      <xdr:nvPicPr>
        <xdr:cNvPr id="126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46226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126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126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26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165029</xdr:rowOff>
    </xdr:to>
    <xdr:pic>
      <xdr:nvPicPr>
        <xdr:cNvPr id="12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610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197920</xdr:rowOff>
    </xdr:to>
    <xdr:pic>
      <xdr:nvPicPr>
        <xdr:cNvPr id="127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197920</xdr:rowOff>
    </xdr:to>
    <xdr:pic>
      <xdr:nvPicPr>
        <xdr:cNvPr id="127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27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272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198824</xdr:rowOff>
    </xdr:to>
    <xdr:pic>
      <xdr:nvPicPr>
        <xdr:cNvPr id="127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9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185761</xdr:rowOff>
    </xdr:to>
    <xdr:pic>
      <xdr:nvPicPr>
        <xdr:cNvPr id="127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206444</xdr:rowOff>
    </xdr:to>
    <xdr:pic>
      <xdr:nvPicPr>
        <xdr:cNvPr id="127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20247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195943</xdr:rowOff>
    </xdr:to>
    <xdr:pic>
      <xdr:nvPicPr>
        <xdr:cNvPr id="127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206443</xdr:rowOff>
    </xdr:to>
    <xdr:pic>
      <xdr:nvPicPr>
        <xdr:cNvPr id="127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704820"/>
          <a:ext cx="190500" cy="20247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198782</xdr:rowOff>
    </xdr:to>
    <xdr:pic>
      <xdr:nvPicPr>
        <xdr:cNvPr id="127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83436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383563</xdr:rowOff>
    </xdr:to>
    <xdr:pic>
      <xdr:nvPicPr>
        <xdr:cNvPr id="128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55814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6</xdr:row>
      <xdr:rowOff>0</xdr:rowOff>
    </xdr:from>
    <xdr:to>
      <xdr:col>19</xdr:col>
      <xdr:colOff>190500</xdr:colOff>
      <xdr:row>6</xdr:row>
      <xdr:rowOff>365150</xdr:rowOff>
    </xdr:to>
    <xdr:pic>
      <xdr:nvPicPr>
        <xdr:cNvPr id="128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48840"/>
          <a:ext cx="190500" cy="36739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736916</xdr:rowOff>
    </xdr:to>
    <xdr:pic>
      <xdr:nvPicPr>
        <xdr:cNvPr id="128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90955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372262</xdr:rowOff>
    </xdr:to>
    <xdr:pic>
      <xdr:nvPicPr>
        <xdr:cNvPr id="128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4034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387502</xdr:rowOff>
    </xdr:to>
    <xdr:pic>
      <xdr:nvPicPr>
        <xdr:cNvPr id="128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5555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24</xdr:row>
      <xdr:rowOff>0</xdr:rowOff>
    </xdr:from>
    <xdr:to>
      <xdr:col>19</xdr:col>
      <xdr:colOff>190500</xdr:colOff>
      <xdr:row>25</xdr:row>
      <xdr:rowOff>197674</xdr:rowOff>
    </xdr:to>
    <xdr:pic>
      <xdr:nvPicPr>
        <xdr:cNvPr id="128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7650480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128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140682</xdr:rowOff>
    </xdr:to>
    <xdr:pic>
      <xdr:nvPicPr>
        <xdr:cNvPr id="128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3400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395282</xdr:rowOff>
    </xdr:to>
    <xdr:pic>
      <xdr:nvPicPr>
        <xdr:cNvPr id="128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3984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192678</xdr:rowOff>
    </xdr:to>
    <xdr:pic>
      <xdr:nvPicPr>
        <xdr:cNvPr id="128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182880</xdr:rowOff>
    </xdr:to>
    <xdr:pic>
      <xdr:nvPicPr>
        <xdr:cNvPr id="129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182881</xdr:rowOff>
    </xdr:to>
    <xdr:pic>
      <xdr:nvPicPr>
        <xdr:cNvPr id="129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97612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29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29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59764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224517</xdr:rowOff>
    </xdr:to>
    <xdr:pic>
      <xdr:nvPicPr>
        <xdr:cNvPr id="129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2234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203562</xdr:rowOff>
    </xdr:to>
    <xdr:pic>
      <xdr:nvPicPr>
        <xdr:cNvPr id="129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20247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234042</xdr:rowOff>
    </xdr:to>
    <xdr:pic>
      <xdr:nvPicPr>
        <xdr:cNvPr id="129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2329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197920</xdr:rowOff>
    </xdr:to>
    <xdr:pic>
      <xdr:nvPicPr>
        <xdr:cNvPr id="129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6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198827</xdr:rowOff>
    </xdr:to>
    <xdr:pic>
      <xdr:nvPicPr>
        <xdr:cNvPr id="12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198827</xdr:rowOff>
    </xdr:to>
    <xdr:pic>
      <xdr:nvPicPr>
        <xdr:cNvPr id="12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130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30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2920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190504</xdr:rowOff>
    </xdr:to>
    <xdr:pic>
      <xdr:nvPicPr>
        <xdr:cNvPr id="130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193961</xdr:rowOff>
    </xdr:to>
    <xdr:pic>
      <xdr:nvPicPr>
        <xdr:cNvPr id="130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130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130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5722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130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75510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30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30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130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31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131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131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2181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31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31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195941</xdr:rowOff>
    </xdr:to>
    <xdr:pic>
      <xdr:nvPicPr>
        <xdr:cNvPr id="131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94966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31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132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131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31542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31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195578</xdr:rowOff>
    </xdr:to>
    <xdr:pic>
      <xdr:nvPicPr>
        <xdr:cNvPr id="131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6811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132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86406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132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5955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132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7784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195940</xdr:rowOff>
    </xdr:to>
    <xdr:pic>
      <xdr:nvPicPr>
        <xdr:cNvPr id="132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6134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32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195580</xdr:rowOff>
    </xdr:to>
    <xdr:pic>
      <xdr:nvPicPr>
        <xdr:cNvPr id="132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32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192478</xdr:rowOff>
    </xdr:to>
    <xdr:pic>
      <xdr:nvPicPr>
        <xdr:cNvPr id="132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32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32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133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7901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192385</xdr:rowOff>
    </xdr:to>
    <xdr:pic>
      <xdr:nvPicPr>
        <xdr:cNvPr id="133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15590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33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33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33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33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33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253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133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43606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133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6189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33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34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34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3504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134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134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89910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134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34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2648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195940</xdr:rowOff>
    </xdr:to>
    <xdr:pic>
      <xdr:nvPicPr>
        <xdr:cNvPr id="134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134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192382</xdr:rowOff>
    </xdr:to>
    <xdr:pic>
      <xdr:nvPicPr>
        <xdr:cNvPr id="134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81350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34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135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5450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135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7279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135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135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192476</xdr:rowOff>
    </xdr:to>
    <xdr:pic>
      <xdr:nvPicPr>
        <xdr:cNvPr id="135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27654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195944</xdr:rowOff>
    </xdr:to>
    <xdr:pic>
      <xdr:nvPicPr>
        <xdr:cNvPr id="135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45942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35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642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35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35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35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373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136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192385</xdr:rowOff>
    </xdr:to>
    <xdr:pic>
      <xdr:nvPicPr>
        <xdr:cNvPr id="136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7395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197222</xdr:rowOff>
    </xdr:to>
    <xdr:pic>
      <xdr:nvPicPr>
        <xdr:cNvPr id="136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192649</xdr:rowOff>
    </xdr:to>
    <xdr:pic>
      <xdr:nvPicPr>
        <xdr:cNvPr id="136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136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65398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36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836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36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836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136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136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36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568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37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192382</xdr:rowOff>
    </xdr:to>
    <xdr:pic>
      <xdr:nvPicPr>
        <xdr:cNvPr id="137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37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37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37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195941</xdr:rowOff>
    </xdr:to>
    <xdr:pic>
      <xdr:nvPicPr>
        <xdr:cNvPr id="137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031420"/>
          <a:ext cx="190500" cy="1883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13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192475</xdr:rowOff>
    </xdr:to>
    <xdr:pic>
      <xdr:nvPicPr>
        <xdr:cNvPr id="13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3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195578</xdr:rowOff>
    </xdr:to>
    <xdr:pic>
      <xdr:nvPicPr>
        <xdr:cNvPr id="13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7629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3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9458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38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38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38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38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38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38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38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38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38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39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39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39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299551</xdr:rowOff>
    </xdr:to>
    <xdr:pic>
      <xdr:nvPicPr>
        <xdr:cNvPr id="139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210800"/>
          <a:ext cx="190500" cy="3048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184222</xdr:rowOff>
    </xdr:to>
    <xdr:pic>
      <xdr:nvPicPr>
        <xdr:cNvPr id="139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462260"/>
          <a:ext cx="190500" cy="1904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139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059180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39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39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138505</xdr:rowOff>
    </xdr:to>
    <xdr:pic>
      <xdr:nvPicPr>
        <xdr:cNvPr id="139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109472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57336</xdr:rowOff>
    </xdr:to>
    <xdr:pic>
      <xdr:nvPicPr>
        <xdr:cNvPr id="139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047595"/>
          <a:ext cx="190500" cy="68437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195942</xdr:rowOff>
    </xdr:to>
    <xdr:pic>
      <xdr:nvPicPr>
        <xdr:cNvPr id="140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195942</xdr:rowOff>
    </xdr:to>
    <xdr:pic>
      <xdr:nvPicPr>
        <xdr:cNvPr id="140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142720"/>
          <a:ext cx="190500" cy="19485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185760</xdr:rowOff>
    </xdr:to>
    <xdr:pic>
      <xdr:nvPicPr>
        <xdr:cNvPr id="14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179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185761</xdr:rowOff>
    </xdr:to>
    <xdr:pic>
      <xdr:nvPicPr>
        <xdr:cNvPr id="14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18179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57158</xdr:rowOff>
    </xdr:to>
    <xdr:pic>
      <xdr:nvPicPr>
        <xdr:cNvPr id="140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4919960"/>
          <a:ext cx="190500" cy="69192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195943</xdr:rowOff>
    </xdr:to>
    <xdr:pic>
      <xdr:nvPicPr>
        <xdr:cNvPr id="140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049500"/>
          <a:ext cx="190500" cy="1959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445864</xdr:rowOff>
    </xdr:to>
    <xdr:pic>
      <xdr:nvPicPr>
        <xdr:cNvPr id="140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704820"/>
          <a:ext cx="190500" cy="44413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198782</xdr:rowOff>
    </xdr:to>
    <xdr:pic>
      <xdr:nvPicPr>
        <xdr:cNvPr id="140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5834360"/>
          <a:ext cx="190500" cy="198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198827</xdr:rowOff>
    </xdr:to>
    <xdr:pic>
      <xdr:nvPicPr>
        <xdr:cNvPr id="140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16672560"/>
          <a:ext cx="190500" cy="19376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0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190499</xdr:rowOff>
    </xdr:to>
    <xdr:pic>
      <xdr:nvPicPr>
        <xdr:cNvPr id="141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197055</xdr:rowOff>
    </xdr:to>
    <xdr:pic>
      <xdr:nvPicPr>
        <xdr:cNvPr id="141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1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41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572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1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1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1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192649</xdr:rowOff>
    </xdr:to>
    <xdr:pic>
      <xdr:nvPicPr>
        <xdr:cNvPr id="14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4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2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177799</xdr:rowOff>
    </xdr:to>
    <xdr:pic>
      <xdr:nvPicPr>
        <xdr:cNvPr id="14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0469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180974</xdr:rowOff>
    </xdr:to>
    <xdr:pic>
      <xdr:nvPicPr>
        <xdr:cNvPr id="14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70865"/>
          <a:ext cx="91440" cy="1733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5955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190499</xdr:rowOff>
    </xdr:to>
    <xdr:pic>
      <xdr:nvPicPr>
        <xdr:cNvPr id="142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61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2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144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42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9730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42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9730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2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3387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190499</xdr:rowOff>
    </xdr:to>
    <xdr:pic>
      <xdr:nvPicPr>
        <xdr:cNvPr id="143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521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192649</xdr:rowOff>
    </xdr:to>
    <xdr:pic>
      <xdr:nvPicPr>
        <xdr:cNvPr id="143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8874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3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0703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3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4360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190499</xdr:rowOff>
    </xdr:to>
    <xdr:pic>
      <xdr:nvPicPr>
        <xdr:cNvPr id="143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8018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3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9847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192649</xdr:rowOff>
    </xdr:to>
    <xdr:pic>
      <xdr:nvPicPr>
        <xdr:cNvPr id="143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1675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43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533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3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716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3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899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190499</xdr:rowOff>
    </xdr:to>
    <xdr:pic>
      <xdr:nvPicPr>
        <xdr:cNvPr id="144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0819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197055</xdr:rowOff>
    </xdr:to>
    <xdr:pic>
      <xdr:nvPicPr>
        <xdr:cNvPr id="144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447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4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6306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4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9963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4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179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190499</xdr:rowOff>
    </xdr:to>
    <xdr:pic>
      <xdr:nvPicPr>
        <xdr:cNvPr id="144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362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4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5450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192649</xdr:rowOff>
    </xdr:to>
    <xdr:pic>
      <xdr:nvPicPr>
        <xdr:cNvPr id="144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727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4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9107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44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093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5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825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192649</xdr:rowOff>
    </xdr:to>
    <xdr:pic>
      <xdr:nvPicPr>
        <xdr:cNvPr id="145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0080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5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1909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45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3738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5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5567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190499</xdr:rowOff>
    </xdr:to>
    <xdr:pic>
      <xdr:nvPicPr>
        <xdr:cNvPr id="145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9224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5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105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192649</xdr:rowOff>
    </xdr:to>
    <xdr:pic>
      <xdr:nvPicPr>
        <xdr:cNvPr id="145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288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5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471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5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019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6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3855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6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751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46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6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1170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6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299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190499</xdr:rowOff>
    </xdr:to>
    <xdr:pic>
      <xdr:nvPicPr>
        <xdr:cNvPr id="146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4827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6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665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197055</xdr:rowOff>
    </xdr:to>
    <xdr:pic>
      <xdr:nvPicPr>
        <xdr:cNvPr id="146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8485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46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2143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6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397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7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5800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190499</xdr:rowOff>
    </xdr:to>
    <xdr:pic>
      <xdr:nvPicPr>
        <xdr:cNvPr id="1471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7629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192649</xdr:rowOff>
    </xdr:to>
    <xdr:pic>
      <xdr:nvPicPr>
        <xdr:cNvPr id="1472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1287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73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3115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474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4944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75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677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76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8602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190499</xdr:rowOff>
    </xdr:to>
    <xdr:pic>
      <xdr:nvPicPr>
        <xdr:cNvPr id="1477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043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192649</xdr:rowOff>
    </xdr:to>
    <xdr:pic>
      <xdr:nvPicPr>
        <xdr:cNvPr id="1478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408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479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7746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80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9575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81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1403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190499</xdr:rowOff>
    </xdr:to>
    <xdr:pic>
      <xdr:nvPicPr>
        <xdr:cNvPr id="1482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323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83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506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197055</xdr:rowOff>
    </xdr:to>
    <xdr:pic>
      <xdr:nvPicPr>
        <xdr:cNvPr id="1484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6890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85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871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486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0547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87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4205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190499</xdr:rowOff>
    </xdr:to>
    <xdr:pic>
      <xdr:nvPicPr>
        <xdr:cNvPr id="1488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6034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89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7863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192649</xdr:rowOff>
    </xdr:to>
    <xdr:pic>
      <xdr:nvPicPr>
        <xdr:cNvPr id="1490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96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91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31520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92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35178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190499</xdr:rowOff>
    </xdr:to>
    <xdr:pic>
      <xdr:nvPicPr>
        <xdr:cNvPr id="1493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38835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94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0664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9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0664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49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615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49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615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9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7979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49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980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190499</xdr:rowOff>
    </xdr:to>
    <xdr:pic>
      <xdr:nvPicPr>
        <xdr:cNvPr id="150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5163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501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589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502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589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03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078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04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2610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190499</xdr:rowOff>
    </xdr:to>
    <xdr:pic>
      <xdr:nvPicPr>
        <xdr:cNvPr id="150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44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0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6267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192649</xdr:rowOff>
    </xdr:to>
    <xdr:pic>
      <xdr:nvPicPr>
        <xdr:cNvPr id="150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8096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0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9925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50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71754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1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1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1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1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1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1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1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1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1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1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2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2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2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523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1325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129540</xdr:rowOff>
    </xdr:to>
    <xdr:pic>
      <xdr:nvPicPr>
        <xdr:cNvPr id="1524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31542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25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26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129540</xdr:rowOff>
    </xdr:to>
    <xdr:pic>
      <xdr:nvPicPr>
        <xdr:cNvPr id="152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68118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31</xdr:row>
      <xdr:rowOff>133016</xdr:rowOff>
    </xdr:to>
    <xdr:pic>
      <xdr:nvPicPr>
        <xdr:cNvPr id="152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39595"/>
          <a:ext cx="91440" cy="56197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192649</xdr:rowOff>
    </xdr:to>
    <xdr:pic>
      <xdr:nvPicPr>
        <xdr:cNvPr id="152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192649</xdr:rowOff>
    </xdr:to>
    <xdr:pic>
      <xdr:nvPicPr>
        <xdr:cNvPr id="153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53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692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3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875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3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86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190499</xdr:rowOff>
    </xdr:to>
    <xdr:pic>
      <xdr:nvPicPr>
        <xdr:cNvPr id="1534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415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35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4243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197054</xdr:rowOff>
    </xdr:to>
    <xdr:pic>
      <xdr:nvPicPr>
        <xdr:cNvPr id="1536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607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37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790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3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3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4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4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4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4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4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4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4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4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4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5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5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4749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5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190499</xdr:rowOff>
    </xdr:to>
    <xdr:pic>
      <xdr:nvPicPr>
        <xdr:cNvPr id="155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5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0235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197055</xdr:rowOff>
    </xdr:to>
    <xdr:pic>
      <xdr:nvPicPr>
        <xdr:cNvPr id="155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5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5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5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5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7551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6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190499</xdr:rowOff>
    </xdr:to>
    <xdr:pic>
      <xdr:nvPicPr>
        <xdr:cNvPr id="156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1208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6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192649</xdr:rowOff>
    </xdr:to>
    <xdr:pic>
      <xdr:nvPicPr>
        <xdr:cNvPr id="156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6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565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66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67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68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69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70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71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72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73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74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7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7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7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7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7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8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8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8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8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8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8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8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8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190500</xdr:rowOff>
    </xdr:to>
    <xdr:pic>
      <xdr:nvPicPr>
        <xdr:cNvPr id="158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58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59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59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59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59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594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595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59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59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59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59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0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0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0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03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04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05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06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07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08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09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10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11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12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13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14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15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16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1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1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1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2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2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2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2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24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25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26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27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28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29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30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31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32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33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34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35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36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37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38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39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40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41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42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43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44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45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46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47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48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49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50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51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52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53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54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55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56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57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58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59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60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61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62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63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64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65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66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67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6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190501</xdr:rowOff>
    </xdr:to>
    <xdr:pic>
      <xdr:nvPicPr>
        <xdr:cNvPr id="166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81581</xdr:rowOff>
    </xdr:to>
    <xdr:pic>
      <xdr:nvPicPr>
        <xdr:cNvPr id="16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358137</xdr:rowOff>
    </xdr:to>
    <xdr:pic>
      <xdr:nvPicPr>
        <xdr:cNvPr id="16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33</xdr:row>
      <xdr:rowOff>65889</xdr:rowOff>
    </xdr:to>
    <xdr:pic>
      <xdr:nvPicPr>
        <xdr:cNvPr id="16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16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81579</xdr:rowOff>
    </xdr:to>
    <xdr:pic>
      <xdr:nvPicPr>
        <xdr:cNvPr id="16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358141</xdr:rowOff>
    </xdr:to>
    <xdr:pic>
      <xdr:nvPicPr>
        <xdr:cNvPr id="16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16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16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386079</xdr:rowOff>
    </xdr:to>
    <xdr:pic>
      <xdr:nvPicPr>
        <xdr:cNvPr id="16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198122</xdr:rowOff>
    </xdr:to>
    <xdr:pic>
      <xdr:nvPicPr>
        <xdr:cNvPr id="16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6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6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6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243843</xdr:rowOff>
    </xdr:to>
    <xdr:pic>
      <xdr:nvPicPr>
        <xdr:cNvPr id="16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046940"/>
          <a:ext cx="190500" cy="23622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203832</xdr:rowOff>
    </xdr:to>
    <xdr:pic>
      <xdr:nvPicPr>
        <xdr:cNvPr id="16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7086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243839</xdr:rowOff>
    </xdr:to>
    <xdr:pic>
      <xdr:nvPicPr>
        <xdr:cNvPr id="16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59558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213357</xdr:rowOff>
    </xdr:to>
    <xdr:pic>
      <xdr:nvPicPr>
        <xdr:cNvPr id="16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6134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6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192677</xdr:rowOff>
    </xdr:to>
    <xdr:pic>
      <xdr:nvPicPr>
        <xdr:cNvPr id="16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192677</xdr:rowOff>
    </xdr:to>
    <xdr:pic>
      <xdr:nvPicPr>
        <xdr:cNvPr id="16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193963</xdr:rowOff>
    </xdr:to>
    <xdr:pic>
      <xdr:nvPicPr>
        <xdr:cNvPr id="16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3387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6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6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6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16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16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801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6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6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16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16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7162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7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17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195940</xdr:rowOff>
    </xdr:to>
    <xdr:pic>
      <xdr:nvPicPr>
        <xdr:cNvPr id="17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17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17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9963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7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7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3621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7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7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17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17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7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7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0080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7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17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17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197222</xdr:rowOff>
    </xdr:to>
    <xdr:pic>
      <xdr:nvPicPr>
        <xdr:cNvPr id="17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7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105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192649</xdr:rowOff>
    </xdr:to>
    <xdr:pic>
      <xdr:nvPicPr>
        <xdr:cNvPr id="17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7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4711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197224</xdr:rowOff>
    </xdr:to>
    <xdr:pic>
      <xdr:nvPicPr>
        <xdr:cNvPr id="17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0197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17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7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192382</xdr:rowOff>
    </xdr:to>
    <xdr:pic>
      <xdr:nvPicPr>
        <xdr:cNvPr id="17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192481</xdr:rowOff>
    </xdr:to>
    <xdr:pic>
      <xdr:nvPicPr>
        <xdr:cNvPr id="17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11702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7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299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7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7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7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17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192475</xdr:rowOff>
    </xdr:to>
    <xdr:pic>
      <xdr:nvPicPr>
        <xdr:cNvPr id="17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7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7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7629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7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1287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7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311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192381</xdr:rowOff>
    </xdr:to>
    <xdr:pic>
      <xdr:nvPicPr>
        <xdr:cNvPr id="17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494460"/>
          <a:ext cx="190500" cy="184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192482</xdr:rowOff>
    </xdr:to>
    <xdr:pic>
      <xdr:nvPicPr>
        <xdr:cNvPr id="17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67734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7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8602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17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0431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193338</xdr:rowOff>
    </xdr:to>
    <xdr:pic>
      <xdr:nvPicPr>
        <xdr:cNvPr id="17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40886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17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7746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192478</xdr:rowOff>
    </xdr:to>
    <xdr:pic>
      <xdr:nvPicPr>
        <xdr:cNvPr id="17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95750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7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1403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7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323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193963</xdr:rowOff>
    </xdr:to>
    <xdr:pic>
      <xdr:nvPicPr>
        <xdr:cNvPr id="17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5061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7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6890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7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871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7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0547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193965</xdr:rowOff>
    </xdr:to>
    <xdr:pic>
      <xdr:nvPicPr>
        <xdr:cNvPr id="17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42054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7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6034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192386</xdr:rowOff>
    </xdr:to>
    <xdr:pic>
      <xdr:nvPicPr>
        <xdr:cNvPr id="17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78630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17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9691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7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31520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192475</xdr:rowOff>
    </xdr:to>
    <xdr:pic>
      <xdr:nvPicPr>
        <xdr:cNvPr id="17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351782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17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38835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7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0664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7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0664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193338</xdr:rowOff>
    </xdr:to>
    <xdr:pic>
      <xdr:nvPicPr>
        <xdr:cNvPr id="17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61510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193338</xdr:rowOff>
    </xdr:to>
    <xdr:pic>
      <xdr:nvPicPr>
        <xdr:cNvPr id="17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61510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192481</xdr:rowOff>
    </xdr:to>
    <xdr:pic>
      <xdr:nvPicPr>
        <xdr:cNvPr id="17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79798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192382</xdr:rowOff>
    </xdr:to>
    <xdr:pic>
      <xdr:nvPicPr>
        <xdr:cNvPr id="17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980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7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51637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7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5895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7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5895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17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0781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17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2610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193963</xdr:rowOff>
    </xdr:to>
    <xdr:pic>
      <xdr:nvPicPr>
        <xdr:cNvPr id="17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4439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7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6267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7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809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17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9925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192385</xdr:rowOff>
    </xdr:to>
    <xdr:pic>
      <xdr:nvPicPr>
        <xdr:cNvPr id="17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71754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7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7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7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7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7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7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7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7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7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7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7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7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7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243842</xdr:rowOff>
    </xdr:to>
    <xdr:pic>
      <xdr:nvPicPr>
        <xdr:cNvPr id="17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132540"/>
          <a:ext cx="190500" cy="2362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17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243840</xdr:rowOff>
    </xdr:to>
    <xdr:pic>
      <xdr:nvPicPr>
        <xdr:cNvPr id="17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243840</xdr:rowOff>
    </xdr:to>
    <xdr:pic>
      <xdr:nvPicPr>
        <xdr:cNvPr id="17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17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68118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137050</xdr:rowOff>
    </xdr:to>
    <xdr:pic>
      <xdr:nvPicPr>
        <xdr:cNvPr id="17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39595"/>
          <a:ext cx="190500" cy="56601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17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17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7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192478</xdr:rowOff>
    </xdr:to>
    <xdr:pic>
      <xdr:nvPicPr>
        <xdr:cNvPr id="17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165400</xdr:rowOff>
    </xdr:to>
    <xdr:pic>
      <xdr:nvPicPr>
        <xdr:cNvPr id="17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862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7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403858</xdr:rowOff>
    </xdr:to>
    <xdr:pic>
      <xdr:nvPicPr>
        <xdr:cNvPr id="17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7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7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81581</xdr:rowOff>
    </xdr:to>
    <xdr:pic>
      <xdr:nvPicPr>
        <xdr:cNvPr id="17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358137</xdr:rowOff>
    </xdr:to>
    <xdr:pic>
      <xdr:nvPicPr>
        <xdr:cNvPr id="18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33</xdr:row>
      <xdr:rowOff>65889</xdr:rowOff>
    </xdr:to>
    <xdr:pic>
      <xdr:nvPicPr>
        <xdr:cNvPr id="18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18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81579</xdr:rowOff>
    </xdr:to>
    <xdr:pic>
      <xdr:nvPicPr>
        <xdr:cNvPr id="18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358141</xdr:rowOff>
    </xdr:to>
    <xdr:pic>
      <xdr:nvPicPr>
        <xdr:cNvPr id="18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18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18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386079</xdr:rowOff>
    </xdr:to>
    <xdr:pic>
      <xdr:nvPicPr>
        <xdr:cNvPr id="18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198122</xdr:rowOff>
    </xdr:to>
    <xdr:pic>
      <xdr:nvPicPr>
        <xdr:cNvPr id="18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8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8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8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8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8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8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8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8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8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8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8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146125</xdr:rowOff>
    </xdr:to>
    <xdr:pic>
      <xdr:nvPicPr>
        <xdr:cNvPr id="18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47494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81581</xdr:rowOff>
    </xdr:to>
    <xdr:pic>
      <xdr:nvPicPr>
        <xdr:cNvPr id="18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358137</xdr:rowOff>
    </xdr:to>
    <xdr:pic>
      <xdr:nvPicPr>
        <xdr:cNvPr id="18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18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33</xdr:row>
      <xdr:rowOff>65889</xdr:rowOff>
    </xdr:to>
    <xdr:pic>
      <xdr:nvPicPr>
        <xdr:cNvPr id="18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18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18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18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77544</xdr:rowOff>
    </xdr:to>
    <xdr:pic>
      <xdr:nvPicPr>
        <xdr:cNvPr id="18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358141</xdr:rowOff>
    </xdr:to>
    <xdr:pic>
      <xdr:nvPicPr>
        <xdr:cNvPr id="18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73960</xdr:rowOff>
    </xdr:to>
    <xdr:pic>
      <xdr:nvPicPr>
        <xdr:cNvPr id="18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18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386079</xdr:rowOff>
    </xdr:to>
    <xdr:pic>
      <xdr:nvPicPr>
        <xdr:cNvPr id="18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198122</xdr:rowOff>
    </xdr:to>
    <xdr:pic>
      <xdr:nvPicPr>
        <xdr:cNvPr id="18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8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839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840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841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842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843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844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845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846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84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84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81581</xdr:rowOff>
    </xdr:to>
    <xdr:pic>
      <xdr:nvPicPr>
        <xdr:cNvPr id="18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358137</xdr:rowOff>
    </xdr:to>
    <xdr:pic>
      <xdr:nvPicPr>
        <xdr:cNvPr id="18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33</xdr:row>
      <xdr:rowOff>65889</xdr:rowOff>
    </xdr:to>
    <xdr:pic>
      <xdr:nvPicPr>
        <xdr:cNvPr id="18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18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81579</xdr:rowOff>
    </xdr:to>
    <xdr:pic>
      <xdr:nvPicPr>
        <xdr:cNvPr id="18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358141</xdr:rowOff>
    </xdr:to>
    <xdr:pic>
      <xdr:nvPicPr>
        <xdr:cNvPr id="18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18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18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386079</xdr:rowOff>
    </xdr:to>
    <xdr:pic>
      <xdr:nvPicPr>
        <xdr:cNvPr id="18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198122</xdr:rowOff>
    </xdr:to>
    <xdr:pic>
      <xdr:nvPicPr>
        <xdr:cNvPr id="18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8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8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8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86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0469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203832</xdr:rowOff>
    </xdr:to>
    <xdr:pic>
      <xdr:nvPicPr>
        <xdr:cNvPr id="186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7086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243839</xdr:rowOff>
    </xdr:to>
    <xdr:pic>
      <xdr:nvPicPr>
        <xdr:cNvPr id="186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59558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213357</xdr:rowOff>
    </xdr:to>
    <xdr:pic>
      <xdr:nvPicPr>
        <xdr:cNvPr id="1865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6134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866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192677</xdr:rowOff>
    </xdr:to>
    <xdr:pic>
      <xdr:nvPicPr>
        <xdr:cNvPr id="186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192677</xdr:rowOff>
    </xdr:to>
    <xdr:pic>
      <xdr:nvPicPr>
        <xdr:cNvPr id="186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193963</xdr:rowOff>
    </xdr:to>
    <xdr:pic>
      <xdr:nvPicPr>
        <xdr:cNvPr id="186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3387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870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871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872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1873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187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801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87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876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187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187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7162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879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1880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195940</xdr:rowOff>
    </xdr:to>
    <xdr:pic>
      <xdr:nvPicPr>
        <xdr:cNvPr id="1881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1882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188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9963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88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88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3621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88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88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188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188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890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891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0080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892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1893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1894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197222</xdr:rowOff>
    </xdr:to>
    <xdr:pic>
      <xdr:nvPicPr>
        <xdr:cNvPr id="1895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896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105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192649</xdr:rowOff>
    </xdr:to>
    <xdr:pic>
      <xdr:nvPicPr>
        <xdr:cNvPr id="1897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8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4711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197224</xdr:rowOff>
    </xdr:to>
    <xdr:pic>
      <xdr:nvPicPr>
        <xdr:cNvPr id="1899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0197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1900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901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192382</xdr:rowOff>
    </xdr:to>
    <xdr:pic>
      <xdr:nvPicPr>
        <xdr:cNvPr id="1902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192481</xdr:rowOff>
    </xdr:to>
    <xdr:pic>
      <xdr:nvPicPr>
        <xdr:cNvPr id="1903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11702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904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299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905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906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907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1908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192475</xdr:rowOff>
    </xdr:to>
    <xdr:pic>
      <xdr:nvPicPr>
        <xdr:cNvPr id="1909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910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91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91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9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9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9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9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91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91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91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92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92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92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192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92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132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192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243840</xdr:rowOff>
    </xdr:to>
    <xdr:pic>
      <xdr:nvPicPr>
        <xdr:cNvPr id="192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243840</xdr:rowOff>
    </xdr:to>
    <xdr:pic>
      <xdr:nvPicPr>
        <xdr:cNvPr id="192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192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68118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148256</xdr:rowOff>
    </xdr:to>
    <xdr:pic>
      <xdr:nvPicPr>
        <xdr:cNvPr id="192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3959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193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193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193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192478</xdr:rowOff>
    </xdr:to>
    <xdr:pic>
      <xdr:nvPicPr>
        <xdr:cNvPr id="193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165400</xdr:rowOff>
    </xdr:to>
    <xdr:pic>
      <xdr:nvPicPr>
        <xdr:cNvPr id="193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862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93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403858</xdr:rowOff>
    </xdr:to>
    <xdr:pic>
      <xdr:nvPicPr>
        <xdr:cNvPr id="193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93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93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93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94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9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9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9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9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94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94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9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9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94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95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95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146125</xdr:rowOff>
    </xdr:to>
    <xdr:pic>
      <xdr:nvPicPr>
        <xdr:cNvPr id="195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47494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81581</xdr:rowOff>
    </xdr:to>
    <xdr:pic>
      <xdr:nvPicPr>
        <xdr:cNvPr id="195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358137</xdr:rowOff>
    </xdr:to>
    <xdr:pic>
      <xdr:nvPicPr>
        <xdr:cNvPr id="195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195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33</xdr:row>
      <xdr:rowOff>65889</xdr:rowOff>
    </xdr:to>
    <xdr:pic>
      <xdr:nvPicPr>
        <xdr:cNvPr id="195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195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195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195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77544</xdr:rowOff>
    </xdr:to>
    <xdr:pic>
      <xdr:nvPicPr>
        <xdr:cNvPr id="196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358141</xdr:rowOff>
    </xdr:to>
    <xdr:pic>
      <xdr:nvPicPr>
        <xdr:cNvPr id="196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73960</xdr:rowOff>
    </xdr:to>
    <xdr:pic>
      <xdr:nvPicPr>
        <xdr:cNvPr id="196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196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386079</xdr:rowOff>
    </xdr:to>
    <xdr:pic>
      <xdr:nvPicPr>
        <xdr:cNvPr id="19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198122</xdr:rowOff>
    </xdr:to>
    <xdr:pic>
      <xdr:nvPicPr>
        <xdr:cNvPr id="19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9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9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9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9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9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9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9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9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9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9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19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81581</xdr:rowOff>
    </xdr:to>
    <xdr:pic>
      <xdr:nvPicPr>
        <xdr:cNvPr id="1977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358137</xdr:rowOff>
    </xdr:to>
    <xdr:pic>
      <xdr:nvPicPr>
        <xdr:cNvPr id="19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19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198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77544</xdr:rowOff>
    </xdr:to>
    <xdr:pic>
      <xdr:nvPicPr>
        <xdr:cNvPr id="198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358141</xdr:rowOff>
    </xdr:to>
    <xdr:pic>
      <xdr:nvPicPr>
        <xdr:cNvPr id="1982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73960</xdr:rowOff>
    </xdr:to>
    <xdr:pic>
      <xdr:nvPicPr>
        <xdr:cNvPr id="198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1984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386079</xdr:rowOff>
    </xdr:to>
    <xdr:pic>
      <xdr:nvPicPr>
        <xdr:cNvPr id="198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198122</xdr:rowOff>
    </xdr:to>
    <xdr:pic>
      <xdr:nvPicPr>
        <xdr:cNvPr id="198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198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98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2181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198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76678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99060</xdr:rowOff>
    </xdr:to>
    <xdr:pic>
      <xdr:nvPicPr>
        <xdr:cNvPr id="1990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94966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199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243840</xdr:rowOff>
    </xdr:to>
    <xdr:pic>
      <xdr:nvPicPr>
        <xdr:cNvPr id="199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99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0469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243840</xdr:rowOff>
    </xdr:to>
    <xdr:pic>
      <xdr:nvPicPr>
        <xdr:cNvPr id="199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4127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243839</xdr:rowOff>
    </xdr:to>
    <xdr:pic>
      <xdr:nvPicPr>
        <xdr:cNvPr id="1995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59558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1996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7784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213357</xdr:rowOff>
    </xdr:to>
    <xdr:pic>
      <xdr:nvPicPr>
        <xdr:cNvPr id="199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6134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199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199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000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165400</xdr:rowOff>
    </xdr:to>
    <xdr:pic>
      <xdr:nvPicPr>
        <xdr:cNvPr id="2001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862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00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403858</xdr:rowOff>
    </xdr:to>
    <xdr:pic>
      <xdr:nvPicPr>
        <xdr:cNvPr id="200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192677</xdr:rowOff>
    </xdr:to>
    <xdr:pic>
      <xdr:nvPicPr>
        <xdr:cNvPr id="200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200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1559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193963</xdr:rowOff>
    </xdr:to>
    <xdr:pic>
      <xdr:nvPicPr>
        <xdr:cNvPr id="200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3387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007" name="Picture 4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008" name="Picture 4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009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192386</xdr:rowOff>
    </xdr:to>
    <xdr:pic>
      <xdr:nvPicPr>
        <xdr:cNvPr id="2010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61894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2011" name="Picture 5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801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2012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013" name="Picture 5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014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3504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015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016" name="Picture 6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2017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018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2648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2019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2020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9963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021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022" name="Picture 6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3621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202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202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192476</xdr:rowOff>
    </xdr:to>
    <xdr:pic>
      <xdr:nvPicPr>
        <xdr:cNvPr id="202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276540"/>
          <a:ext cx="190500" cy="1848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195944</xdr:rowOff>
    </xdr:to>
    <xdr:pic>
      <xdr:nvPicPr>
        <xdr:cNvPr id="202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459420"/>
          <a:ext cx="190500" cy="18832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027" name="Picture 7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028" name="Picture 7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2029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192385</xdr:rowOff>
    </xdr:to>
    <xdr:pic>
      <xdr:nvPicPr>
        <xdr:cNvPr id="2030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73958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197222</xdr:rowOff>
    </xdr:to>
    <xdr:pic>
      <xdr:nvPicPr>
        <xdr:cNvPr id="2031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192649</xdr:rowOff>
    </xdr:to>
    <xdr:pic>
      <xdr:nvPicPr>
        <xdr:cNvPr id="2032" name="Picture 8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2033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83686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197224</xdr:rowOff>
    </xdr:to>
    <xdr:pic>
      <xdr:nvPicPr>
        <xdr:cNvPr id="20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0197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2035" name="Picture 9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036" name="Picture 9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192382</xdr:rowOff>
    </xdr:to>
    <xdr:pic>
      <xdr:nvPicPr>
        <xdr:cNvPr id="2037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192481</xdr:rowOff>
    </xdr:to>
    <xdr:pic>
      <xdr:nvPicPr>
        <xdr:cNvPr id="2038" name="Picture 9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11702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039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81581</xdr:rowOff>
    </xdr:to>
    <xdr:pic>
      <xdr:nvPicPr>
        <xdr:cNvPr id="204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358137</xdr:rowOff>
    </xdr:to>
    <xdr:pic>
      <xdr:nvPicPr>
        <xdr:cNvPr id="20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33</xdr:row>
      <xdr:rowOff>65889</xdr:rowOff>
    </xdr:to>
    <xdr:pic>
      <xdr:nvPicPr>
        <xdr:cNvPr id="204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204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81579</xdr:rowOff>
    </xdr:to>
    <xdr:pic>
      <xdr:nvPicPr>
        <xdr:cNvPr id="204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358141</xdr:rowOff>
    </xdr:to>
    <xdr:pic>
      <xdr:nvPicPr>
        <xdr:cNvPr id="20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20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204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386079</xdr:rowOff>
    </xdr:to>
    <xdr:pic>
      <xdr:nvPicPr>
        <xdr:cNvPr id="204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198122</xdr:rowOff>
    </xdr:to>
    <xdr:pic>
      <xdr:nvPicPr>
        <xdr:cNvPr id="204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05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05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05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243843</xdr:rowOff>
    </xdr:to>
    <xdr:pic>
      <xdr:nvPicPr>
        <xdr:cNvPr id="205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046940"/>
          <a:ext cx="190500" cy="23622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203832</xdr:rowOff>
    </xdr:to>
    <xdr:pic>
      <xdr:nvPicPr>
        <xdr:cNvPr id="205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7086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243839</xdr:rowOff>
    </xdr:to>
    <xdr:pic>
      <xdr:nvPicPr>
        <xdr:cNvPr id="205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59558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213357</xdr:rowOff>
    </xdr:to>
    <xdr:pic>
      <xdr:nvPicPr>
        <xdr:cNvPr id="205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6134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05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0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0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0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0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06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06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06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06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06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06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070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071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132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2072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243840</xdr:rowOff>
    </xdr:to>
    <xdr:pic>
      <xdr:nvPicPr>
        <xdr:cNvPr id="2073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243840</xdr:rowOff>
    </xdr:to>
    <xdr:pic>
      <xdr:nvPicPr>
        <xdr:cNvPr id="2074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207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68118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148256</xdr:rowOff>
    </xdr:to>
    <xdr:pic>
      <xdr:nvPicPr>
        <xdr:cNvPr id="207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3959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207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207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07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192478</xdr:rowOff>
    </xdr:to>
    <xdr:pic>
      <xdr:nvPicPr>
        <xdr:cNvPr id="208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165400</xdr:rowOff>
    </xdr:to>
    <xdr:pic>
      <xdr:nvPicPr>
        <xdr:cNvPr id="208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862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082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403858</xdr:rowOff>
    </xdr:to>
    <xdr:pic>
      <xdr:nvPicPr>
        <xdr:cNvPr id="2083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2084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085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086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08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08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08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09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09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092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09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09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09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09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097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146125</xdr:rowOff>
    </xdr:to>
    <xdr:pic>
      <xdr:nvPicPr>
        <xdr:cNvPr id="2098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47494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81581</xdr:rowOff>
    </xdr:to>
    <xdr:pic>
      <xdr:nvPicPr>
        <xdr:cNvPr id="2099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358137</xdr:rowOff>
    </xdr:to>
    <xdr:pic>
      <xdr:nvPicPr>
        <xdr:cNvPr id="2100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2101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33</xdr:row>
      <xdr:rowOff>65889</xdr:rowOff>
    </xdr:to>
    <xdr:pic>
      <xdr:nvPicPr>
        <xdr:cNvPr id="2102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210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2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210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77544</xdr:rowOff>
    </xdr:to>
    <xdr:pic>
      <xdr:nvPicPr>
        <xdr:cNvPr id="2106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358141</xdr:rowOff>
    </xdr:to>
    <xdr:pic>
      <xdr:nvPicPr>
        <xdr:cNvPr id="2107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73960</xdr:rowOff>
    </xdr:to>
    <xdr:pic>
      <xdr:nvPicPr>
        <xdr:cNvPr id="2108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2109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386079</xdr:rowOff>
    </xdr:to>
    <xdr:pic>
      <xdr:nvPicPr>
        <xdr:cNvPr id="21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198122</xdr:rowOff>
    </xdr:to>
    <xdr:pic>
      <xdr:nvPicPr>
        <xdr:cNvPr id="21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1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1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1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1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1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1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1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1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1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1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1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358137</xdr:rowOff>
    </xdr:to>
    <xdr:pic>
      <xdr:nvPicPr>
        <xdr:cNvPr id="2123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212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33</xdr:row>
      <xdr:rowOff>65889</xdr:rowOff>
    </xdr:to>
    <xdr:pic>
      <xdr:nvPicPr>
        <xdr:cNvPr id="212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81579</xdr:rowOff>
    </xdr:to>
    <xdr:pic>
      <xdr:nvPicPr>
        <xdr:cNvPr id="2126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77544</xdr:rowOff>
    </xdr:to>
    <xdr:pic>
      <xdr:nvPicPr>
        <xdr:cNvPr id="2127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358141</xdr:rowOff>
    </xdr:to>
    <xdr:pic>
      <xdr:nvPicPr>
        <xdr:cNvPr id="2128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73960</xdr:rowOff>
    </xdr:to>
    <xdr:pic>
      <xdr:nvPicPr>
        <xdr:cNvPr id="212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2130" name="Picture 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386079</xdr:rowOff>
    </xdr:to>
    <xdr:pic>
      <xdr:nvPicPr>
        <xdr:cNvPr id="2131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13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13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134" name="Picture 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99060</xdr:rowOff>
    </xdr:to>
    <xdr:pic>
      <xdr:nvPicPr>
        <xdr:cNvPr id="2135" name="Picture 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94966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136" name="Picture 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132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213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243840</xdr:rowOff>
    </xdr:to>
    <xdr:pic>
      <xdr:nvPicPr>
        <xdr:cNvPr id="213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213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68118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243838</xdr:rowOff>
    </xdr:to>
    <xdr:pic>
      <xdr:nvPicPr>
        <xdr:cNvPr id="214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86406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243843</xdr:rowOff>
    </xdr:to>
    <xdr:pic>
      <xdr:nvPicPr>
        <xdr:cNvPr id="214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046940"/>
          <a:ext cx="190500" cy="23622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243838</xdr:rowOff>
    </xdr:to>
    <xdr:pic>
      <xdr:nvPicPr>
        <xdr:cNvPr id="2142" name="Picture 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229820"/>
          <a:ext cx="190500" cy="2362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243840</xdr:rowOff>
    </xdr:to>
    <xdr:pic>
      <xdr:nvPicPr>
        <xdr:cNvPr id="214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41270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243839</xdr:rowOff>
    </xdr:to>
    <xdr:pic>
      <xdr:nvPicPr>
        <xdr:cNvPr id="2144" name="Picture 3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59558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14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2146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14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192478</xdr:rowOff>
    </xdr:to>
    <xdr:pic>
      <xdr:nvPicPr>
        <xdr:cNvPr id="2148" name="Picture 3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165400</xdr:rowOff>
    </xdr:to>
    <xdr:pic>
      <xdr:nvPicPr>
        <xdr:cNvPr id="2149" name="Picture 3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862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15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403858</xdr:rowOff>
    </xdr:to>
    <xdr:pic>
      <xdr:nvPicPr>
        <xdr:cNvPr id="215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81581</xdr:rowOff>
    </xdr:to>
    <xdr:pic>
      <xdr:nvPicPr>
        <xdr:cNvPr id="215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358137</xdr:rowOff>
    </xdr:to>
    <xdr:pic>
      <xdr:nvPicPr>
        <xdr:cNvPr id="215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154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155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15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157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158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159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16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16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16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16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16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16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16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146125</xdr:rowOff>
    </xdr:to>
    <xdr:pic>
      <xdr:nvPicPr>
        <xdr:cNvPr id="2167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47494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81581</xdr:rowOff>
    </xdr:to>
    <xdr:pic>
      <xdr:nvPicPr>
        <xdr:cNvPr id="216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358137</xdr:rowOff>
    </xdr:to>
    <xdr:pic>
      <xdr:nvPicPr>
        <xdr:cNvPr id="216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81581</xdr:rowOff>
    </xdr:to>
    <xdr:pic>
      <xdr:nvPicPr>
        <xdr:cNvPr id="217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358137</xdr:rowOff>
    </xdr:to>
    <xdr:pic>
      <xdr:nvPicPr>
        <xdr:cNvPr id="217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33</xdr:row>
      <xdr:rowOff>65889</xdr:rowOff>
    </xdr:to>
    <xdr:pic>
      <xdr:nvPicPr>
        <xdr:cNvPr id="217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217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81579</xdr:rowOff>
    </xdr:to>
    <xdr:pic>
      <xdr:nvPicPr>
        <xdr:cNvPr id="217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358141</xdr:rowOff>
    </xdr:to>
    <xdr:pic>
      <xdr:nvPicPr>
        <xdr:cNvPr id="217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217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217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386079</xdr:rowOff>
    </xdr:to>
    <xdr:pic>
      <xdr:nvPicPr>
        <xdr:cNvPr id="217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198122</xdr:rowOff>
    </xdr:to>
    <xdr:pic>
      <xdr:nvPicPr>
        <xdr:cNvPr id="217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18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18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18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243843</xdr:rowOff>
    </xdr:to>
    <xdr:pic>
      <xdr:nvPicPr>
        <xdr:cNvPr id="218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046940"/>
          <a:ext cx="190500" cy="23622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203832</xdr:rowOff>
    </xdr:to>
    <xdr:pic>
      <xdr:nvPicPr>
        <xdr:cNvPr id="218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7086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243839</xdr:rowOff>
    </xdr:to>
    <xdr:pic>
      <xdr:nvPicPr>
        <xdr:cNvPr id="218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595580"/>
          <a:ext cx="190500" cy="23621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213357</xdr:rowOff>
    </xdr:to>
    <xdr:pic>
      <xdr:nvPicPr>
        <xdr:cNvPr id="218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6134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18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192677</xdr:rowOff>
    </xdr:to>
    <xdr:pic>
      <xdr:nvPicPr>
        <xdr:cNvPr id="218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192677</xdr:rowOff>
    </xdr:to>
    <xdr:pic>
      <xdr:nvPicPr>
        <xdr:cNvPr id="218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193963</xdr:rowOff>
    </xdr:to>
    <xdr:pic>
      <xdr:nvPicPr>
        <xdr:cNvPr id="219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3387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19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521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19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19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219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219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801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219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19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167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19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219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7162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20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220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195940</xdr:rowOff>
    </xdr:to>
    <xdr:pic>
      <xdr:nvPicPr>
        <xdr:cNvPr id="220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447740"/>
          <a:ext cx="190500" cy="1883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220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6306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220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9963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20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20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3621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20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20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220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9107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221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21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21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0080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21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221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221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55670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197222</xdr:rowOff>
    </xdr:to>
    <xdr:pic>
      <xdr:nvPicPr>
        <xdr:cNvPr id="221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21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105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192649</xdr:rowOff>
    </xdr:to>
    <xdr:pic>
      <xdr:nvPicPr>
        <xdr:cNvPr id="221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21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4711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197224</xdr:rowOff>
    </xdr:to>
    <xdr:pic>
      <xdr:nvPicPr>
        <xdr:cNvPr id="222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01974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222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3855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22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192382</xdr:rowOff>
    </xdr:to>
    <xdr:pic>
      <xdr:nvPicPr>
        <xdr:cNvPr id="222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192481</xdr:rowOff>
    </xdr:to>
    <xdr:pic>
      <xdr:nvPicPr>
        <xdr:cNvPr id="222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11702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22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299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22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222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6656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22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8485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222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192475</xdr:rowOff>
    </xdr:to>
    <xdr:pic>
      <xdr:nvPicPr>
        <xdr:cNvPr id="223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23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23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7629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23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1287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23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311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192381</xdr:rowOff>
    </xdr:to>
    <xdr:pic>
      <xdr:nvPicPr>
        <xdr:cNvPr id="223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494460"/>
          <a:ext cx="190500" cy="184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192482</xdr:rowOff>
    </xdr:to>
    <xdr:pic>
      <xdr:nvPicPr>
        <xdr:cNvPr id="223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67734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23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8602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223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0431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193338</xdr:rowOff>
    </xdr:to>
    <xdr:pic>
      <xdr:nvPicPr>
        <xdr:cNvPr id="223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40886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224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77462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192478</xdr:rowOff>
    </xdr:to>
    <xdr:pic>
      <xdr:nvPicPr>
        <xdr:cNvPr id="224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95750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24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1403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24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323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193963</xdr:rowOff>
    </xdr:to>
    <xdr:pic>
      <xdr:nvPicPr>
        <xdr:cNvPr id="224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5061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24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6890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24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871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24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0547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193965</xdr:rowOff>
    </xdr:to>
    <xdr:pic>
      <xdr:nvPicPr>
        <xdr:cNvPr id="224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42054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24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6034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192386</xdr:rowOff>
    </xdr:to>
    <xdr:pic>
      <xdr:nvPicPr>
        <xdr:cNvPr id="225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78630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225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9691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25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31520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192475</xdr:rowOff>
    </xdr:to>
    <xdr:pic>
      <xdr:nvPicPr>
        <xdr:cNvPr id="225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351782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225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38835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25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0664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25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0664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193338</xdr:rowOff>
    </xdr:to>
    <xdr:pic>
      <xdr:nvPicPr>
        <xdr:cNvPr id="225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61510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193338</xdr:rowOff>
    </xdr:to>
    <xdr:pic>
      <xdr:nvPicPr>
        <xdr:cNvPr id="225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61510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192481</xdr:rowOff>
    </xdr:to>
    <xdr:pic>
      <xdr:nvPicPr>
        <xdr:cNvPr id="225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79798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192382</xdr:rowOff>
    </xdr:to>
    <xdr:pic>
      <xdr:nvPicPr>
        <xdr:cNvPr id="226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980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26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51637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26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5895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26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5895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226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0781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226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2610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193963</xdr:rowOff>
    </xdr:to>
    <xdr:pic>
      <xdr:nvPicPr>
        <xdr:cNvPr id="226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4439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26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6267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26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809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26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9925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192385</xdr:rowOff>
    </xdr:to>
    <xdr:pic>
      <xdr:nvPicPr>
        <xdr:cNvPr id="227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717542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2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2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2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2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2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2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2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2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2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2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2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2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2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2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132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22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243840</xdr:rowOff>
    </xdr:to>
    <xdr:pic>
      <xdr:nvPicPr>
        <xdr:cNvPr id="22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243840</xdr:rowOff>
    </xdr:to>
    <xdr:pic>
      <xdr:nvPicPr>
        <xdr:cNvPr id="22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190500" cy="236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22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68118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148256</xdr:rowOff>
    </xdr:to>
    <xdr:pic>
      <xdr:nvPicPr>
        <xdr:cNvPr id="228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39595"/>
          <a:ext cx="190500" cy="5772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229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229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29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692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192478</xdr:rowOff>
    </xdr:to>
    <xdr:pic>
      <xdr:nvPicPr>
        <xdr:cNvPr id="229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165400</xdr:rowOff>
    </xdr:to>
    <xdr:pic>
      <xdr:nvPicPr>
        <xdr:cNvPr id="229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8620"/>
          <a:ext cx="190500" cy="6019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29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403858</xdr:rowOff>
    </xdr:to>
    <xdr:pic>
      <xdr:nvPicPr>
        <xdr:cNvPr id="229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229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29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29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0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0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0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0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0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0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0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0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0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0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1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1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146125</xdr:rowOff>
    </xdr:to>
    <xdr:pic>
      <xdr:nvPicPr>
        <xdr:cNvPr id="231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47494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81581</xdr:rowOff>
    </xdr:to>
    <xdr:pic>
      <xdr:nvPicPr>
        <xdr:cNvPr id="231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358137</xdr:rowOff>
    </xdr:to>
    <xdr:pic>
      <xdr:nvPicPr>
        <xdr:cNvPr id="231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231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33</xdr:row>
      <xdr:rowOff>65889</xdr:rowOff>
    </xdr:to>
    <xdr:pic>
      <xdr:nvPicPr>
        <xdr:cNvPr id="231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231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231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231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77544</xdr:rowOff>
    </xdr:to>
    <xdr:pic>
      <xdr:nvPicPr>
        <xdr:cNvPr id="232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358141</xdr:rowOff>
    </xdr:to>
    <xdr:pic>
      <xdr:nvPicPr>
        <xdr:cNvPr id="232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73960</xdr:rowOff>
    </xdr:to>
    <xdr:pic>
      <xdr:nvPicPr>
        <xdr:cNvPr id="232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232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386079</xdr:rowOff>
    </xdr:to>
    <xdr:pic>
      <xdr:nvPicPr>
        <xdr:cNvPr id="232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198122</xdr:rowOff>
    </xdr:to>
    <xdr:pic>
      <xdr:nvPicPr>
        <xdr:cNvPr id="232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32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2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2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2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3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3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3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3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3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3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3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81581</xdr:rowOff>
    </xdr:to>
    <xdr:pic>
      <xdr:nvPicPr>
        <xdr:cNvPr id="233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358137</xdr:rowOff>
    </xdr:to>
    <xdr:pic>
      <xdr:nvPicPr>
        <xdr:cNvPr id="233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33</xdr:row>
      <xdr:rowOff>65889</xdr:rowOff>
    </xdr:to>
    <xdr:pic>
      <xdr:nvPicPr>
        <xdr:cNvPr id="233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234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81579</xdr:rowOff>
    </xdr:to>
    <xdr:pic>
      <xdr:nvPicPr>
        <xdr:cNvPr id="234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358141</xdr:rowOff>
    </xdr:to>
    <xdr:pic>
      <xdr:nvPicPr>
        <xdr:cNvPr id="234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234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234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386079</xdr:rowOff>
    </xdr:to>
    <xdr:pic>
      <xdr:nvPicPr>
        <xdr:cNvPr id="23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198122</xdr:rowOff>
    </xdr:to>
    <xdr:pic>
      <xdr:nvPicPr>
        <xdr:cNvPr id="23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3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4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5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5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5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5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5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5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5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5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5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5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6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6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1091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146125</xdr:rowOff>
    </xdr:to>
    <xdr:pic>
      <xdr:nvPicPr>
        <xdr:cNvPr id="236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474940"/>
          <a:ext cx="190500" cy="7543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81581</xdr:rowOff>
    </xdr:to>
    <xdr:pic>
      <xdr:nvPicPr>
        <xdr:cNvPr id="236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5257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358137</xdr:rowOff>
    </xdr:to>
    <xdr:pic>
      <xdr:nvPicPr>
        <xdr:cNvPr id="236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236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02358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33</xdr:row>
      <xdr:rowOff>65889</xdr:rowOff>
    </xdr:to>
    <xdr:pic>
      <xdr:nvPicPr>
        <xdr:cNvPr id="236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236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236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2369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32</xdr:row>
      <xdr:rowOff>77544</xdr:rowOff>
    </xdr:to>
    <xdr:pic>
      <xdr:nvPicPr>
        <xdr:cNvPr id="2370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755100"/>
          <a:ext cx="190500" cy="6934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358141</xdr:rowOff>
    </xdr:to>
    <xdr:pic>
      <xdr:nvPicPr>
        <xdr:cNvPr id="2371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73960</xdr:rowOff>
    </xdr:to>
    <xdr:pic>
      <xdr:nvPicPr>
        <xdr:cNvPr id="2372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120860"/>
          <a:ext cx="190500" cy="5181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2373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386079</xdr:rowOff>
    </xdr:to>
    <xdr:pic>
      <xdr:nvPicPr>
        <xdr:cNvPr id="237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198122</xdr:rowOff>
    </xdr:to>
    <xdr:pic>
      <xdr:nvPicPr>
        <xdr:cNvPr id="237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37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7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7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7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8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8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8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8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8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8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8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387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388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192480</xdr:rowOff>
    </xdr:to>
    <xdr:pic>
      <xdr:nvPicPr>
        <xdr:cNvPr id="2389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8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90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2181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39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197222</xdr:rowOff>
    </xdr:to>
    <xdr:pic>
      <xdr:nvPicPr>
        <xdr:cNvPr id="239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39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0235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239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39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239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755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197222</xdr:rowOff>
    </xdr:to>
    <xdr:pic>
      <xdr:nvPicPr>
        <xdr:cNvPr id="239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1208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197222</xdr:rowOff>
    </xdr:to>
    <xdr:pic>
      <xdr:nvPicPr>
        <xdr:cNvPr id="239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1208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39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40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0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0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40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192676</xdr:rowOff>
    </xdr:to>
    <xdr:pic>
      <xdr:nvPicPr>
        <xdr:cNvPr id="240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86406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180975</xdr:rowOff>
    </xdr:to>
    <xdr:pic>
      <xdr:nvPicPr>
        <xdr:cNvPr id="2405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787985"/>
          <a:ext cx="190500" cy="1733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06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4127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407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7784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197222</xdr:rowOff>
    </xdr:to>
    <xdr:pic>
      <xdr:nvPicPr>
        <xdr:cNvPr id="2408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613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240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7901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241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79014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1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1559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197224</xdr:rowOff>
    </xdr:to>
    <xdr:pic>
      <xdr:nvPicPr>
        <xdr:cNvPr id="2412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33878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413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7045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14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8874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2415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2531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2416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6189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193961</xdr:rowOff>
    </xdr:to>
    <xdr:pic>
      <xdr:nvPicPr>
        <xdr:cNvPr id="2417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8018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18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9847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19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3504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420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421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716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422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2423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2648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424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4477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242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813500"/>
          <a:ext cx="190500" cy="1863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2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996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197224</xdr:rowOff>
    </xdr:to>
    <xdr:pic>
      <xdr:nvPicPr>
        <xdr:cNvPr id="242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1792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42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3621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42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5450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3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7279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43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9107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2432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642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193963</xdr:rowOff>
    </xdr:to>
    <xdr:pic>
      <xdr:nvPicPr>
        <xdr:cNvPr id="2433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82518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34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0080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192676</xdr:rowOff>
    </xdr:to>
    <xdr:pic>
      <xdr:nvPicPr>
        <xdr:cNvPr id="2435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1909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36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3738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437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7395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197222</xdr:rowOff>
    </xdr:to>
    <xdr:pic>
      <xdr:nvPicPr>
        <xdr:cNvPr id="2438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439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105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244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28822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2441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8368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442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202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43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568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444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7512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195579</xdr:rowOff>
    </xdr:to>
    <xdr:pic>
      <xdr:nvPicPr>
        <xdr:cNvPr id="2445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446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1170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193963</xdr:rowOff>
    </xdr:to>
    <xdr:pic>
      <xdr:nvPicPr>
        <xdr:cNvPr id="2447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29990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448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4827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449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6656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450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0314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51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214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452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3971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453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54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9458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192649</xdr:rowOff>
    </xdr:to>
    <xdr:pic>
      <xdr:nvPicPr>
        <xdr:cNvPr id="2455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1287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2456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31158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457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4944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458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677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193963</xdr:rowOff>
    </xdr:to>
    <xdr:pic>
      <xdr:nvPicPr>
        <xdr:cNvPr id="2459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8602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60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2259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61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5917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462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77462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63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9575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64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1403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193963</xdr:rowOff>
    </xdr:to>
    <xdr:pic>
      <xdr:nvPicPr>
        <xdr:cNvPr id="2465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32326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466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5061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467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6890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2468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8719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469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2376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470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4205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197222</xdr:rowOff>
    </xdr:to>
    <xdr:pic>
      <xdr:nvPicPr>
        <xdr:cNvPr id="2471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60342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72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786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473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9691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2474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33349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2475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37007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193961</xdr:rowOff>
    </xdr:to>
    <xdr:pic>
      <xdr:nvPicPr>
        <xdr:cNvPr id="2476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38835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193961</xdr:rowOff>
    </xdr:to>
    <xdr:pic>
      <xdr:nvPicPr>
        <xdr:cNvPr id="2477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38835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78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4322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7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4322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48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61510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8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7979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197224</xdr:rowOff>
    </xdr:to>
    <xdr:pic>
      <xdr:nvPicPr>
        <xdr:cNvPr id="248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980860"/>
          <a:ext cx="190500" cy="18960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483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571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484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571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2485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589526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486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0781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8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26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48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4439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192676</xdr:rowOff>
    </xdr:to>
    <xdr:pic>
      <xdr:nvPicPr>
        <xdr:cNvPr id="248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6267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49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8096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49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99254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492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493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49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495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49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497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498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499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500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501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50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503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504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4010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99060</xdr:rowOff>
    </xdr:to>
    <xdr:pic>
      <xdr:nvPicPr>
        <xdr:cNvPr id="2505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949660"/>
          <a:ext cx="190500" cy="990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50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132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250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250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50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169767</xdr:rowOff>
    </xdr:to>
    <xdr:pic>
      <xdr:nvPicPr>
        <xdr:cNvPr id="251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6715"/>
          <a:ext cx="190500" cy="16214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51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1442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51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1442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51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5099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51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6928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51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8757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51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86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193963</xdr:rowOff>
    </xdr:to>
    <xdr:pic>
      <xdr:nvPicPr>
        <xdr:cNvPr id="251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415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51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42438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51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607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90545</xdr:rowOff>
    </xdr:to>
    <xdr:pic>
      <xdr:nvPicPr>
        <xdr:cNvPr id="2520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657820"/>
          <a:ext cx="190500" cy="53474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358137</xdr:rowOff>
    </xdr:to>
    <xdr:pic>
      <xdr:nvPicPr>
        <xdr:cNvPr id="252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0840700"/>
          <a:ext cx="190500" cy="3505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33</xdr:row>
      <xdr:rowOff>65889</xdr:rowOff>
    </xdr:to>
    <xdr:pic>
      <xdr:nvPicPr>
        <xdr:cNvPr id="25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206460"/>
          <a:ext cx="190500" cy="85343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73961</xdr:rowOff>
    </xdr:to>
    <xdr:pic>
      <xdr:nvPicPr>
        <xdr:cNvPr id="252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389340"/>
          <a:ext cx="190500" cy="5181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81579</xdr:rowOff>
    </xdr:to>
    <xdr:pic>
      <xdr:nvPicPr>
        <xdr:cNvPr id="252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572220"/>
          <a:ext cx="190500" cy="5257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358141</xdr:rowOff>
    </xdr:to>
    <xdr:pic>
      <xdr:nvPicPr>
        <xdr:cNvPr id="252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1937980"/>
          <a:ext cx="190500" cy="3505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252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35</xdr:row>
      <xdr:rowOff>65441</xdr:rowOff>
    </xdr:to>
    <xdr:pic>
      <xdr:nvPicPr>
        <xdr:cNvPr id="252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303740"/>
          <a:ext cx="190500" cy="11963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386079</xdr:rowOff>
    </xdr:to>
    <xdr:pic>
      <xdr:nvPicPr>
        <xdr:cNvPr id="252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486620"/>
          <a:ext cx="190500" cy="3657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198122</xdr:rowOff>
    </xdr:to>
    <xdr:pic>
      <xdr:nvPicPr>
        <xdr:cNvPr id="252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669500"/>
          <a:ext cx="190500" cy="1905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53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28523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192385</xdr:rowOff>
    </xdr:to>
    <xdr:pic>
      <xdr:nvPicPr>
        <xdr:cNvPr id="253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035260"/>
          <a:ext cx="190500" cy="18476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532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533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0469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203832</xdr:rowOff>
    </xdr:to>
    <xdr:pic>
      <xdr:nvPicPr>
        <xdr:cNvPr id="253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70865"/>
          <a:ext cx="190500" cy="19621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535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5955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213357</xdr:rowOff>
    </xdr:to>
    <xdr:pic>
      <xdr:nvPicPr>
        <xdr:cNvPr id="2536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5961340"/>
          <a:ext cx="190500" cy="20573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537" name="Picture 3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1442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192677</xdr:rowOff>
    </xdr:to>
    <xdr:pic>
      <xdr:nvPicPr>
        <xdr:cNvPr id="253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192677</xdr:rowOff>
    </xdr:to>
    <xdr:pic>
      <xdr:nvPicPr>
        <xdr:cNvPr id="253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9730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192675</xdr:rowOff>
    </xdr:to>
    <xdr:pic>
      <xdr:nvPicPr>
        <xdr:cNvPr id="2540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33878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541" name="Picture 5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52166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542" name="Picture 5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88874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543" name="Picture 5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0703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2544" name="Picture 5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43606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192675</xdr:rowOff>
    </xdr:to>
    <xdr:pic>
      <xdr:nvPicPr>
        <xdr:cNvPr id="2545" name="Picture 5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80182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2546" name="Picture 5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998470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547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1675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548" name="Picture 6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53334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2549" name="Picture 6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71622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550" name="Picture 6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08991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2551" name="Picture 6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08198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192674</xdr:rowOff>
    </xdr:to>
    <xdr:pic>
      <xdr:nvPicPr>
        <xdr:cNvPr id="2552" name="Picture 6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44774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190504</xdr:rowOff>
    </xdr:to>
    <xdr:pic>
      <xdr:nvPicPr>
        <xdr:cNvPr id="2553" name="Picture 6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630620"/>
          <a:ext cx="190500" cy="18288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192479</xdr:rowOff>
    </xdr:to>
    <xdr:pic>
      <xdr:nvPicPr>
        <xdr:cNvPr id="2554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1996380"/>
          <a:ext cx="190500" cy="1848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555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179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556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3621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557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5450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558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7279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192674</xdr:rowOff>
    </xdr:to>
    <xdr:pic>
      <xdr:nvPicPr>
        <xdr:cNvPr id="2559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291078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2560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093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561" name="Picture 7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38251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562" name="Picture 8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00806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563" name="Picture 8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1909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2564" name="Picture 8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37382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192676</xdr:rowOff>
    </xdr:to>
    <xdr:pic>
      <xdr:nvPicPr>
        <xdr:cNvPr id="2565" name="Picture 8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55670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197222</xdr:rowOff>
    </xdr:to>
    <xdr:pic>
      <xdr:nvPicPr>
        <xdr:cNvPr id="2566" name="Picture 8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492246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567" name="Picture 8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1053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192649</xdr:rowOff>
    </xdr:to>
    <xdr:pic>
      <xdr:nvPicPr>
        <xdr:cNvPr id="2568" name="Picture 8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28822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569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547110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192676</xdr:rowOff>
    </xdr:to>
    <xdr:pic>
      <xdr:nvPicPr>
        <xdr:cNvPr id="2570" name="Picture 9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01974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571" name="Picture 9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385500"/>
          <a:ext cx="190500" cy="18960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572" name="Picture 9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751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192382</xdr:rowOff>
    </xdr:to>
    <xdr:pic>
      <xdr:nvPicPr>
        <xdr:cNvPr id="2573" name="Picture 9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6934140"/>
          <a:ext cx="190500" cy="1847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192481</xdr:rowOff>
    </xdr:to>
    <xdr:pic>
      <xdr:nvPicPr>
        <xdr:cNvPr id="2574" name="Picture 9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11702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575" name="Picture 9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299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576" name="Picture 9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4827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192675</xdr:rowOff>
    </xdr:to>
    <xdr:pic>
      <xdr:nvPicPr>
        <xdr:cNvPr id="2577" name="Picture 10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66566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578" name="Picture 10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784854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2579" name="Picture 10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21430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192475</xdr:rowOff>
    </xdr:to>
    <xdr:pic>
      <xdr:nvPicPr>
        <xdr:cNvPr id="2580" name="Picture 10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39718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581" name="Picture 10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5800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582" name="Picture 10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876294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192675</xdr:rowOff>
    </xdr:to>
    <xdr:pic>
      <xdr:nvPicPr>
        <xdr:cNvPr id="2583" name="Picture 10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12870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584" name="Picture 10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31158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197223</xdr:rowOff>
    </xdr:to>
    <xdr:pic>
      <xdr:nvPicPr>
        <xdr:cNvPr id="2585" name="Picture 1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494460"/>
          <a:ext cx="190500" cy="18960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192482</xdr:rowOff>
    </xdr:to>
    <xdr:pic>
      <xdr:nvPicPr>
        <xdr:cNvPr id="2586" name="Picture 1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677340"/>
          <a:ext cx="190500" cy="1848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587" name="Picture 1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3986022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190499</xdr:rowOff>
    </xdr:to>
    <xdr:pic>
      <xdr:nvPicPr>
        <xdr:cNvPr id="2588" name="Picture 11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0431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193338</xdr:rowOff>
    </xdr:to>
    <xdr:pic>
      <xdr:nvPicPr>
        <xdr:cNvPr id="2589" name="Picture 1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408860"/>
          <a:ext cx="190500" cy="1857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192676</xdr:rowOff>
    </xdr:to>
    <xdr:pic>
      <xdr:nvPicPr>
        <xdr:cNvPr id="2590" name="Picture 1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77462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193964</xdr:rowOff>
    </xdr:to>
    <xdr:pic>
      <xdr:nvPicPr>
        <xdr:cNvPr id="2591" name="Picture 1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09575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592" name="Picture 1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14038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593" name="Picture 12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3232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193963</xdr:rowOff>
    </xdr:to>
    <xdr:pic>
      <xdr:nvPicPr>
        <xdr:cNvPr id="2594" name="Picture 1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506140"/>
          <a:ext cx="190500" cy="186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595" name="Picture 12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6890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190500</xdr:rowOff>
    </xdr:to>
    <xdr:pic>
      <xdr:nvPicPr>
        <xdr:cNvPr id="2596" name="Picture 12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187190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597" name="Picture 1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05478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193965</xdr:rowOff>
    </xdr:to>
    <xdr:pic>
      <xdr:nvPicPr>
        <xdr:cNvPr id="2598" name="Picture 1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420540"/>
          <a:ext cx="190500" cy="18634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599" name="Picture 1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60342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192386</xdr:rowOff>
    </xdr:to>
    <xdr:pic>
      <xdr:nvPicPr>
        <xdr:cNvPr id="2600" name="Picture 1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786300"/>
          <a:ext cx="190500" cy="18476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2601" name="Picture 12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296918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602" name="Picture 1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315206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192475</xdr:rowOff>
    </xdr:to>
    <xdr:pic>
      <xdr:nvPicPr>
        <xdr:cNvPr id="2603" name="Picture 1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3517820"/>
          <a:ext cx="190500" cy="1848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192675</xdr:rowOff>
    </xdr:to>
    <xdr:pic>
      <xdr:nvPicPr>
        <xdr:cNvPr id="2604" name="Picture 1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3883580"/>
          <a:ext cx="190500" cy="18505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605" name="Picture 1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0664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606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0664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193338</xdr:rowOff>
    </xdr:to>
    <xdr:pic>
      <xdr:nvPicPr>
        <xdr:cNvPr id="2607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61510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193338</xdr:rowOff>
    </xdr:to>
    <xdr:pic>
      <xdr:nvPicPr>
        <xdr:cNvPr id="2608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615100"/>
          <a:ext cx="190500" cy="1857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192481</xdr:rowOff>
    </xdr:to>
    <xdr:pic>
      <xdr:nvPicPr>
        <xdr:cNvPr id="2609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797980"/>
          <a:ext cx="190500" cy="1848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192382</xdr:rowOff>
    </xdr:to>
    <xdr:pic>
      <xdr:nvPicPr>
        <xdr:cNvPr id="26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4980860"/>
          <a:ext cx="190500" cy="1847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6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516374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612" name="Picture 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5895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613" name="Picture 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589526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192477</xdr:rowOff>
    </xdr:to>
    <xdr:pic>
      <xdr:nvPicPr>
        <xdr:cNvPr id="2614" name="Picture 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078140"/>
          <a:ext cx="190500" cy="1848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190503</xdr:rowOff>
    </xdr:to>
    <xdr:pic>
      <xdr:nvPicPr>
        <xdr:cNvPr id="2615" name="Picture 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26102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193963</xdr:rowOff>
    </xdr:to>
    <xdr:pic>
      <xdr:nvPicPr>
        <xdr:cNvPr id="2616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443900"/>
          <a:ext cx="190500" cy="18634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192383</xdr:rowOff>
    </xdr:to>
    <xdr:pic>
      <xdr:nvPicPr>
        <xdr:cNvPr id="2617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626780"/>
          <a:ext cx="190500" cy="18476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618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809660"/>
          <a:ext cx="190500" cy="1828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192675</xdr:rowOff>
    </xdr:to>
    <xdr:pic>
      <xdr:nvPicPr>
        <xdr:cNvPr id="261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6992540"/>
          <a:ext cx="190500" cy="18505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62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4717542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62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62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62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62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62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62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62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62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62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63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63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63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297181</xdr:rowOff>
    </xdr:to>
    <xdr:pic>
      <xdr:nvPicPr>
        <xdr:cNvPr id="263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3583900"/>
          <a:ext cx="190500" cy="28956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63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132540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129540</xdr:rowOff>
    </xdr:to>
    <xdr:pic>
      <xdr:nvPicPr>
        <xdr:cNvPr id="263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31542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63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63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498300"/>
          <a:ext cx="190500" cy="18288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138505</xdr:rowOff>
    </xdr:to>
    <xdr:pic>
      <xdr:nvPicPr>
        <xdr:cNvPr id="263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4681180"/>
          <a:ext cx="190500" cy="1385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148257</xdr:rowOff>
    </xdr:to>
    <xdr:pic>
      <xdr:nvPicPr>
        <xdr:cNvPr id="2639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39595"/>
          <a:ext cx="190500" cy="5772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2640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193962</xdr:rowOff>
    </xdr:to>
    <xdr:pic>
      <xdr:nvPicPr>
        <xdr:cNvPr id="2641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327100"/>
          <a:ext cx="190500" cy="1863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192675</xdr:rowOff>
    </xdr:to>
    <xdr:pic>
      <xdr:nvPicPr>
        <xdr:cNvPr id="2642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692860"/>
          <a:ext cx="190500" cy="18505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192478</xdr:rowOff>
    </xdr:to>
    <xdr:pic>
      <xdr:nvPicPr>
        <xdr:cNvPr id="2643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6875740"/>
          <a:ext cx="190500" cy="1848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165401</xdr:rowOff>
    </xdr:to>
    <xdr:pic>
      <xdr:nvPicPr>
        <xdr:cNvPr id="2644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058620"/>
          <a:ext cx="190500" cy="60198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190502</xdr:rowOff>
    </xdr:to>
    <xdr:pic>
      <xdr:nvPicPr>
        <xdr:cNvPr id="2645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241500"/>
          <a:ext cx="190500" cy="18288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403858</xdr:rowOff>
    </xdr:to>
    <xdr:pic>
      <xdr:nvPicPr>
        <xdr:cNvPr id="2646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424380"/>
          <a:ext cx="190500" cy="38861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192384</xdr:rowOff>
    </xdr:to>
    <xdr:pic>
      <xdr:nvPicPr>
        <xdr:cNvPr id="2647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607260"/>
          <a:ext cx="190500" cy="18476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190501</xdr:rowOff>
    </xdr:to>
    <xdr:pic>
      <xdr:nvPicPr>
        <xdr:cNvPr id="2648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680400" y="27790140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</xdr:col>
      <xdr:colOff>0</xdr:colOff>
      <xdr:row>30</xdr:row>
      <xdr:rowOff>0</xdr:rowOff>
    </xdr:from>
    <xdr:ext cx="190500" cy="185057"/>
    <xdr:pic>
      <xdr:nvPicPr>
        <xdr:cNvPr id="2649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00" y="1709166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30</xdr:row>
      <xdr:rowOff>0</xdr:rowOff>
    </xdr:from>
    <xdr:ext cx="190500" cy="195943"/>
    <xdr:pic>
      <xdr:nvPicPr>
        <xdr:cNvPr id="2650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900660" y="1709166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30</xdr:row>
      <xdr:rowOff>0</xdr:rowOff>
    </xdr:from>
    <xdr:ext cx="190500" cy="195943"/>
    <xdr:pic>
      <xdr:nvPicPr>
        <xdr:cNvPr id="2651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302240" y="1709166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30</xdr:row>
      <xdr:rowOff>0</xdr:rowOff>
    </xdr:from>
    <xdr:ext cx="190500" cy="195943"/>
    <xdr:pic>
      <xdr:nvPicPr>
        <xdr:cNvPr id="2652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00" y="173278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30</xdr:row>
      <xdr:rowOff>0</xdr:rowOff>
    </xdr:from>
    <xdr:ext cx="190500" cy="195943"/>
    <xdr:pic>
      <xdr:nvPicPr>
        <xdr:cNvPr id="265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00" y="1780032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30</xdr:row>
      <xdr:rowOff>0</xdr:rowOff>
    </xdr:from>
    <xdr:ext cx="190500" cy="185057"/>
    <xdr:pic>
      <xdr:nvPicPr>
        <xdr:cNvPr id="2654" name="Picture 5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645158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30</xdr:row>
      <xdr:rowOff>0</xdr:rowOff>
    </xdr:from>
    <xdr:ext cx="190500" cy="195943"/>
    <xdr:pic>
      <xdr:nvPicPr>
        <xdr:cNvPr id="265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93720" y="164515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381001</xdr:colOff>
      <xdr:row>30</xdr:row>
      <xdr:rowOff>0</xdr:rowOff>
    </xdr:from>
    <xdr:ext cx="190500" cy="195943"/>
    <xdr:pic>
      <xdr:nvPicPr>
        <xdr:cNvPr id="2656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0061" y="16691066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30</xdr:row>
      <xdr:rowOff>0</xdr:rowOff>
    </xdr:from>
    <xdr:ext cx="190500" cy="195943"/>
    <xdr:pic>
      <xdr:nvPicPr>
        <xdr:cNvPr id="2657" name="Picture 4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6451580"/>
          <a:ext cx="190500" cy="195943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30</xdr:row>
      <xdr:rowOff>0</xdr:rowOff>
    </xdr:from>
    <xdr:ext cx="190500" cy="195943"/>
    <xdr:pic>
      <xdr:nvPicPr>
        <xdr:cNvPr id="265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060" y="16824960"/>
          <a:ext cx="190500" cy="195943"/>
        </a:xfrm>
        <a:prstGeom prst="rect">
          <a:avLst/>
        </a:prstGeom>
        <a:noFill/>
      </xdr:spPr>
    </xdr:pic>
    <xdr:clientData/>
  </xdr:one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26</xdr:row>
      <xdr:rowOff>182880</xdr:rowOff>
    </xdr:to>
    <xdr:pic>
      <xdr:nvPicPr>
        <xdr:cNvPr id="265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26</xdr:row>
      <xdr:rowOff>190500</xdr:rowOff>
    </xdr:to>
    <xdr:pic>
      <xdr:nvPicPr>
        <xdr:cNvPr id="266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26</xdr:row>
      <xdr:rowOff>190500</xdr:rowOff>
    </xdr:to>
    <xdr:pic>
      <xdr:nvPicPr>
        <xdr:cNvPr id="266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26</xdr:row>
      <xdr:rowOff>179294</xdr:rowOff>
    </xdr:to>
    <xdr:pic>
      <xdr:nvPicPr>
        <xdr:cNvPr id="266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4083</xdr:rowOff>
    </xdr:to>
    <xdr:pic>
      <xdr:nvPicPr>
        <xdr:cNvPr id="266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4083</xdr:rowOff>
    </xdr:to>
    <xdr:pic>
      <xdr:nvPicPr>
        <xdr:cNvPr id="266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4083</xdr:rowOff>
    </xdr:to>
    <xdr:pic>
      <xdr:nvPicPr>
        <xdr:cNvPr id="266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4083</xdr:rowOff>
    </xdr:to>
    <xdr:pic>
      <xdr:nvPicPr>
        <xdr:cNvPr id="266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7668</xdr:rowOff>
    </xdr:to>
    <xdr:pic>
      <xdr:nvPicPr>
        <xdr:cNvPr id="266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4083</xdr:rowOff>
    </xdr:to>
    <xdr:pic>
      <xdr:nvPicPr>
        <xdr:cNvPr id="266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4084</xdr:rowOff>
    </xdr:to>
    <xdr:pic>
      <xdr:nvPicPr>
        <xdr:cNvPr id="266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35</xdr:row>
      <xdr:rowOff>1360</xdr:rowOff>
    </xdr:to>
    <xdr:pic>
      <xdr:nvPicPr>
        <xdr:cNvPr id="267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934950"/>
          <a:ext cx="190500" cy="18233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4084</xdr:rowOff>
    </xdr:to>
    <xdr:pic>
      <xdr:nvPicPr>
        <xdr:cNvPr id="2671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4084</xdr:rowOff>
    </xdr:to>
    <xdr:pic>
      <xdr:nvPicPr>
        <xdr:cNvPr id="2672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4084</xdr:rowOff>
    </xdr:to>
    <xdr:pic>
      <xdr:nvPicPr>
        <xdr:cNvPr id="267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4084</xdr:rowOff>
    </xdr:to>
    <xdr:pic>
      <xdr:nvPicPr>
        <xdr:cNvPr id="267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4084</xdr:rowOff>
    </xdr:to>
    <xdr:pic>
      <xdr:nvPicPr>
        <xdr:cNvPr id="267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4084</xdr:rowOff>
    </xdr:to>
    <xdr:pic>
      <xdr:nvPicPr>
        <xdr:cNvPr id="267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4084</xdr:rowOff>
    </xdr:to>
    <xdr:pic>
      <xdr:nvPicPr>
        <xdr:cNvPr id="2677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4084</xdr:rowOff>
    </xdr:to>
    <xdr:pic>
      <xdr:nvPicPr>
        <xdr:cNvPr id="2678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4084</xdr:rowOff>
    </xdr:to>
    <xdr:pic>
      <xdr:nvPicPr>
        <xdr:cNvPr id="2679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4084</xdr:rowOff>
    </xdr:to>
    <xdr:pic>
      <xdr:nvPicPr>
        <xdr:cNvPr id="2680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4084</xdr:rowOff>
    </xdr:to>
    <xdr:pic>
      <xdr:nvPicPr>
        <xdr:cNvPr id="2681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4084</xdr:rowOff>
    </xdr:to>
    <xdr:pic>
      <xdr:nvPicPr>
        <xdr:cNvPr id="2682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4084</xdr:rowOff>
    </xdr:to>
    <xdr:pic>
      <xdr:nvPicPr>
        <xdr:cNvPr id="2683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4082</xdr:rowOff>
    </xdr:to>
    <xdr:pic>
      <xdr:nvPicPr>
        <xdr:cNvPr id="2684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7666</xdr:rowOff>
    </xdr:to>
    <xdr:pic>
      <xdr:nvPicPr>
        <xdr:cNvPr id="268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864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1904</xdr:rowOff>
    </xdr:to>
    <xdr:pic>
      <xdr:nvPicPr>
        <xdr:cNvPr id="268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1904</xdr:rowOff>
    </xdr:to>
    <xdr:pic>
      <xdr:nvPicPr>
        <xdr:cNvPr id="268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79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2401</xdr:rowOff>
    </xdr:to>
    <xdr:pic>
      <xdr:nvPicPr>
        <xdr:cNvPr id="268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337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26</xdr:row>
      <xdr:rowOff>182880</xdr:rowOff>
    </xdr:to>
    <xdr:pic>
      <xdr:nvPicPr>
        <xdr:cNvPr id="268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26</xdr:row>
      <xdr:rowOff>190500</xdr:rowOff>
    </xdr:to>
    <xdr:pic>
      <xdr:nvPicPr>
        <xdr:cNvPr id="269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26</xdr:row>
      <xdr:rowOff>190500</xdr:rowOff>
    </xdr:to>
    <xdr:pic>
      <xdr:nvPicPr>
        <xdr:cNvPr id="2691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26</xdr:row>
      <xdr:rowOff>190500</xdr:rowOff>
    </xdr:to>
    <xdr:pic>
      <xdr:nvPicPr>
        <xdr:cNvPr id="2692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26</xdr:row>
      <xdr:rowOff>190500</xdr:rowOff>
    </xdr:to>
    <xdr:pic>
      <xdr:nvPicPr>
        <xdr:cNvPr id="2693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26</xdr:row>
      <xdr:rowOff>179294</xdr:rowOff>
    </xdr:to>
    <xdr:pic>
      <xdr:nvPicPr>
        <xdr:cNvPr id="2694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179294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188660</xdr:rowOff>
    </xdr:to>
    <xdr:pic>
      <xdr:nvPicPr>
        <xdr:cNvPr id="269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1934825"/>
          <a:ext cx="190500" cy="19818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4083</xdr:rowOff>
    </xdr:to>
    <xdr:pic>
      <xdr:nvPicPr>
        <xdr:cNvPr id="269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4083</xdr:rowOff>
    </xdr:to>
    <xdr:pic>
      <xdr:nvPicPr>
        <xdr:cNvPr id="269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4083</xdr:rowOff>
    </xdr:to>
    <xdr:pic>
      <xdr:nvPicPr>
        <xdr:cNvPr id="269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7668</xdr:rowOff>
    </xdr:to>
    <xdr:pic>
      <xdr:nvPicPr>
        <xdr:cNvPr id="269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86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4083</xdr:rowOff>
    </xdr:to>
    <xdr:pic>
      <xdr:nvPicPr>
        <xdr:cNvPr id="2700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4083</xdr:rowOff>
    </xdr:to>
    <xdr:pic>
      <xdr:nvPicPr>
        <xdr:cNvPr id="2701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4083</xdr:rowOff>
    </xdr:to>
    <xdr:pic>
      <xdr:nvPicPr>
        <xdr:cNvPr id="2702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4083</xdr:rowOff>
    </xdr:to>
    <xdr:pic>
      <xdr:nvPicPr>
        <xdr:cNvPr id="2703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4083</xdr:rowOff>
    </xdr:to>
    <xdr:pic>
      <xdr:nvPicPr>
        <xdr:cNvPr id="2704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4083</xdr:rowOff>
    </xdr:to>
    <xdr:pic>
      <xdr:nvPicPr>
        <xdr:cNvPr id="2705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4083</xdr:rowOff>
    </xdr:to>
    <xdr:pic>
      <xdr:nvPicPr>
        <xdr:cNvPr id="2706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4083</xdr:rowOff>
    </xdr:to>
    <xdr:pic>
      <xdr:nvPicPr>
        <xdr:cNvPr id="2707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4083</xdr:rowOff>
    </xdr:to>
    <xdr:pic>
      <xdr:nvPicPr>
        <xdr:cNvPr id="270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4083</xdr:rowOff>
    </xdr:to>
    <xdr:pic>
      <xdr:nvPicPr>
        <xdr:cNvPr id="270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91440</xdr:colOff>
      <xdr:row>26</xdr:row>
      <xdr:rowOff>182880</xdr:rowOff>
    </xdr:to>
    <xdr:pic>
      <xdr:nvPicPr>
        <xdr:cNvPr id="271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91440</xdr:colOff>
      <xdr:row>26</xdr:row>
      <xdr:rowOff>182880</xdr:rowOff>
    </xdr:to>
    <xdr:pic>
      <xdr:nvPicPr>
        <xdr:cNvPr id="2711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91440</xdr:colOff>
      <xdr:row>26</xdr:row>
      <xdr:rowOff>182880</xdr:rowOff>
    </xdr:to>
    <xdr:pic>
      <xdr:nvPicPr>
        <xdr:cNvPr id="2712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91440</xdr:colOff>
      <xdr:row>26</xdr:row>
      <xdr:rowOff>182880</xdr:rowOff>
    </xdr:to>
    <xdr:pic>
      <xdr:nvPicPr>
        <xdr:cNvPr id="271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4083</xdr:rowOff>
    </xdr:to>
    <xdr:pic>
      <xdr:nvPicPr>
        <xdr:cNvPr id="271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4083</xdr:rowOff>
    </xdr:to>
    <xdr:pic>
      <xdr:nvPicPr>
        <xdr:cNvPr id="2715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16946</xdr:rowOff>
    </xdr:to>
    <xdr:pic>
      <xdr:nvPicPr>
        <xdr:cNvPr id="271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4083</xdr:rowOff>
    </xdr:to>
    <xdr:pic>
      <xdr:nvPicPr>
        <xdr:cNvPr id="271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1905</xdr:rowOff>
    </xdr:to>
    <xdr:pic>
      <xdr:nvPicPr>
        <xdr:cNvPr id="271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1905</xdr:rowOff>
    </xdr:to>
    <xdr:pic>
      <xdr:nvPicPr>
        <xdr:cNvPr id="271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91440</xdr:colOff>
      <xdr:row>26</xdr:row>
      <xdr:rowOff>182880</xdr:rowOff>
    </xdr:to>
    <xdr:pic>
      <xdr:nvPicPr>
        <xdr:cNvPr id="27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91440</xdr:colOff>
      <xdr:row>26</xdr:row>
      <xdr:rowOff>182880</xdr:rowOff>
    </xdr:to>
    <xdr:pic>
      <xdr:nvPicPr>
        <xdr:cNvPr id="27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91440</xdr:colOff>
      <xdr:row>26</xdr:row>
      <xdr:rowOff>182880</xdr:rowOff>
    </xdr:to>
    <xdr:pic>
      <xdr:nvPicPr>
        <xdr:cNvPr id="2722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91440</xdr:colOff>
      <xdr:row>26</xdr:row>
      <xdr:rowOff>182880</xdr:rowOff>
    </xdr:to>
    <xdr:pic>
      <xdr:nvPicPr>
        <xdr:cNvPr id="2723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91440</xdr:colOff>
      <xdr:row>26</xdr:row>
      <xdr:rowOff>182880</xdr:rowOff>
    </xdr:to>
    <xdr:pic>
      <xdr:nvPicPr>
        <xdr:cNvPr id="2724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91440</xdr:colOff>
      <xdr:row>26</xdr:row>
      <xdr:rowOff>182880</xdr:rowOff>
    </xdr:to>
    <xdr:pic>
      <xdr:nvPicPr>
        <xdr:cNvPr id="2725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91440</xdr:colOff>
      <xdr:row>30</xdr:row>
      <xdr:rowOff>182880</xdr:rowOff>
    </xdr:to>
    <xdr:pic>
      <xdr:nvPicPr>
        <xdr:cNvPr id="272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193482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4083</xdr:rowOff>
    </xdr:to>
    <xdr:pic>
      <xdr:nvPicPr>
        <xdr:cNvPr id="272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16946</xdr:rowOff>
    </xdr:to>
    <xdr:pic>
      <xdr:nvPicPr>
        <xdr:cNvPr id="27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9792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4083</xdr:rowOff>
    </xdr:to>
    <xdr:pic>
      <xdr:nvPicPr>
        <xdr:cNvPr id="27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8505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1905</xdr:rowOff>
    </xdr:to>
    <xdr:pic>
      <xdr:nvPicPr>
        <xdr:cNvPr id="27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1905</xdr:rowOff>
    </xdr:to>
    <xdr:pic>
      <xdr:nvPicPr>
        <xdr:cNvPr id="2731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1905</xdr:rowOff>
    </xdr:to>
    <xdr:pic>
      <xdr:nvPicPr>
        <xdr:cNvPr id="2732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1905</xdr:rowOff>
    </xdr:to>
    <xdr:pic>
      <xdr:nvPicPr>
        <xdr:cNvPr id="273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1905</xdr:rowOff>
    </xdr:to>
    <xdr:pic>
      <xdr:nvPicPr>
        <xdr:cNvPr id="273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1905</xdr:rowOff>
    </xdr:to>
    <xdr:pic>
      <xdr:nvPicPr>
        <xdr:cNvPr id="273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1905</xdr:rowOff>
    </xdr:to>
    <xdr:pic>
      <xdr:nvPicPr>
        <xdr:cNvPr id="273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1905</xdr:rowOff>
    </xdr:to>
    <xdr:pic>
      <xdr:nvPicPr>
        <xdr:cNvPr id="2737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1905</xdr:rowOff>
    </xdr:to>
    <xdr:pic>
      <xdr:nvPicPr>
        <xdr:cNvPr id="273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1905</xdr:rowOff>
    </xdr:to>
    <xdr:pic>
      <xdr:nvPicPr>
        <xdr:cNvPr id="2739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91440</xdr:colOff>
      <xdr:row>34</xdr:row>
      <xdr:rowOff>1905</xdr:rowOff>
    </xdr:to>
    <xdr:pic>
      <xdr:nvPicPr>
        <xdr:cNvPr id="27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81243</xdr:colOff>
      <xdr:row>27</xdr:row>
      <xdr:rowOff>490385</xdr:rowOff>
    </xdr:to>
    <xdr:pic>
      <xdr:nvPicPr>
        <xdr:cNvPr id="274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1194375" y="9858375"/>
          <a:ext cx="195543" cy="90948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7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140970</xdr:rowOff>
    </xdr:to>
    <xdr:pic>
      <xdr:nvPicPr>
        <xdr:cNvPr id="27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6007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3809</xdr:rowOff>
    </xdr:to>
    <xdr:pic>
      <xdr:nvPicPr>
        <xdr:cNvPr id="274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35</xdr:row>
      <xdr:rowOff>28847</xdr:rowOff>
    </xdr:to>
    <xdr:pic>
      <xdr:nvPicPr>
        <xdr:cNvPr id="27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3907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11703</xdr:rowOff>
    </xdr:to>
    <xdr:pic>
      <xdr:nvPicPr>
        <xdr:cNvPr id="27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490385</xdr:rowOff>
    </xdr:to>
    <xdr:pic>
      <xdr:nvPicPr>
        <xdr:cNvPr id="27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90948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7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140970</xdr:rowOff>
    </xdr:to>
    <xdr:pic>
      <xdr:nvPicPr>
        <xdr:cNvPr id="27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6007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3809</xdr:rowOff>
    </xdr:to>
    <xdr:pic>
      <xdr:nvPicPr>
        <xdr:cNvPr id="275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35</xdr:row>
      <xdr:rowOff>28847</xdr:rowOff>
    </xdr:to>
    <xdr:pic>
      <xdr:nvPicPr>
        <xdr:cNvPr id="27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3907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11703</xdr:rowOff>
    </xdr:to>
    <xdr:pic>
      <xdr:nvPicPr>
        <xdr:cNvPr id="27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490385</xdr:rowOff>
    </xdr:to>
    <xdr:pic>
      <xdr:nvPicPr>
        <xdr:cNvPr id="275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90948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75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75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76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326604</xdr:rowOff>
    </xdr:to>
    <xdr:pic>
      <xdr:nvPicPr>
        <xdr:cNvPr id="276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7457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3809</xdr:rowOff>
    </xdr:to>
    <xdr:pic>
      <xdr:nvPicPr>
        <xdr:cNvPr id="276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103144</xdr:rowOff>
    </xdr:to>
    <xdr:pic>
      <xdr:nvPicPr>
        <xdr:cNvPr id="27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1934825"/>
          <a:ext cx="190500" cy="560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35</xdr:row>
      <xdr:rowOff>28847</xdr:rowOff>
    </xdr:to>
    <xdr:pic>
      <xdr:nvPicPr>
        <xdr:cNvPr id="27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3907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11703</xdr:rowOff>
    </xdr:to>
    <xdr:pic>
      <xdr:nvPicPr>
        <xdr:cNvPr id="27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490385</xdr:rowOff>
    </xdr:to>
    <xdr:pic>
      <xdr:nvPicPr>
        <xdr:cNvPr id="277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90948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77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140970</xdr:rowOff>
    </xdr:to>
    <xdr:pic>
      <xdr:nvPicPr>
        <xdr:cNvPr id="277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6007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3809</xdr:rowOff>
    </xdr:to>
    <xdr:pic>
      <xdr:nvPicPr>
        <xdr:cNvPr id="278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35</xdr:row>
      <xdr:rowOff>28847</xdr:rowOff>
    </xdr:to>
    <xdr:pic>
      <xdr:nvPicPr>
        <xdr:cNvPr id="27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3907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11703</xdr:rowOff>
    </xdr:to>
    <xdr:pic>
      <xdr:nvPicPr>
        <xdr:cNvPr id="27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490385</xdr:rowOff>
    </xdr:to>
    <xdr:pic>
      <xdr:nvPicPr>
        <xdr:cNvPr id="278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90948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78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78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78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326604</xdr:rowOff>
    </xdr:to>
    <xdr:pic>
      <xdr:nvPicPr>
        <xdr:cNvPr id="278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7457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3809</xdr:rowOff>
    </xdr:to>
    <xdr:pic>
      <xdr:nvPicPr>
        <xdr:cNvPr id="279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103144</xdr:rowOff>
    </xdr:to>
    <xdr:pic>
      <xdr:nvPicPr>
        <xdr:cNvPr id="279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1934825"/>
          <a:ext cx="190500" cy="560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35</xdr:row>
      <xdr:rowOff>28847</xdr:rowOff>
    </xdr:to>
    <xdr:pic>
      <xdr:nvPicPr>
        <xdr:cNvPr id="279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3907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11703</xdr:rowOff>
    </xdr:to>
    <xdr:pic>
      <xdr:nvPicPr>
        <xdr:cNvPr id="279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9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9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9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9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9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79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0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0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0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0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0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805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326604</xdr:rowOff>
    </xdr:to>
    <xdr:pic>
      <xdr:nvPicPr>
        <xdr:cNvPr id="2806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7457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3809</xdr:rowOff>
    </xdr:to>
    <xdr:pic>
      <xdr:nvPicPr>
        <xdr:cNvPr id="2807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103144</xdr:rowOff>
    </xdr:to>
    <xdr:pic>
      <xdr:nvPicPr>
        <xdr:cNvPr id="2808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1934825"/>
          <a:ext cx="190500" cy="560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35</xdr:row>
      <xdr:rowOff>28847</xdr:rowOff>
    </xdr:to>
    <xdr:pic>
      <xdr:nvPicPr>
        <xdr:cNvPr id="2809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3907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11703</xdr:rowOff>
    </xdr:to>
    <xdr:pic>
      <xdr:nvPicPr>
        <xdr:cNvPr id="2810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1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35</xdr:row>
      <xdr:rowOff>12244</xdr:rowOff>
    </xdr:to>
    <xdr:pic>
      <xdr:nvPicPr>
        <xdr:cNvPr id="2812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934950"/>
          <a:ext cx="190500" cy="193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490385</xdr:rowOff>
    </xdr:to>
    <xdr:pic>
      <xdr:nvPicPr>
        <xdr:cNvPr id="2813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90948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814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140970</xdr:rowOff>
    </xdr:to>
    <xdr:pic>
      <xdr:nvPicPr>
        <xdr:cNvPr id="2815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6007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3809</xdr:rowOff>
    </xdr:to>
    <xdr:pic>
      <xdr:nvPicPr>
        <xdr:cNvPr id="2816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35</xdr:row>
      <xdr:rowOff>28847</xdr:rowOff>
    </xdr:to>
    <xdr:pic>
      <xdr:nvPicPr>
        <xdr:cNvPr id="281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3907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11703</xdr:rowOff>
    </xdr:to>
    <xdr:pic>
      <xdr:nvPicPr>
        <xdr:cNvPr id="281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1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2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490385</xdr:rowOff>
    </xdr:to>
    <xdr:pic>
      <xdr:nvPicPr>
        <xdr:cNvPr id="282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90948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822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823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824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326604</xdr:rowOff>
    </xdr:to>
    <xdr:pic>
      <xdr:nvPicPr>
        <xdr:cNvPr id="2825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7457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3809</xdr:rowOff>
    </xdr:to>
    <xdr:pic>
      <xdr:nvPicPr>
        <xdr:cNvPr id="2826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103144</xdr:rowOff>
    </xdr:to>
    <xdr:pic>
      <xdr:nvPicPr>
        <xdr:cNvPr id="2827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1934825"/>
          <a:ext cx="190500" cy="560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35</xdr:row>
      <xdr:rowOff>28847</xdr:rowOff>
    </xdr:to>
    <xdr:pic>
      <xdr:nvPicPr>
        <xdr:cNvPr id="28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3907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11703</xdr:rowOff>
    </xdr:to>
    <xdr:pic>
      <xdr:nvPicPr>
        <xdr:cNvPr id="28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31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32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3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3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3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3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37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3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39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490385</xdr:rowOff>
    </xdr:to>
    <xdr:pic>
      <xdr:nvPicPr>
        <xdr:cNvPr id="2841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90948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140970</xdr:rowOff>
    </xdr:to>
    <xdr:pic>
      <xdr:nvPicPr>
        <xdr:cNvPr id="284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6007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326604</xdr:rowOff>
    </xdr:to>
    <xdr:pic>
      <xdr:nvPicPr>
        <xdr:cNvPr id="284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7457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3809</xdr:rowOff>
    </xdr:to>
    <xdr:pic>
      <xdr:nvPicPr>
        <xdr:cNvPr id="2844" name="Picture 1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103144</xdr:rowOff>
    </xdr:to>
    <xdr:pic>
      <xdr:nvPicPr>
        <xdr:cNvPr id="284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1934825"/>
          <a:ext cx="190500" cy="560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35</xdr:row>
      <xdr:rowOff>28847</xdr:rowOff>
    </xdr:to>
    <xdr:pic>
      <xdr:nvPicPr>
        <xdr:cNvPr id="284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3907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4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4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490385</xdr:rowOff>
    </xdr:to>
    <xdr:pic>
      <xdr:nvPicPr>
        <xdr:cNvPr id="28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90948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8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140970</xdr:rowOff>
    </xdr:to>
    <xdr:pic>
      <xdr:nvPicPr>
        <xdr:cNvPr id="28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6007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3809</xdr:rowOff>
    </xdr:to>
    <xdr:pic>
      <xdr:nvPicPr>
        <xdr:cNvPr id="285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35</xdr:row>
      <xdr:rowOff>28847</xdr:rowOff>
    </xdr:to>
    <xdr:pic>
      <xdr:nvPicPr>
        <xdr:cNvPr id="285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3907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11703</xdr:rowOff>
    </xdr:to>
    <xdr:pic>
      <xdr:nvPicPr>
        <xdr:cNvPr id="285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5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5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490385</xdr:rowOff>
    </xdr:to>
    <xdr:pic>
      <xdr:nvPicPr>
        <xdr:cNvPr id="2857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90948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858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859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860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326604</xdr:rowOff>
    </xdr:to>
    <xdr:pic>
      <xdr:nvPicPr>
        <xdr:cNvPr id="2861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7457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3809</xdr:rowOff>
    </xdr:to>
    <xdr:pic>
      <xdr:nvPicPr>
        <xdr:cNvPr id="2862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103144</xdr:rowOff>
    </xdr:to>
    <xdr:pic>
      <xdr:nvPicPr>
        <xdr:cNvPr id="2863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1934825"/>
          <a:ext cx="190500" cy="560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35</xdr:row>
      <xdr:rowOff>28847</xdr:rowOff>
    </xdr:to>
    <xdr:pic>
      <xdr:nvPicPr>
        <xdr:cNvPr id="2864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3907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11703</xdr:rowOff>
    </xdr:to>
    <xdr:pic>
      <xdr:nvPicPr>
        <xdr:cNvPr id="2865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66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67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68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69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70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71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72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73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74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75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76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490385</xdr:rowOff>
    </xdr:to>
    <xdr:pic>
      <xdr:nvPicPr>
        <xdr:cNvPr id="2877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90948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878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140970</xdr:rowOff>
    </xdr:to>
    <xdr:pic>
      <xdr:nvPicPr>
        <xdr:cNvPr id="2879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6007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3809</xdr:rowOff>
    </xdr:to>
    <xdr:pic>
      <xdr:nvPicPr>
        <xdr:cNvPr id="2880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35</xdr:row>
      <xdr:rowOff>28847</xdr:rowOff>
    </xdr:to>
    <xdr:pic>
      <xdr:nvPicPr>
        <xdr:cNvPr id="288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3907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11703</xdr:rowOff>
    </xdr:to>
    <xdr:pic>
      <xdr:nvPicPr>
        <xdr:cNvPr id="288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8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8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490385</xdr:rowOff>
    </xdr:to>
    <xdr:pic>
      <xdr:nvPicPr>
        <xdr:cNvPr id="2885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90948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88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887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888" name="Picture 3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326604</xdr:rowOff>
    </xdr:to>
    <xdr:pic>
      <xdr:nvPicPr>
        <xdr:cNvPr id="2889" name="Picture 4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745705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3809</xdr:rowOff>
    </xdr:to>
    <xdr:pic>
      <xdr:nvPicPr>
        <xdr:cNvPr id="2890" name="Picture 4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31</xdr:row>
      <xdr:rowOff>103144</xdr:rowOff>
    </xdr:to>
    <xdr:pic>
      <xdr:nvPicPr>
        <xdr:cNvPr id="289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1934825"/>
          <a:ext cx="190500" cy="5603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35</xdr:row>
      <xdr:rowOff>28847</xdr:rowOff>
    </xdr:to>
    <xdr:pic>
      <xdr:nvPicPr>
        <xdr:cNvPr id="289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3907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11703</xdr:rowOff>
    </xdr:to>
    <xdr:pic>
      <xdr:nvPicPr>
        <xdr:cNvPr id="289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9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9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9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9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9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89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90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90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90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90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90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905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906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907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35</xdr:row>
      <xdr:rowOff>12244</xdr:rowOff>
    </xdr:to>
    <xdr:pic>
      <xdr:nvPicPr>
        <xdr:cNvPr id="2908" name="Picture 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934950"/>
          <a:ext cx="190500" cy="19322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26</xdr:row>
      <xdr:rowOff>190500</xdr:rowOff>
    </xdr:to>
    <xdr:pic>
      <xdr:nvPicPr>
        <xdr:cNvPr id="2909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26</xdr:row>
      <xdr:rowOff>190500</xdr:rowOff>
    </xdr:to>
    <xdr:pic>
      <xdr:nvPicPr>
        <xdr:cNvPr id="2910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26</xdr:row>
      <xdr:rowOff>190500</xdr:rowOff>
    </xdr:to>
    <xdr:pic>
      <xdr:nvPicPr>
        <xdr:cNvPr id="291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187778</xdr:rowOff>
    </xdr:to>
    <xdr:pic>
      <xdr:nvPicPr>
        <xdr:cNvPr id="291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1934825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19</xdr:col>
      <xdr:colOff>190500</xdr:colOff>
      <xdr:row>30</xdr:row>
      <xdr:rowOff>187778</xdr:rowOff>
    </xdr:to>
    <xdr:pic>
      <xdr:nvPicPr>
        <xdr:cNvPr id="291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1934825"/>
          <a:ext cx="190500" cy="20682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11703</xdr:rowOff>
    </xdr:to>
    <xdr:pic>
      <xdr:nvPicPr>
        <xdr:cNvPr id="291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22587</xdr:rowOff>
    </xdr:to>
    <xdr:pic>
      <xdr:nvPicPr>
        <xdr:cNvPr id="2915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20356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11703</xdr:rowOff>
    </xdr:to>
    <xdr:pic>
      <xdr:nvPicPr>
        <xdr:cNvPr id="2916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917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35</xdr:row>
      <xdr:rowOff>5712</xdr:rowOff>
    </xdr:to>
    <xdr:pic>
      <xdr:nvPicPr>
        <xdr:cNvPr id="2918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934950"/>
          <a:ext cx="190500" cy="1866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35</xdr:row>
      <xdr:rowOff>5712</xdr:rowOff>
    </xdr:to>
    <xdr:pic>
      <xdr:nvPicPr>
        <xdr:cNvPr id="2919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934950"/>
          <a:ext cx="190500" cy="1866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35</xdr:row>
      <xdr:rowOff>5712</xdr:rowOff>
    </xdr:to>
    <xdr:pic>
      <xdr:nvPicPr>
        <xdr:cNvPr id="2920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934950"/>
          <a:ext cx="190500" cy="1866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35</xdr:row>
      <xdr:rowOff>5712</xdr:rowOff>
    </xdr:to>
    <xdr:pic>
      <xdr:nvPicPr>
        <xdr:cNvPr id="2921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934950"/>
          <a:ext cx="190500" cy="1866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35</xdr:row>
      <xdr:rowOff>5712</xdr:rowOff>
    </xdr:to>
    <xdr:pic>
      <xdr:nvPicPr>
        <xdr:cNvPr id="2922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934950"/>
          <a:ext cx="190500" cy="1866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35</xdr:row>
      <xdr:rowOff>5712</xdr:rowOff>
    </xdr:to>
    <xdr:pic>
      <xdr:nvPicPr>
        <xdr:cNvPr id="2923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934950"/>
          <a:ext cx="190500" cy="1866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35</xdr:row>
      <xdr:rowOff>5712</xdr:rowOff>
    </xdr:to>
    <xdr:pic>
      <xdr:nvPicPr>
        <xdr:cNvPr id="2924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934950"/>
          <a:ext cx="190500" cy="1866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35</xdr:row>
      <xdr:rowOff>5712</xdr:rowOff>
    </xdr:to>
    <xdr:pic>
      <xdr:nvPicPr>
        <xdr:cNvPr id="2925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934950"/>
          <a:ext cx="190500" cy="1866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35</xdr:row>
      <xdr:rowOff>5712</xdr:rowOff>
    </xdr:to>
    <xdr:pic>
      <xdr:nvPicPr>
        <xdr:cNvPr id="2926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934950"/>
          <a:ext cx="190500" cy="1866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35</xdr:row>
      <xdr:rowOff>5712</xdr:rowOff>
    </xdr:to>
    <xdr:pic>
      <xdr:nvPicPr>
        <xdr:cNvPr id="292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934950"/>
          <a:ext cx="190500" cy="1866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35</xdr:row>
      <xdr:rowOff>5712</xdr:rowOff>
    </xdr:to>
    <xdr:pic>
      <xdr:nvPicPr>
        <xdr:cNvPr id="292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934950"/>
          <a:ext cx="190500" cy="1866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35</xdr:row>
      <xdr:rowOff>5712</xdr:rowOff>
    </xdr:to>
    <xdr:pic>
      <xdr:nvPicPr>
        <xdr:cNvPr id="292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934950"/>
          <a:ext cx="190500" cy="1866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35</xdr:row>
      <xdr:rowOff>5712</xdr:rowOff>
    </xdr:to>
    <xdr:pic>
      <xdr:nvPicPr>
        <xdr:cNvPr id="293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934950"/>
          <a:ext cx="190500" cy="1866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34</xdr:row>
      <xdr:rowOff>0</xdr:rowOff>
    </xdr:from>
    <xdr:to>
      <xdr:col>19</xdr:col>
      <xdr:colOff>190500</xdr:colOff>
      <xdr:row>35</xdr:row>
      <xdr:rowOff>5712</xdr:rowOff>
    </xdr:to>
    <xdr:pic>
      <xdr:nvPicPr>
        <xdr:cNvPr id="2931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934950"/>
          <a:ext cx="190500" cy="18668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490385</xdr:rowOff>
    </xdr:to>
    <xdr:pic>
      <xdr:nvPicPr>
        <xdr:cNvPr id="293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909486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125730</xdr:rowOff>
    </xdr:to>
    <xdr:pic>
      <xdr:nvPicPr>
        <xdr:cNvPr id="2933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4483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140970</xdr:rowOff>
    </xdr:to>
    <xdr:pic>
      <xdr:nvPicPr>
        <xdr:cNvPr id="2934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560071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26</xdr:row>
      <xdr:rowOff>0</xdr:rowOff>
    </xdr:from>
    <xdr:to>
      <xdr:col>19</xdr:col>
      <xdr:colOff>190500</xdr:colOff>
      <xdr:row>27</xdr:row>
      <xdr:rowOff>3809</xdr:rowOff>
    </xdr:to>
    <xdr:pic>
      <xdr:nvPicPr>
        <xdr:cNvPr id="2935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937575" y="9858375"/>
          <a:ext cx="190500" cy="36576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35</xdr:row>
      <xdr:rowOff>28847</xdr:rowOff>
    </xdr:to>
    <xdr:pic>
      <xdr:nvPicPr>
        <xdr:cNvPr id="2936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39079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11703</xdr:rowOff>
    </xdr:to>
    <xdr:pic>
      <xdr:nvPicPr>
        <xdr:cNvPr id="2937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92678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1905</xdr:rowOff>
    </xdr:to>
    <xdr:pic>
      <xdr:nvPicPr>
        <xdr:cNvPr id="2938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33</xdr:row>
      <xdr:rowOff>0</xdr:rowOff>
    </xdr:from>
    <xdr:to>
      <xdr:col>19</xdr:col>
      <xdr:colOff>190500</xdr:colOff>
      <xdr:row>34</xdr:row>
      <xdr:rowOff>1906</xdr:rowOff>
    </xdr:to>
    <xdr:pic>
      <xdr:nvPicPr>
        <xdr:cNvPr id="2939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753975"/>
          <a:ext cx="190500" cy="182881"/>
        </a:xfrm>
        <a:prstGeom prst="rect">
          <a:avLst/>
        </a:prstGeom>
        <a:noFill/>
      </xdr:spPr>
    </xdr:pic>
    <xdr:clientData/>
  </xdr:twoCellAnchor>
  <xdr:oneCellAnchor>
    <xdr:from>
      <xdr:col>15</xdr:col>
      <xdr:colOff>918881</xdr:colOff>
      <xdr:row>28</xdr:row>
      <xdr:rowOff>168088</xdr:rowOff>
    </xdr:from>
    <xdr:ext cx="190500" cy="185058"/>
    <xdr:pic>
      <xdr:nvPicPr>
        <xdr:cNvPr id="294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016881" y="10950388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8"/>
    <xdr:pic>
      <xdr:nvPicPr>
        <xdr:cNvPr id="294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8"/>
    <xdr:pic>
      <xdr:nvPicPr>
        <xdr:cNvPr id="294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8"/>
    <xdr:pic>
      <xdr:nvPicPr>
        <xdr:cNvPr id="294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8643"/>
    <xdr:pic>
      <xdr:nvPicPr>
        <xdr:cNvPr id="294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8"/>
    <xdr:pic>
      <xdr:nvPicPr>
        <xdr:cNvPr id="294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9"/>
    <xdr:pic>
      <xdr:nvPicPr>
        <xdr:cNvPr id="2946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9"/>
    <xdr:pic>
      <xdr:nvPicPr>
        <xdr:cNvPr id="2947" name="Picture 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9"/>
    <xdr:pic>
      <xdr:nvPicPr>
        <xdr:cNvPr id="2948" name="Picture 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9"/>
    <xdr:pic>
      <xdr:nvPicPr>
        <xdr:cNvPr id="294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9"/>
    <xdr:pic>
      <xdr:nvPicPr>
        <xdr:cNvPr id="2950" name="Picture 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9"/>
    <xdr:pic>
      <xdr:nvPicPr>
        <xdr:cNvPr id="2951" name="Picture 1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9"/>
    <xdr:pic>
      <xdr:nvPicPr>
        <xdr:cNvPr id="2952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9"/>
    <xdr:pic>
      <xdr:nvPicPr>
        <xdr:cNvPr id="2953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9"/>
    <xdr:pic>
      <xdr:nvPicPr>
        <xdr:cNvPr id="2954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9"/>
    <xdr:pic>
      <xdr:nvPicPr>
        <xdr:cNvPr id="295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9"/>
    <xdr:pic>
      <xdr:nvPicPr>
        <xdr:cNvPr id="295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9"/>
    <xdr:pic>
      <xdr:nvPicPr>
        <xdr:cNvPr id="295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9"/>
    <xdr:pic>
      <xdr:nvPicPr>
        <xdr:cNvPr id="295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9"/>
    <xdr:pic>
      <xdr:nvPicPr>
        <xdr:cNvPr id="2959" name="Picture 2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7"/>
    <xdr:pic>
      <xdr:nvPicPr>
        <xdr:cNvPr id="2960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7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8641"/>
    <xdr:pic>
      <xdr:nvPicPr>
        <xdr:cNvPr id="2961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8641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79"/>
    <xdr:pic>
      <xdr:nvPicPr>
        <xdr:cNvPr id="2962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79"/>
    <xdr:pic>
      <xdr:nvPicPr>
        <xdr:cNvPr id="2963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79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79294"/>
    <xdr:pic>
      <xdr:nvPicPr>
        <xdr:cNvPr id="2964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79294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198185"/>
    <xdr:pic>
      <xdr:nvPicPr>
        <xdr:cNvPr id="2965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0277475"/>
          <a:ext cx="190500" cy="198185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8"/>
    <xdr:pic>
      <xdr:nvPicPr>
        <xdr:cNvPr id="2966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8"/>
    <xdr:pic>
      <xdr:nvPicPr>
        <xdr:cNvPr id="2967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8"/>
    <xdr:pic>
      <xdr:nvPicPr>
        <xdr:cNvPr id="2968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8643"/>
    <xdr:pic>
      <xdr:nvPicPr>
        <xdr:cNvPr id="2969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8643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8"/>
    <xdr:pic>
      <xdr:nvPicPr>
        <xdr:cNvPr id="2970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8"/>
    <xdr:pic>
      <xdr:nvPicPr>
        <xdr:cNvPr id="2971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8"/>
    <xdr:pic>
      <xdr:nvPicPr>
        <xdr:cNvPr id="2972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8"/>
    <xdr:pic>
      <xdr:nvPicPr>
        <xdr:cNvPr id="2973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8"/>
    <xdr:pic>
      <xdr:nvPicPr>
        <xdr:cNvPr id="2974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8"/>
    <xdr:pic>
      <xdr:nvPicPr>
        <xdr:cNvPr id="2975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8"/>
    <xdr:pic>
      <xdr:nvPicPr>
        <xdr:cNvPr id="2976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8"/>
    <xdr:pic>
      <xdr:nvPicPr>
        <xdr:cNvPr id="2977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8"/>
    <xdr:pic>
      <xdr:nvPicPr>
        <xdr:cNvPr id="2978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5058"/>
    <xdr:pic>
      <xdr:nvPicPr>
        <xdr:cNvPr id="2979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85058"/>
    <xdr:pic>
      <xdr:nvPicPr>
        <xdr:cNvPr id="2980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85058"/>
    <xdr:pic>
      <xdr:nvPicPr>
        <xdr:cNvPr id="2981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97921"/>
    <xdr:pic>
      <xdr:nvPicPr>
        <xdr:cNvPr id="298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85058"/>
    <xdr:pic>
      <xdr:nvPicPr>
        <xdr:cNvPr id="298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82880"/>
    <xdr:pic>
      <xdr:nvPicPr>
        <xdr:cNvPr id="298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82880"/>
    <xdr:pic>
      <xdr:nvPicPr>
        <xdr:cNvPr id="298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91440" cy="182880"/>
    <xdr:pic>
      <xdr:nvPicPr>
        <xdr:cNvPr id="2986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0277475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85058"/>
    <xdr:pic>
      <xdr:nvPicPr>
        <xdr:cNvPr id="2987" name="Picture 4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97921"/>
    <xdr:pic>
      <xdr:nvPicPr>
        <xdr:cNvPr id="298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97921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85058"/>
    <xdr:pic>
      <xdr:nvPicPr>
        <xdr:cNvPr id="298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8505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82880"/>
    <xdr:pic>
      <xdr:nvPicPr>
        <xdr:cNvPr id="299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82880"/>
    <xdr:pic>
      <xdr:nvPicPr>
        <xdr:cNvPr id="2991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82880"/>
    <xdr:pic>
      <xdr:nvPicPr>
        <xdr:cNvPr id="2992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82880"/>
    <xdr:pic>
      <xdr:nvPicPr>
        <xdr:cNvPr id="299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82880"/>
    <xdr:pic>
      <xdr:nvPicPr>
        <xdr:cNvPr id="299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82880"/>
    <xdr:pic>
      <xdr:nvPicPr>
        <xdr:cNvPr id="299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82880"/>
    <xdr:pic>
      <xdr:nvPicPr>
        <xdr:cNvPr id="299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82880"/>
    <xdr:pic>
      <xdr:nvPicPr>
        <xdr:cNvPr id="2997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82880"/>
    <xdr:pic>
      <xdr:nvPicPr>
        <xdr:cNvPr id="299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82880"/>
    <xdr:pic>
      <xdr:nvPicPr>
        <xdr:cNvPr id="2999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91440" cy="182880"/>
    <xdr:pic>
      <xdr:nvPicPr>
        <xdr:cNvPr id="300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9144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396242"/>
    <xdr:pic>
      <xdr:nvPicPr>
        <xdr:cNvPr id="3001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92678"/>
    <xdr:pic>
      <xdr:nvPicPr>
        <xdr:cNvPr id="3002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03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04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396242"/>
    <xdr:pic>
      <xdr:nvPicPr>
        <xdr:cNvPr id="300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92678"/>
    <xdr:pic>
      <xdr:nvPicPr>
        <xdr:cNvPr id="300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0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0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567146"/>
    <xdr:pic>
      <xdr:nvPicPr>
        <xdr:cNvPr id="300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0277475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396242"/>
    <xdr:pic>
      <xdr:nvPicPr>
        <xdr:cNvPr id="301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92678"/>
    <xdr:pic>
      <xdr:nvPicPr>
        <xdr:cNvPr id="301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1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1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1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1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1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1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1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1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2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2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2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396242"/>
    <xdr:pic>
      <xdr:nvPicPr>
        <xdr:cNvPr id="3023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92678"/>
    <xdr:pic>
      <xdr:nvPicPr>
        <xdr:cNvPr id="3024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25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26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567146"/>
    <xdr:pic>
      <xdr:nvPicPr>
        <xdr:cNvPr id="3027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0277475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396242"/>
    <xdr:pic>
      <xdr:nvPicPr>
        <xdr:cNvPr id="3028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92678"/>
    <xdr:pic>
      <xdr:nvPicPr>
        <xdr:cNvPr id="3029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30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31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32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33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34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35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36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37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38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39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40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567146"/>
    <xdr:pic>
      <xdr:nvPicPr>
        <xdr:cNvPr id="3041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0277475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396242"/>
    <xdr:pic>
      <xdr:nvPicPr>
        <xdr:cNvPr id="3042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92678"/>
    <xdr:pic>
      <xdr:nvPicPr>
        <xdr:cNvPr id="3043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44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396242"/>
    <xdr:pic>
      <xdr:nvPicPr>
        <xdr:cNvPr id="304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92678"/>
    <xdr:pic>
      <xdr:nvPicPr>
        <xdr:cNvPr id="304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4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4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567146"/>
    <xdr:pic>
      <xdr:nvPicPr>
        <xdr:cNvPr id="304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0277475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396242"/>
    <xdr:pic>
      <xdr:nvPicPr>
        <xdr:cNvPr id="305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92678"/>
    <xdr:pic>
      <xdr:nvPicPr>
        <xdr:cNvPr id="305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5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5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5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5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5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5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5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5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6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6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6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567146"/>
    <xdr:pic>
      <xdr:nvPicPr>
        <xdr:cNvPr id="3063" name="Picture 1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0277475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396242"/>
    <xdr:pic>
      <xdr:nvPicPr>
        <xdr:cNvPr id="3064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6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6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396242"/>
    <xdr:pic>
      <xdr:nvPicPr>
        <xdr:cNvPr id="3067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92678"/>
    <xdr:pic>
      <xdr:nvPicPr>
        <xdr:cNvPr id="3068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69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70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567146"/>
    <xdr:pic>
      <xdr:nvPicPr>
        <xdr:cNvPr id="3071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0277475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396242"/>
    <xdr:pic>
      <xdr:nvPicPr>
        <xdr:cNvPr id="3072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92678"/>
    <xdr:pic>
      <xdr:nvPicPr>
        <xdr:cNvPr id="3073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74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75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76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77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78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79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80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81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82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83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84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396242"/>
    <xdr:pic>
      <xdr:nvPicPr>
        <xdr:cNvPr id="3085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92678"/>
    <xdr:pic>
      <xdr:nvPicPr>
        <xdr:cNvPr id="3086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87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88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567146"/>
    <xdr:pic>
      <xdr:nvPicPr>
        <xdr:cNvPr id="3089" name="Picture 4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0277475"/>
          <a:ext cx="190500" cy="567146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396242"/>
    <xdr:pic>
      <xdr:nvPicPr>
        <xdr:cNvPr id="3090" name="Picture 4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92678"/>
    <xdr:pic>
      <xdr:nvPicPr>
        <xdr:cNvPr id="3091" name="Picture 4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92" name="Picture 4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93" name="Picture 6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94" name="Picture 7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95" name="Picture 71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96" name="Picture 7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97" name="Picture 7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98" name="Picture 7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099" name="Picture 7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100" name="Picture 8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101" name="Picture 13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102" name="Picture 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103" name="Picture 32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104" name="Picture 33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105" name="Picture 3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206828"/>
    <xdr:pic>
      <xdr:nvPicPr>
        <xdr:cNvPr id="3106" name="Picture 1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0277475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27</xdr:row>
      <xdr:rowOff>0</xdr:rowOff>
    </xdr:from>
    <xdr:ext cx="190500" cy="206828"/>
    <xdr:pic>
      <xdr:nvPicPr>
        <xdr:cNvPr id="3107" name="Picture 1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0277475"/>
          <a:ext cx="190500" cy="20682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92678"/>
    <xdr:pic>
      <xdr:nvPicPr>
        <xdr:cNvPr id="3108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203562"/>
    <xdr:pic>
      <xdr:nvPicPr>
        <xdr:cNvPr id="3109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20356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92678"/>
    <xdr:pic>
      <xdr:nvPicPr>
        <xdr:cNvPr id="3110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111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396242"/>
    <xdr:pic>
      <xdr:nvPicPr>
        <xdr:cNvPr id="3112" name="Picture 1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396242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92678"/>
    <xdr:pic>
      <xdr:nvPicPr>
        <xdr:cNvPr id="3113" name="Picture 1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92678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0"/>
    <xdr:pic>
      <xdr:nvPicPr>
        <xdr:cNvPr id="3114" name="Picture 1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0"/>
        </a:xfrm>
        <a:prstGeom prst="rect">
          <a:avLst/>
        </a:prstGeom>
        <a:noFill/>
      </xdr:spPr>
    </xdr:pic>
    <xdr:clientData/>
  </xdr:oneCellAnchor>
  <xdr:oneCellAnchor>
    <xdr:from>
      <xdr:col>18</xdr:col>
      <xdr:colOff>0</xdr:colOff>
      <xdr:row>29</xdr:row>
      <xdr:rowOff>0</xdr:rowOff>
    </xdr:from>
    <xdr:ext cx="190500" cy="182881"/>
    <xdr:pic>
      <xdr:nvPicPr>
        <xdr:cNvPr id="3115" name="Picture 19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727150" y="11029950"/>
          <a:ext cx="190500" cy="182881"/>
        </a:xfrm>
        <a:prstGeom prst="rect">
          <a:avLst/>
        </a:prstGeom>
        <a:noFill/>
      </xdr:spPr>
    </xdr:pic>
    <xdr:clientData/>
  </xdr:oneCellAnchor>
  <xdr:twoCellAnchor editAs="oneCell">
    <xdr:from>
      <xdr:col>19</xdr:col>
      <xdr:colOff>0</xdr:colOff>
      <xdr:row>3</xdr:row>
      <xdr:rowOff>0</xdr:rowOff>
    </xdr:from>
    <xdr:to>
      <xdr:col>19</xdr:col>
      <xdr:colOff>91440</xdr:colOff>
      <xdr:row>3</xdr:row>
      <xdr:rowOff>182880</xdr:rowOff>
    </xdr:to>
    <xdr:pic>
      <xdr:nvPicPr>
        <xdr:cNvPr id="3116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46685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91440</xdr:colOff>
      <xdr:row>2</xdr:row>
      <xdr:rowOff>129540</xdr:rowOff>
    </xdr:to>
    <xdr:pic>
      <xdr:nvPicPr>
        <xdr:cNvPr id="3117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47625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91440</xdr:colOff>
      <xdr:row>2</xdr:row>
      <xdr:rowOff>182880</xdr:rowOff>
    </xdr:to>
    <xdr:pic>
      <xdr:nvPicPr>
        <xdr:cNvPr id="3118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91440</xdr:colOff>
      <xdr:row>2</xdr:row>
      <xdr:rowOff>182880</xdr:rowOff>
    </xdr:to>
    <xdr:pic>
      <xdr:nvPicPr>
        <xdr:cNvPr id="3119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91440" cy="18288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91440</xdr:colOff>
      <xdr:row>2</xdr:row>
      <xdr:rowOff>129540</xdr:rowOff>
    </xdr:to>
    <xdr:pic>
      <xdr:nvPicPr>
        <xdr:cNvPr id="3120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9144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190500</xdr:colOff>
      <xdr:row>3</xdr:row>
      <xdr:rowOff>251012</xdr:rowOff>
    </xdr:to>
    <xdr:pic>
      <xdr:nvPicPr>
        <xdr:cNvPr id="3121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466850"/>
          <a:ext cx="190500" cy="24765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1</xdr:row>
      <xdr:rowOff>0</xdr:rowOff>
    </xdr:from>
    <xdr:to>
      <xdr:col>19</xdr:col>
      <xdr:colOff>190500</xdr:colOff>
      <xdr:row>2</xdr:row>
      <xdr:rowOff>7618</xdr:rowOff>
    </xdr:to>
    <xdr:pic>
      <xdr:nvPicPr>
        <xdr:cNvPr id="312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238125"/>
          <a:ext cx="190500" cy="245743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129540</xdr:rowOff>
    </xdr:to>
    <xdr:pic>
      <xdr:nvPicPr>
        <xdr:cNvPr id="312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47625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252478</xdr:rowOff>
    </xdr:to>
    <xdr:pic>
      <xdr:nvPicPr>
        <xdr:cNvPr id="3124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190500" cy="2491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252478</xdr:rowOff>
    </xdr:to>
    <xdr:pic>
      <xdr:nvPicPr>
        <xdr:cNvPr id="3125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190500" cy="2491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129540</xdr:rowOff>
    </xdr:to>
    <xdr:pic>
      <xdr:nvPicPr>
        <xdr:cNvPr id="3126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190500</xdr:colOff>
      <xdr:row>3</xdr:row>
      <xdr:rowOff>251012</xdr:rowOff>
    </xdr:to>
    <xdr:pic>
      <xdr:nvPicPr>
        <xdr:cNvPr id="3127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4668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129540</xdr:rowOff>
    </xdr:to>
    <xdr:pic>
      <xdr:nvPicPr>
        <xdr:cNvPr id="3128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47625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252478</xdr:rowOff>
    </xdr:to>
    <xdr:pic>
      <xdr:nvPicPr>
        <xdr:cNvPr id="3129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190500" cy="2491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252478</xdr:rowOff>
    </xdr:to>
    <xdr:pic>
      <xdr:nvPicPr>
        <xdr:cNvPr id="3130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190500" cy="2491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129540</xdr:rowOff>
    </xdr:to>
    <xdr:pic>
      <xdr:nvPicPr>
        <xdr:cNvPr id="3131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129540</xdr:rowOff>
    </xdr:to>
    <xdr:pic>
      <xdr:nvPicPr>
        <xdr:cNvPr id="3132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47625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252478</xdr:rowOff>
    </xdr:to>
    <xdr:pic>
      <xdr:nvPicPr>
        <xdr:cNvPr id="3133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190500" cy="2491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190500</xdr:colOff>
      <xdr:row>3</xdr:row>
      <xdr:rowOff>251012</xdr:rowOff>
    </xdr:to>
    <xdr:pic>
      <xdr:nvPicPr>
        <xdr:cNvPr id="3134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4668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190500</xdr:colOff>
      <xdr:row>3</xdr:row>
      <xdr:rowOff>251012</xdr:rowOff>
    </xdr:to>
    <xdr:pic>
      <xdr:nvPicPr>
        <xdr:cNvPr id="313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466850"/>
          <a:ext cx="190500" cy="24765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129540</xdr:rowOff>
    </xdr:to>
    <xdr:pic>
      <xdr:nvPicPr>
        <xdr:cNvPr id="313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47625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252478</xdr:rowOff>
    </xdr:to>
    <xdr:pic>
      <xdr:nvPicPr>
        <xdr:cNvPr id="313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190500" cy="2491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252478</xdr:rowOff>
    </xdr:to>
    <xdr:pic>
      <xdr:nvPicPr>
        <xdr:cNvPr id="313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190500" cy="2491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129540</xdr:rowOff>
    </xdr:to>
    <xdr:pic>
      <xdr:nvPicPr>
        <xdr:cNvPr id="313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129540</xdr:rowOff>
    </xdr:to>
    <xdr:pic>
      <xdr:nvPicPr>
        <xdr:cNvPr id="3140" name="Picture 24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47625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252478</xdr:rowOff>
    </xdr:to>
    <xdr:pic>
      <xdr:nvPicPr>
        <xdr:cNvPr id="3141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190500" cy="2491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129540</xdr:rowOff>
    </xdr:to>
    <xdr:pic>
      <xdr:nvPicPr>
        <xdr:cNvPr id="3142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252004</xdr:rowOff>
    </xdr:to>
    <xdr:pic>
      <xdr:nvPicPr>
        <xdr:cNvPr id="3143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19200"/>
          <a:ext cx="190500" cy="248642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190500</xdr:colOff>
      <xdr:row>3</xdr:row>
      <xdr:rowOff>251012</xdr:rowOff>
    </xdr:to>
    <xdr:pic>
      <xdr:nvPicPr>
        <xdr:cNvPr id="3144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466850"/>
          <a:ext cx="190500" cy="24765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190500</xdr:colOff>
      <xdr:row>3</xdr:row>
      <xdr:rowOff>251012</xdr:rowOff>
    </xdr:to>
    <xdr:pic>
      <xdr:nvPicPr>
        <xdr:cNvPr id="3145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466850"/>
          <a:ext cx="190500" cy="24765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129540</xdr:rowOff>
    </xdr:to>
    <xdr:pic>
      <xdr:nvPicPr>
        <xdr:cNvPr id="3146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47625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252478</xdr:rowOff>
    </xdr:to>
    <xdr:pic>
      <xdr:nvPicPr>
        <xdr:cNvPr id="3147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190500" cy="2491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252478</xdr:rowOff>
    </xdr:to>
    <xdr:pic>
      <xdr:nvPicPr>
        <xdr:cNvPr id="3148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190500" cy="249117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129540</xdr:rowOff>
    </xdr:to>
    <xdr:pic>
      <xdr:nvPicPr>
        <xdr:cNvPr id="3149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190500</xdr:rowOff>
    </xdr:to>
    <xdr:pic>
      <xdr:nvPicPr>
        <xdr:cNvPr id="3150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21920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129540</xdr:rowOff>
    </xdr:to>
    <xdr:pic>
      <xdr:nvPicPr>
        <xdr:cNvPr id="3151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47625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129540</xdr:rowOff>
    </xdr:to>
    <xdr:pic>
      <xdr:nvPicPr>
        <xdr:cNvPr id="3152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47625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190500</xdr:rowOff>
    </xdr:to>
    <xdr:pic>
      <xdr:nvPicPr>
        <xdr:cNvPr id="3153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3</xdr:row>
      <xdr:rowOff>0</xdr:rowOff>
    </xdr:from>
    <xdr:to>
      <xdr:col>19</xdr:col>
      <xdr:colOff>190500</xdr:colOff>
      <xdr:row>3</xdr:row>
      <xdr:rowOff>251012</xdr:rowOff>
    </xdr:to>
    <xdr:pic>
      <xdr:nvPicPr>
        <xdr:cNvPr id="3154" name="Picture 30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14668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129540</xdr:rowOff>
    </xdr:to>
    <xdr:pic>
      <xdr:nvPicPr>
        <xdr:cNvPr id="3155" name="Picture 25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476250"/>
          <a:ext cx="190500" cy="12954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190500</xdr:rowOff>
    </xdr:to>
    <xdr:pic>
      <xdr:nvPicPr>
        <xdr:cNvPr id="3156" name="Picture 26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190500</xdr:rowOff>
    </xdr:to>
    <xdr:pic>
      <xdr:nvPicPr>
        <xdr:cNvPr id="3157" name="Picture 27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190500" cy="190500"/>
        </a:xfrm>
        <a:prstGeom prst="rect">
          <a:avLst/>
        </a:prstGeom>
        <a:noFill/>
      </xdr:spPr>
    </xdr:pic>
    <xdr:clientData/>
  </xdr:twoCellAnchor>
  <xdr:twoCellAnchor editAs="oneCell">
    <xdr:from>
      <xdr:col>19</xdr:col>
      <xdr:colOff>0</xdr:colOff>
      <xdr:row>2</xdr:row>
      <xdr:rowOff>0</xdr:rowOff>
    </xdr:from>
    <xdr:to>
      <xdr:col>19</xdr:col>
      <xdr:colOff>190500</xdr:colOff>
      <xdr:row>2</xdr:row>
      <xdr:rowOff>138505</xdr:rowOff>
    </xdr:to>
    <xdr:pic>
      <xdr:nvPicPr>
        <xdr:cNvPr id="3158" name="Picture 28" descr="http://www.isvz.cz/ISVZ/WebResource.axd?d=vJ9IqX5sx8zM_r4sJIE37MT93oTVvDon_R7F3ihtstKlbCGy1tRVMEHofeWPhG8sNsU3dad7d7ipJo761RSZlKvdLNr9Wt3sHxVwOT_5OrfZXLzY0&amp;t=63477390270000000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728150" y="971550"/>
          <a:ext cx="190500" cy="1385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8"/>
  <sheetViews>
    <sheetView tabSelected="1" zoomScale="85" zoomScaleNormal="85" zoomScaleSheetLayoutView="55" workbookViewId="0">
      <selection activeCell="P30" sqref="P30"/>
    </sheetView>
  </sheetViews>
  <sheetFormatPr defaultColWidth="8.85546875" defaultRowHeight="15" x14ac:dyDescent="0.25"/>
  <cols>
    <col min="1" max="1" width="2.5703125" style="65" customWidth="1"/>
    <col min="2" max="2" width="5.7109375" style="65" customWidth="1"/>
    <col min="3" max="3" width="39.28515625" style="19" customWidth="1"/>
    <col min="4" max="4" width="9.7109375" style="106" customWidth="1"/>
    <col min="5" max="5" width="9" style="23" customWidth="1"/>
    <col min="6" max="6" width="40.7109375" style="19" customWidth="1"/>
    <col min="7" max="7" width="29.140625" style="107" customWidth="1"/>
    <col min="8" max="8" width="23.5703125" style="19" customWidth="1"/>
    <col min="9" max="9" width="20.85546875" style="19" customWidth="1"/>
    <col min="10" max="10" width="30.85546875" style="20" customWidth="1"/>
    <col min="11" max="11" width="18.5703125" style="20" customWidth="1"/>
    <col min="12" max="12" width="22.140625" style="19" customWidth="1"/>
    <col min="13" max="14" width="22.140625" style="107" hidden="1" customWidth="1"/>
    <col min="15" max="15" width="19.85546875" style="107" hidden="1" customWidth="1"/>
    <col min="16" max="16" width="20.85546875" style="65" customWidth="1"/>
    <col min="17" max="17" width="16.85546875" style="65" customWidth="1"/>
    <col min="18" max="18" width="21" style="65" customWidth="1"/>
    <col min="19" max="19" width="19.42578125" style="65" customWidth="1"/>
    <col min="20" max="20" width="8.85546875" style="65"/>
    <col min="21" max="21" width="16.42578125" style="65" customWidth="1"/>
    <col min="22" max="22" width="16.7109375" style="65" customWidth="1"/>
    <col min="23" max="16384" width="8.85546875" style="65"/>
  </cols>
  <sheetData>
    <row r="1" spans="2:22" s="20" customFormat="1" ht="24.6" customHeight="1" x14ac:dyDescent="0.25">
      <c r="B1" s="126" t="s">
        <v>62</v>
      </c>
      <c r="C1" s="127"/>
      <c r="D1" s="23"/>
      <c r="E1" s="23"/>
      <c r="F1" s="19"/>
      <c r="G1" s="54"/>
      <c r="H1" s="54"/>
      <c r="I1" s="55"/>
      <c r="J1" s="55"/>
      <c r="K1" s="56"/>
      <c r="L1" s="19"/>
      <c r="M1" s="19"/>
      <c r="N1" s="19"/>
      <c r="O1" s="19"/>
    </row>
    <row r="2" spans="2:22" s="20" customFormat="1" ht="18.75" customHeight="1" x14ac:dyDescent="0.25">
      <c r="C2" s="19"/>
      <c r="D2" s="17"/>
      <c r="E2" s="18"/>
      <c r="F2" s="19"/>
      <c r="G2" s="130"/>
      <c r="H2" s="130"/>
      <c r="I2" s="130"/>
      <c r="J2" s="130"/>
      <c r="K2" s="130"/>
      <c r="L2" s="19"/>
      <c r="M2" s="19"/>
      <c r="N2" s="19"/>
      <c r="O2" s="19"/>
      <c r="Q2" s="125" t="s">
        <v>72</v>
      </c>
      <c r="R2" s="125"/>
      <c r="S2" s="125"/>
    </row>
    <row r="3" spans="2:22" s="20" customFormat="1" ht="22.5" customHeight="1" x14ac:dyDescent="0.25">
      <c r="B3" s="57"/>
      <c r="C3" s="58" t="s">
        <v>23</v>
      </c>
      <c r="D3" s="59"/>
      <c r="E3" s="59"/>
      <c r="F3" s="59"/>
      <c r="G3" s="129"/>
      <c r="H3" s="129"/>
      <c r="I3" s="129"/>
      <c r="J3" s="129"/>
      <c r="K3" s="129"/>
      <c r="L3" s="60"/>
      <c r="M3" s="61"/>
      <c r="N3" s="61"/>
      <c r="O3" s="61"/>
      <c r="P3" s="61"/>
      <c r="Q3" s="60"/>
      <c r="R3" s="60"/>
    </row>
    <row r="4" spans="2:22" s="20" customFormat="1" ht="21" customHeight="1" thickBot="1" x14ac:dyDescent="0.3">
      <c r="B4" s="62"/>
      <c r="C4" s="63" t="s">
        <v>4</v>
      </c>
      <c r="D4" s="59"/>
      <c r="E4" s="59"/>
      <c r="F4" s="59"/>
      <c r="G4" s="59"/>
      <c r="H4" s="60"/>
      <c r="I4" s="60"/>
      <c r="J4" s="60"/>
      <c r="K4" s="60"/>
      <c r="L4" s="60"/>
      <c r="M4" s="19"/>
      <c r="N4" s="19"/>
      <c r="O4" s="19"/>
      <c r="P4" s="19"/>
      <c r="Q4" s="60"/>
      <c r="R4" s="60"/>
    </row>
    <row r="5" spans="2:22" s="20" customFormat="1" ht="28.5" customHeight="1" thickBot="1" x14ac:dyDescent="0.3">
      <c r="B5" s="21"/>
      <c r="C5" s="22"/>
      <c r="D5" s="23"/>
      <c r="E5" s="23"/>
      <c r="F5" s="19"/>
      <c r="G5" s="24" t="s">
        <v>3</v>
      </c>
      <c r="H5" s="19"/>
      <c r="I5" s="19"/>
      <c r="J5" s="64"/>
      <c r="L5" s="19"/>
      <c r="M5" s="25"/>
      <c r="N5" s="25"/>
      <c r="O5" s="26"/>
      <c r="Q5" s="24" t="s">
        <v>3</v>
      </c>
    </row>
    <row r="6" spans="2:22" s="20" customFormat="1" ht="94.5" customHeight="1" thickTop="1" thickBot="1" x14ac:dyDescent="0.3">
      <c r="B6" s="27" t="s">
        <v>1</v>
      </c>
      <c r="C6" s="28" t="s">
        <v>10</v>
      </c>
      <c r="D6" s="28" t="s">
        <v>0</v>
      </c>
      <c r="E6" s="28" t="s">
        <v>11</v>
      </c>
      <c r="F6" s="28" t="s">
        <v>12</v>
      </c>
      <c r="G6" s="29" t="s">
        <v>2</v>
      </c>
      <c r="H6" s="28" t="s">
        <v>13</v>
      </c>
      <c r="I6" s="28" t="s">
        <v>14</v>
      </c>
      <c r="J6" s="28" t="s">
        <v>25</v>
      </c>
      <c r="K6" s="30" t="s">
        <v>15</v>
      </c>
      <c r="L6" s="28" t="s">
        <v>16</v>
      </c>
      <c r="M6" s="31" t="s">
        <v>24</v>
      </c>
      <c r="N6" s="31" t="s">
        <v>17</v>
      </c>
      <c r="O6" s="28" t="s">
        <v>18</v>
      </c>
      <c r="P6" s="28" t="s">
        <v>19</v>
      </c>
      <c r="Q6" s="52" t="s">
        <v>20</v>
      </c>
      <c r="R6" s="52" t="s">
        <v>21</v>
      </c>
      <c r="S6" s="52" t="s">
        <v>22</v>
      </c>
    </row>
    <row r="7" spans="2:22" ht="46.5" thickTop="1" thickBot="1" x14ac:dyDescent="0.3">
      <c r="B7" s="66">
        <v>1</v>
      </c>
      <c r="C7" s="67" t="s">
        <v>26</v>
      </c>
      <c r="D7" s="68">
        <v>2</v>
      </c>
      <c r="E7" s="40" t="s">
        <v>27</v>
      </c>
      <c r="F7" s="116" t="s">
        <v>28</v>
      </c>
      <c r="G7" s="39" t="s">
        <v>73</v>
      </c>
      <c r="H7" s="40" t="s">
        <v>63</v>
      </c>
      <c r="I7" s="40"/>
      <c r="J7" s="40"/>
      <c r="K7" s="40" t="s">
        <v>29</v>
      </c>
      <c r="L7" s="40" t="s">
        <v>30</v>
      </c>
      <c r="M7" s="41">
        <f t="shared" ref="M7:M24" si="0">D7*O7</f>
        <v>0</v>
      </c>
      <c r="N7" s="41">
        <f t="shared" ref="N7:N24" si="1">D7*P7</f>
        <v>7400</v>
      </c>
      <c r="O7" s="42"/>
      <c r="P7" s="42">
        <v>3700</v>
      </c>
      <c r="Q7" s="43">
        <v>2900</v>
      </c>
      <c r="R7" s="44">
        <f t="shared" ref="R7:R24" si="2">D7*Q7</f>
        <v>5800</v>
      </c>
      <c r="S7" s="45" t="str">
        <f t="shared" ref="S7:S24" si="3">IF(ISNUMBER(Q7), IF(Q7&gt;P7,"NEVYHOVUJE","VYHOVUJE")," ")</f>
        <v>VYHOVUJE</v>
      </c>
      <c r="U7" s="69"/>
      <c r="V7" s="69"/>
    </row>
    <row r="8" spans="2:22" ht="48.75" customHeight="1" thickTop="1" x14ac:dyDescent="0.25">
      <c r="B8" s="70">
        <v>2</v>
      </c>
      <c r="C8" s="71" t="s">
        <v>31</v>
      </c>
      <c r="D8" s="72">
        <v>4</v>
      </c>
      <c r="E8" s="73" t="s">
        <v>27</v>
      </c>
      <c r="F8" s="74" t="s">
        <v>70</v>
      </c>
      <c r="G8" s="117" t="s">
        <v>74</v>
      </c>
      <c r="H8" s="131" t="s">
        <v>63</v>
      </c>
      <c r="I8" s="131" t="s">
        <v>33</v>
      </c>
      <c r="J8" s="131" t="s">
        <v>34</v>
      </c>
      <c r="K8" s="131" t="s">
        <v>35</v>
      </c>
      <c r="L8" s="131" t="s">
        <v>36</v>
      </c>
      <c r="M8" s="7">
        <f t="shared" si="0"/>
        <v>0</v>
      </c>
      <c r="N8" s="7">
        <f t="shared" si="1"/>
        <v>2800</v>
      </c>
      <c r="O8" s="49"/>
      <c r="P8" s="49">
        <v>700</v>
      </c>
      <c r="Q8" s="46">
        <v>544</v>
      </c>
      <c r="R8" s="8">
        <f t="shared" si="2"/>
        <v>2176</v>
      </c>
      <c r="S8" s="37" t="str">
        <f t="shared" si="3"/>
        <v>VYHOVUJE</v>
      </c>
      <c r="U8" s="69"/>
      <c r="V8" s="69"/>
    </row>
    <row r="9" spans="2:22" ht="45.75" thickBot="1" x14ac:dyDescent="0.3">
      <c r="B9" s="75">
        <v>3</v>
      </c>
      <c r="C9" s="76" t="s">
        <v>32</v>
      </c>
      <c r="D9" s="77">
        <v>4</v>
      </c>
      <c r="E9" s="78" t="s">
        <v>27</v>
      </c>
      <c r="F9" s="76" t="s">
        <v>71</v>
      </c>
      <c r="G9" s="117" t="s">
        <v>75</v>
      </c>
      <c r="H9" s="132"/>
      <c r="I9" s="132"/>
      <c r="J9" s="132"/>
      <c r="K9" s="132"/>
      <c r="L9" s="132"/>
      <c r="M9" s="14">
        <f t="shared" si="0"/>
        <v>0</v>
      </c>
      <c r="N9" s="14">
        <f t="shared" si="1"/>
        <v>5600</v>
      </c>
      <c r="O9" s="51"/>
      <c r="P9" s="51">
        <v>1400</v>
      </c>
      <c r="Q9" s="15">
        <v>882</v>
      </c>
      <c r="R9" s="16">
        <f t="shared" si="2"/>
        <v>3528</v>
      </c>
      <c r="S9" s="47" t="str">
        <f t="shared" si="3"/>
        <v>VYHOVUJE</v>
      </c>
      <c r="U9" s="69"/>
      <c r="V9" s="69"/>
    </row>
    <row r="10" spans="2:22" ht="54.75" customHeight="1" thickTop="1" x14ac:dyDescent="0.25">
      <c r="B10" s="70">
        <v>4</v>
      </c>
      <c r="C10" s="79" t="s">
        <v>37</v>
      </c>
      <c r="D10" s="80">
        <v>1</v>
      </c>
      <c r="E10" s="81" t="s">
        <v>27</v>
      </c>
      <c r="F10" s="82" t="s">
        <v>67</v>
      </c>
      <c r="G10" s="48" t="s">
        <v>76</v>
      </c>
      <c r="H10" s="133" t="s">
        <v>63</v>
      </c>
      <c r="I10" s="133"/>
      <c r="J10" s="133"/>
      <c r="K10" s="133" t="s">
        <v>38</v>
      </c>
      <c r="L10" s="133" t="s">
        <v>39</v>
      </c>
      <c r="M10" s="7">
        <f t="shared" si="0"/>
        <v>0</v>
      </c>
      <c r="N10" s="7">
        <f t="shared" si="1"/>
        <v>1300</v>
      </c>
      <c r="O10" s="49"/>
      <c r="P10" s="49">
        <v>1300</v>
      </c>
      <c r="Q10" s="46">
        <v>1017</v>
      </c>
      <c r="R10" s="8">
        <f t="shared" si="2"/>
        <v>1017</v>
      </c>
      <c r="S10" s="37" t="str">
        <f t="shared" si="3"/>
        <v>VYHOVUJE</v>
      </c>
      <c r="U10" s="69"/>
      <c r="V10" s="69"/>
    </row>
    <row r="11" spans="2:22" ht="60" x14ac:dyDescent="0.25">
      <c r="B11" s="83">
        <v>5</v>
      </c>
      <c r="C11" s="84" t="s">
        <v>37</v>
      </c>
      <c r="D11" s="85">
        <v>1</v>
      </c>
      <c r="E11" s="86" t="s">
        <v>27</v>
      </c>
      <c r="F11" s="87" t="s">
        <v>64</v>
      </c>
      <c r="G11" s="9" t="s">
        <v>77</v>
      </c>
      <c r="H11" s="134"/>
      <c r="I11" s="134"/>
      <c r="J11" s="134"/>
      <c r="K11" s="134"/>
      <c r="L11" s="134"/>
      <c r="M11" s="10">
        <f t="shared" si="0"/>
        <v>0</v>
      </c>
      <c r="N11" s="10">
        <f t="shared" si="1"/>
        <v>1300</v>
      </c>
      <c r="O11" s="50"/>
      <c r="P11" s="50">
        <v>1300</v>
      </c>
      <c r="Q11" s="11">
        <v>1017</v>
      </c>
      <c r="R11" s="12">
        <f t="shared" si="2"/>
        <v>1017</v>
      </c>
      <c r="S11" s="38" t="str">
        <f t="shared" si="3"/>
        <v>VYHOVUJE</v>
      </c>
      <c r="U11" s="69"/>
      <c r="V11" s="69"/>
    </row>
    <row r="12" spans="2:22" ht="66" customHeight="1" x14ac:dyDescent="0.25">
      <c r="B12" s="83">
        <v>6</v>
      </c>
      <c r="C12" s="84" t="s">
        <v>37</v>
      </c>
      <c r="D12" s="85">
        <v>1</v>
      </c>
      <c r="E12" s="86" t="s">
        <v>27</v>
      </c>
      <c r="F12" s="87" t="s">
        <v>65</v>
      </c>
      <c r="G12" s="9" t="s">
        <v>78</v>
      </c>
      <c r="H12" s="134"/>
      <c r="I12" s="134"/>
      <c r="J12" s="134"/>
      <c r="K12" s="134"/>
      <c r="L12" s="134"/>
      <c r="M12" s="10">
        <f t="shared" si="0"/>
        <v>0</v>
      </c>
      <c r="N12" s="10">
        <f t="shared" si="1"/>
        <v>1300</v>
      </c>
      <c r="O12" s="50"/>
      <c r="P12" s="50">
        <v>1300</v>
      </c>
      <c r="Q12" s="11">
        <v>1017</v>
      </c>
      <c r="R12" s="12">
        <f t="shared" si="2"/>
        <v>1017</v>
      </c>
      <c r="S12" s="38" t="str">
        <f t="shared" si="3"/>
        <v>VYHOVUJE</v>
      </c>
      <c r="U12" s="69"/>
      <c r="V12" s="69"/>
    </row>
    <row r="13" spans="2:22" ht="54" customHeight="1" thickBot="1" x14ac:dyDescent="0.3">
      <c r="B13" s="75">
        <v>7</v>
      </c>
      <c r="C13" s="88" t="s">
        <v>37</v>
      </c>
      <c r="D13" s="89">
        <v>1</v>
      </c>
      <c r="E13" s="90" t="s">
        <v>27</v>
      </c>
      <c r="F13" s="91" t="s">
        <v>66</v>
      </c>
      <c r="G13" s="13" t="s">
        <v>79</v>
      </c>
      <c r="H13" s="135"/>
      <c r="I13" s="135"/>
      <c r="J13" s="135"/>
      <c r="K13" s="135"/>
      <c r="L13" s="135"/>
      <c r="M13" s="14">
        <f t="shared" si="0"/>
        <v>0</v>
      </c>
      <c r="N13" s="14">
        <f t="shared" si="1"/>
        <v>1300</v>
      </c>
      <c r="O13" s="51"/>
      <c r="P13" s="51">
        <v>1300</v>
      </c>
      <c r="Q13" s="15">
        <v>651</v>
      </c>
      <c r="R13" s="16">
        <f t="shared" si="2"/>
        <v>651</v>
      </c>
      <c r="S13" s="47" t="str">
        <f t="shared" si="3"/>
        <v>VYHOVUJE</v>
      </c>
      <c r="U13" s="69"/>
      <c r="V13" s="69"/>
    </row>
    <row r="14" spans="2:22" ht="34.5" customHeight="1" thickTop="1" x14ac:dyDescent="0.25">
      <c r="B14" s="70">
        <v>8</v>
      </c>
      <c r="C14" s="79" t="s">
        <v>40</v>
      </c>
      <c r="D14" s="80">
        <v>1</v>
      </c>
      <c r="E14" s="81" t="s">
        <v>27</v>
      </c>
      <c r="F14" s="82" t="s">
        <v>41</v>
      </c>
      <c r="G14" s="48" t="s">
        <v>80</v>
      </c>
      <c r="H14" s="133" t="s">
        <v>63</v>
      </c>
      <c r="I14" s="133"/>
      <c r="J14" s="133"/>
      <c r="K14" s="133" t="s">
        <v>46</v>
      </c>
      <c r="L14" s="133" t="s">
        <v>47</v>
      </c>
      <c r="M14" s="7">
        <f t="shared" si="0"/>
        <v>0</v>
      </c>
      <c r="N14" s="7">
        <f t="shared" si="1"/>
        <v>2000</v>
      </c>
      <c r="O14" s="49"/>
      <c r="P14" s="49">
        <v>2000</v>
      </c>
      <c r="Q14" s="46">
        <v>1420</v>
      </c>
      <c r="R14" s="8">
        <f t="shared" si="2"/>
        <v>1420</v>
      </c>
      <c r="S14" s="37" t="str">
        <f t="shared" si="3"/>
        <v>VYHOVUJE</v>
      </c>
      <c r="U14" s="69"/>
      <c r="V14" s="69"/>
    </row>
    <row r="15" spans="2:22" ht="30" x14ac:dyDescent="0.25">
      <c r="B15" s="83">
        <v>9</v>
      </c>
      <c r="C15" s="84" t="s">
        <v>42</v>
      </c>
      <c r="D15" s="85">
        <v>1</v>
      </c>
      <c r="E15" s="86" t="s">
        <v>27</v>
      </c>
      <c r="F15" s="92" t="s">
        <v>41</v>
      </c>
      <c r="G15" s="9" t="s">
        <v>81</v>
      </c>
      <c r="H15" s="134"/>
      <c r="I15" s="134"/>
      <c r="J15" s="134"/>
      <c r="K15" s="134"/>
      <c r="L15" s="134"/>
      <c r="M15" s="10">
        <f t="shared" si="0"/>
        <v>0</v>
      </c>
      <c r="N15" s="10">
        <f t="shared" si="1"/>
        <v>2000</v>
      </c>
      <c r="O15" s="50"/>
      <c r="P15" s="50">
        <v>2000</v>
      </c>
      <c r="Q15" s="11">
        <v>1420</v>
      </c>
      <c r="R15" s="12">
        <f t="shared" si="2"/>
        <v>1420</v>
      </c>
      <c r="S15" s="38" t="str">
        <f t="shared" si="3"/>
        <v>VYHOVUJE</v>
      </c>
      <c r="U15" s="69"/>
      <c r="V15" s="69"/>
    </row>
    <row r="16" spans="2:22" ht="30" x14ac:dyDescent="0.25">
      <c r="B16" s="83">
        <v>10</v>
      </c>
      <c r="C16" s="84" t="s">
        <v>43</v>
      </c>
      <c r="D16" s="85">
        <v>1</v>
      </c>
      <c r="E16" s="86" t="s">
        <v>27</v>
      </c>
      <c r="F16" s="92" t="s">
        <v>41</v>
      </c>
      <c r="G16" s="9" t="s">
        <v>82</v>
      </c>
      <c r="H16" s="134"/>
      <c r="I16" s="134"/>
      <c r="J16" s="134"/>
      <c r="K16" s="134"/>
      <c r="L16" s="134"/>
      <c r="M16" s="10">
        <f t="shared" si="0"/>
        <v>0</v>
      </c>
      <c r="N16" s="10">
        <f t="shared" si="1"/>
        <v>2000</v>
      </c>
      <c r="O16" s="50"/>
      <c r="P16" s="50">
        <v>2000</v>
      </c>
      <c r="Q16" s="11">
        <v>1420</v>
      </c>
      <c r="R16" s="12">
        <f t="shared" si="2"/>
        <v>1420</v>
      </c>
      <c r="S16" s="38" t="str">
        <f t="shared" si="3"/>
        <v>VYHOVUJE</v>
      </c>
      <c r="U16" s="69"/>
      <c r="V16" s="69"/>
    </row>
    <row r="17" spans="1:22" ht="30.75" thickBot="1" x14ac:dyDescent="0.3">
      <c r="B17" s="75">
        <v>11</v>
      </c>
      <c r="C17" s="88" t="s">
        <v>44</v>
      </c>
      <c r="D17" s="89">
        <v>1</v>
      </c>
      <c r="E17" s="90" t="s">
        <v>27</v>
      </c>
      <c r="F17" s="93" t="s">
        <v>45</v>
      </c>
      <c r="G17" s="13" t="s">
        <v>83</v>
      </c>
      <c r="H17" s="135"/>
      <c r="I17" s="135"/>
      <c r="J17" s="135"/>
      <c r="K17" s="135"/>
      <c r="L17" s="135"/>
      <c r="M17" s="14">
        <f t="shared" si="0"/>
        <v>0</v>
      </c>
      <c r="N17" s="14">
        <f t="shared" si="1"/>
        <v>2000</v>
      </c>
      <c r="O17" s="51"/>
      <c r="P17" s="51">
        <v>2000</v>
      </c>
      <c r="Q17" s="15">
        <v>1570</v>
      </c>
      <c r="R17" s="16">
        <f t="shared" si="2"/>
        <v>1570</v>
      </c>
      <c r="S17" s="47" t="str">
        <f t="shared" si="3"/>
        <v>VYHOVUJE</v>
      </c>
      <c r="U17" s="69"/>
      <c r="V17" s="69"/>
    </row>
    <row r="18" spans="1:22" ht="33.75" customHeight="1" thickTop="1" x14ac:dyDescent="0.25">
      <c r="B18" s="70">
        <v>12</v>
      </c>
      <c r="C18" s="94" t="s">
        <v>48</v>
      </c>
      <c r="D18" s="80">
        <v>16</v>
      </c>
      <c r="E18" s="81" t="s">
        <v>27</v>
      </c>
      <c r="F18" s="95" t="s">
        <v>49</v>
      </c>
      <c r="G18" s="48" t="s">
        <v>86</v>
      </c>
      <c r="H18" s="133" t="s">
        <v>63</v>
      </c>
      <c r="I18" s="133"/>
      <c r="J18" s="133"/>
      <c r="K18" s="133" t="s">
        <v>61</v>
      </c>
      <c r="L18" s="133" t="s">
        <v>60</v>
      </c>
      <c r="M18" s="7">
        <f t="shared" si="0"/>
        <v>0</v>
      </c>
      <c r="N18" s="7">
        <f t="shared" si="1"/>
        <v>6720</v>
      </c>
      <c r="O18" s="49"/>
      <c r="P18" s="49">
        <v>420</v>
      </c>
      <c r="Q18" s="46">
        <v>376</v>
      </c>
      <c r="R18" s="8">
        <f t="shared" si="2"/>
        <v>6016</v>
      </c>
      <c r="S18" s="37" t="str">
        <f t="shared" si="3"/>
        <v>VYHOVUJE</v>
      </c>
      <c r="U18" s="69"/>
      <c r="V18" s="69"/>
    </row>
    <row r="19" spans="1:22" ht="45.75" customHeight="1" x14ac:dyDescent="0.25">
      <c r="B19" s="83">
        <v>13</v>
      </c>
      <c r="C19" s="96" t="s">
        <v>50</v>
      </c>
      <c r="D19" s="85">
        <v>2</v>
      </c>
      <c r="E19" s="86" t="s">
        <v>27</v>
      </c>
      <c r="F19" s="97" t="s">
        <v>68</v>
      </c>
      <c r="G19" s="9" t="s">
        <v>84</v>
      </c>
      <c r="H19" s="134"/>
      <c r="I19" s="134"/>
      <c r="J19" s="134"/>
      <c r="K19" s="134"/>
      <c r="L19" s="134"/>
      <c r="M19" s="10">
        <f t="shared" si="0"/>
        <v>0</v>
      </c>
      <c r="N19" s="10">
        <f t="shared" si="1"/>
        <v>5800</v>
      </c>
      <c r="O19" s="50"/>
      <c r="P19" s="50">
        <v>2900</v>
      </c>
      <c r="Q19" s="11">
        <v>1666</v>
      </c>
      <c r="R19" s="12">
        <f t="shared" si="2"/>
        <v>3332</v>
      </c>
      <c r="S19" s="38" t="str">
        <f t="shared" si="3"/>
        <v>VYHOVUJE</v>
      </c>
      <c r="U19" s="69"/>
      <c r="V19" s="69"/>
    </row>
    <row r="20" spans="1:22" ht="51.75" customHeight="1" x14ac:dyDescent="0.25">
      <c r="B20" s="83">
        <v>14</v>
      </c>
      <c r="C20" s="96" t="s">
        <v>51</v>
      </c>
      <c r="D20" s="85">
        <v>2</v>
      </c>
      <c r="E20" s="86" t="s">
        <v>27</v>
      </c>
      <c r="F20" s="97" t="s">
        <v>69</v>
      </c>
      <c r="G20" s="9" t="s">
        <v>85</v>
      </c>
      <c r="H20" s="134"/>
      <c r="I20" s="134"/>
      <c r="J20" s="134"/>
      <c r="K20" s="134"/>
      <c r="L20" s="134"/>
      <c r="M20" s="10">
        <f t="shared" si="0"/>
        <v>0</v>
      </c>
      <c r="N20" s="10">
        <f t="shared" si="1"/>
        <v>5800</v>
      </c>
      <c r="O20" s="50"/>
      <c r="P20" s="50">
        <v>2900</v>
      </c>
      <c r="Q20" s="11">
        <v>2483</v>
      </c>
      <c r="R20" s="12">
        <f t="shared" si="2"/>
        <v>4966</v>
      </c>
      <c r="S20" s="38" t="str">
        <f t="shared" si="3"/>
        <v>VYHOVUJE</v>
      </c>
      <c r="U20" s="69"/>
      <c r="V20" s="69"/>
    </row>
    <row r="21" spans="1:22" ht="39.75" customHeight="1" x14ac:dyDescent="0.25">
      <c r="B21" s="83">
        <v>15</v>
      </c>
      <c r="C21" s="96" t="s">
        <v>52</v>
      </c>
      <c r="D21" s="85">
        <v>2</v>
      </c>
      <c r="E21" s="86" t="s">
        <v>27</v>
      </c>
      <c r="F21" s="97" t="s">
        <v>53</v>
      </c>
      <c r="G21" s="9" t="s">
        <v>52</v>
      </c>
      <c r="H21" s="134"/>
      <c r="I21" s="134"/>
      <c r="J21" s="134"/>
      <c r="K21" s="134"/>
      <c r="L21" s="134"/>
      <c r="M21" s="10">
        <f t="shared" si="0"/>
        <v>0</v>
      </c>
      <c r="N21" s="10">
        <f t="shared" si="1"/>
        <v>6800</v>
      </c>
      <c r="O21" s="50"/>
      <c r="P21" s="50">
        <v>3400</v>
      </c>
      <c r="Q21" s="11">
        <v>2921</v>
      </c>
      <c r="R21" s="12">
        <f t="shared" si="2"/>
        <v>5842</v>
      </c>
      <c r="S21" s="38" t="str">
        <f t="shared" si="3"/>
        <v>VYHOVUJE</v>
      </c>
      <c r="U21" s="69"/>
      <c r="V21" s="69"/>
    </row>
    <row r="22" spans="1:22" ht="33.75" customHeight="1" x14ac:dyDescent="0.25">
      <c r="B22" s="83">
        <v>16</v>
      </c>
      <c r="C22" s="96" t="s">
        <v>54</v>
      </c>
      <c r="D22" s="85">
        <v>2</v>
      </c>
      <c r="E22" s="86" t="s">
        <v>27</v>
      </c>
      <c r="F22" s="97" t="s">
        <v>55</v>
      </c>
      <c r="G22" s="9" t="s">
        <v>54</v>
      </c>
      <c r="H22" s="134"/>
      <c r="I22" s="134"/>
      <c r="J22" s="134"/>
      <c r="K22" s="134"/>
      <c r="L22" s="134"/>
      <c r="M22" s="10">
        <f t="shared" si="0"/>
        <v>0</v>
      </c>
      <c r="N22" s="10">
        <f t="shared" si="1"/>
        <v>6800</v>
      </c>
      <c r="O22" s="50"/>
      <c r="P22" s="50">
        <v>3400</v>
      </c>
      <c r="Q22" s="11">
        <v>2921</v>
      </c>
      <c r="R22" s="12">
        <f t="shared" si="2"/>
        <v>5842</v>
      </c>
      <c r="S22" s="38" t="str">
        <f t="shared" si="3"/>
        <v>VYHOVUJE</v>
      </c>
      <c r="U22" s="69"/>
      <c r="V22" s="69"/>
    </row>
    <row r="23" spans="1:22" ht="41.25" customHeight="1" x14ac:dyDescent="0.25">
      <c r="B23" s="83">
        <v>17</v>
      </c>
      <c r="C23" s="96" t="s">
        <v>56</v>
      </c>
      <c r="D23" s="85">
        <v>3</v>
      </c>
      <c r="E23" s="86" t="s">
        <v>27</v>
      </c>
      <c r="F23" s="97" t="s">
        <v>57</v>
      </c>
      <c r="G23" s="9" t="s">
        <v>56</v>
      </c>
      <c r="H23" s="134"/>
      <c r="I23" s="134"/>
      <c r="J23" s="134"/>
      <c r="K23" s="134"/>
      <c r="L23" s="134"/>
      <c r="M23" s="10">
        <f t="shared" si="0"/>
        <v>0</v>
      </c>
      <c r="N23" s="10">
        <f t="shared" si="1"/>
        <v>10200</v>
      </c>
      <c r="O23" s="50"/>
      <c r="P23" s="50">
        <v>3400</v>
      </c>
      <c r="Q23" s="11">
        <v>2921</v>
      </c>
      <c r="R23" s="12">
        <f t="shared" si="2"/>
        <v>8763</v>
      </c>
      <c r="S23" s="38" t="str">
        <f t="shared" si="3"/>
        <v>VYHOVUJE</v>
      </c>
      <c r="U23" s="69"/>
      <c r="V23" s="69"/>
    </row>
    <row r="24" spans="1:22" ht="41.25" customHeight="1" thickBot="1" x14ac:dyDescent="0.3">
      <c r="B24" s="75">
        <v>18</v>
      </c>
      <c r="C24" s="98" t="s">
        <v>58</v>
      </c>
      <c r="D24" s="89">
        <v>2</v>
      </c>
      <c r="E24" s="90" t="s">
        <v>27</v>
      </c>
      <c r="F24" s="99" t="s">
        <v>59</v>
      </c>
      <c r="G24" s="13" t="s">
        <v>58</v>
      </c>
      <c r="H24" s="135"/>
      <c r="I24" s="135"/>
      <c r="J24" s="135"/>
      <c r="K24" s="135"/>
      <c r="L24" s="135"/>
      <c r="M24" s="14">
        <f t="shared" si="0"/>
        <v>0</v>
      </c>
      <c r="N24" s="14">
        <f t="shared" si="1"/>
        <v>4400</v>
      </c>
      <c r="O24" s="51"/>
      <c r="P24" s="51">
        <v>2200</v>
      </c>
      <c r="Q24" s="15">
        <v>1833</v>
      </c>
      <c r="R24" s="16">
        <f t="shared" si="2"/>
        <v>3666</v>
      </c>
      <c r="S24" s="47" t="str">
        <f t="shared" si="3"/>
        <v>VYHOVUJE</v>
      </c>
      <c r="U24" s="69"/>
      <c r="V24" s="69"/>
    </row>
    <row r="25" spans="1:22" ht="13.5" customHeight="1" thickTop="1" thickBot="1" x14ac:dyDescent="0.3">
      <c r="A25" s="100"/>
      <c r="B25" s="100"/>
      <c r="C25" s="101"/>
      <c r="D25" s="100"/>
      <c r="E25" s="101"/>
      <c r="F25" s="101"/>
      <c r="G25" s="100"/>
      <c r="H25" s="101"/>
      <c r="I25" s="101"/>
      <c r="J25" s="101"/>
      <c r="K25" s="101"/>
      <c r="L25" s="101"/>
      <c r="M25" s="100"/>
      <c r="N25" s="100"/>
      <c r="O25" s="100"/>
      <c r="P25" s="100"/>
      <c r="Q25" s="100"/>
      <c r="R25" s="100"/>
      <c r="S25" s="100"/>
      <c r="T25" s="100"/>
    </row>
    <row r="26" spans="1:22" ht="60.75" customHeight="1" thickTop="1" thickBot="1" x14ac:dyDescent="0.3">
      <c r="A26" s="102"/>
      <c r="B26" s="128" t="s">
        <v>6</v>
      </c>
      <c r="C26" s="128"/>
      <c r="D26" s="128"/>
      <c r="E26" s="128"/>
      <c r="F26" s="128"/>
      <c r="G26" s="128"/>
      <c r="H26" s="32"/>
      <c r="I26" s="32"/>
      <c r="J26" s="32"/>
      <c r="K26" s="103"/>
      <c r="L26" s="103"/>
      <c r="M26" s="104"/>
      <c r="N26" s="1"/>
      <c r="O26" s="36" t="s">
        <v>7</v>
      </c>
      <c r="P26" s="28" t="s">
        <v>8</v>
      </c>
      <c r="Q26" s="118" t="s">
        <v>9</v>
      </c>
      <c r="R26" s="119"/>
      <c r="S26" s="120"/>
      <c r="U26" s="69"/>
    </row>
    <row r="27" spans="1:22" ht="33" customHeight="1" thickTop="1" thickBot="1" x14ac:dyDescent="0.3">
      <c r="A27" s="102"/>
      <c r="B27" s="121" t="s">
        <v>5</v>
      </c>
      <c r="C27" s="121"/>
      <c r="D27" s="121"/>
      <c r="E27" s="121"/>
      <c r="F27" s="121"/>
      <c r="G27" s="121"/>
      <c r="H27" s="105"/>
      <c r="K27" s="33"/>
      <c r="L27" s="33"/>
      <c r="M27" s="2"/>
      <c r="N27" s="3"/>
      <c r="O27" s="4">
        <f>SUM(M7:M24)</f>
        <v>0</v>
      </c>
      <c r="P27" s="53">
        <f>SUM(N7:N24)</f>
        <v>75520</v>
      </c>
      <c r="Q27" s="122">
        <f>SUM(R7:R24)</f>
        <v>59463</v>
      </c>
      <c r="R27" s="123"/>
      <c r="S27" s="124"/>
      <c r="U27" s="69"/>
    </row>
    <row r="28" spans="1:22" ht="39.75" customHeight="1" thickTop="1" x14ac:dyDescent="0.25">
      <c r="A28" s="102"/>
      <c r="I28" s="34"/>
      <c r="J28" s="34"/>
      <c r="K28" s="35"/>
      <c r="L28" s="35"/>
      <c r="M28" s="5"/>
      <c r="N28" s="108"/>
      <c r="O28" s="108"/>
      <c r="P28" s="108"/>
      <c r="Q28" s="109"/>
      <c r="R28" s="109"/>
      <c r="S28" s="109"/>
      <c r="T28" s="109"/>
    </row>
    <row r="29" spans="1:22" ht="19.899999999999999" customHeight="1" x14ac:dyDescent="0.25">
      <c r="A29" s="102"/>
      <c r="K29" s="35"/>
      <c r="L29" s="35"/>
      <c r="M29" s="5"/>
      <c r="N29" s="108"/>
      <c r="O29" s="108"/>
      <c r="P29" s="6"/>
      <c r="Q29" s="6"/>
      <c r="R29" s="6"/>
      <c r="S29" s="109"/>
      <c r="T29" s="109"/>
    </row>
    <row r="30" spans="1:22" ht="71.25" customHeight="1" x14ac:dyDescent="0.25">
      <c r="A30" s="102"/>
      <c r="K30" s="35"/>
      <c r="L30" s="35"/>
      <c r="M30" s="5"/>
      <c r="N30" s="108"/>
      <c r="O30" s="108"/>
      <c r="P30" s="6"/>
      <c r="Q30" s="6"/>
      <c r="R30" s="6"/>
      <c r="S30" s="109"/>
      <c r="T30" s="109"/>
    </row>
    <row r="31" spans="1:22" ht="36" customHeight="1" x14ac:dyDescent="0.25">
      <c r="A31" s="102"/>
      <c r="K31" s="110"/>
      <c r="L31" s="110"/>
      <c r="M31" s="111"/>
      <c r="N31" s="111"/>
      <c r="O31" s="111"/>
      <c r="P31" s="108"/>
      <c r="Q31" s="109"/>
      <c r="R31" s="109"/>
      <c r="S31" s="109"/>
      <c r="T31" s="109"/>
    </row>
    <row r="32" spans="1:22" ht="14.25" customHeight="1" x14ac:dyDescent="0.25">
      <c r="A32" s="102"/>
      <c r="B32" s="109"/>
      <c r="C32" s="112"/>
      <c r="D32" s="113"/>
      <c r="E32" s="114"/>
      <c r="F32" s="112"/>
      <c r="G32" s="108"/>
      <c r="H32" s="112"/>
      <c r="I32" s="112"/>
      <c r="J32" s="115"/>
      <c r="K32" s="115"/>
      <c r="L32" s="115"/>
      <c r="M32" s="108"/>
      <c r="N32" s="108"/>
      <c r="O32" s="108"/>
      <c r="P32" s="108"/>
      <c r="Q32" s="109"/>
      <c r="R32" s="109"/>
      <c r="S32" s="109"/>
      <c r="T32" s="109"/>
    </row>
    <row r="33" spans="1:20" ht="14.25" customHeight="1" x14ac:dyDescent="0.25">
      <c r="A33" s="102"/>
      <c r="B33" s="109"/>
      <c r="C33" s="112"/>
      <c r="D33" s="113"/>
      <c r="E33" s="114"/>
      <c r="F33" s="112"/>
      <c r="G33" s="108"/>
      <c r="H33" s="112"/>
      <c r="I33" s="112"/>
      <c r="J33" s="115"/>
      <c r="K33" s="115"/>
      <c r="L33" s="115"/>
      <c r="M33" s="108"/>
      <c r="N33" s="108"/>
      <c r="O33" s="108"/>
      <c r="P33" s="108"/>
      <c r="Q33" s="109"/>
      <c r="R33" s="109"/>
      <c r="S33" s="109"/>
      <c r="T33" s="109"/>
    </row>
    <row r="34" spans="1:20" ht="14.25" customHeight="1" x14ac:dyDescent="0.25">
      <c r="A34" s="102"/>
      <c r="B34" s="109"/>
      <c r="C34" s="112"/>
      <c r="D34" s="113"/>
      <c r="E34" s="114"/>
      <c r="F34" s="112"/>
      <c r="G34" s="108"/>
      <c r="H34" s="112"/>
      <c r="I34" s="112"/>
      <c r="J34" s="115"/>
      <c r="K34" s="115"/>
      <c r="L34" s="115"/>
      <c r="M34" s="108"/>
      <c r="N34" s="108"/>
      <c r="O34" s="108"/>
      <c r="P34" s="108"/>
      <c r="Q34" s="109"/>
      <c r="R34" s="109"/>
      <c r="S34" s="109"/>
      <c r="T34" s="109"/>
    </row>
    <row r="35" spans="1:20" ht="14.25" customHeight="1" x14ac:dyDescent="0.25">
      <c r="A35" s="102"/>
      <c r="B35" s="109"/>
      <c r="C35" s="112"/>
      <c r="D35" s="113"/>
      <c r="E35" s="114"/>
      <c r="F35" s="112"/>
      <c r="G35" s="108"/>
      <c r="H35" s="112"/>
      <c r="I35" s="112"/>
      <c r="J35" s="115"/>
      <c r="K35" s="115"/>
      <c r="L35" s="115"/>
      <c r="M35" s="108"/>
      <c r="N35" s="108"/>
      <c r="O35" s="108"/>
      <c r="P35" s="108"/>
      <c r="Q35" s="109"/>
      <c r="R35" s="109"/>
      <c r="S35" s="109"/>
      <c r="T35" s="109"/>
    </row>
    <row r="36" spans="1:20" x14ac:dyDescent="0.25">
      <c r="C36" s="20"/>
      <c r="D36" s="65"/>
      <c r="E36" s="20"/>
      <c r="F36" s="20"/>
      <c r="G36" s="65"/>
      <c r="H36" s="20"/>
      <c r="I36" s="20"/>
      <c r="L36" s="20"/>
      <c r="M36" s="65"/>
      <c r="N36" s="65"/>
      <c r="O36" s="65"/>
    </row>
    <row r="37" spans="1:20" x14ac:dyDescent="0.25">
      <c r="C37" s="20"/>
      <c r="D37" s="65"/>
      <c r="E37" s="20"/>
      <c r="F37" s="20"/>
      <c r="G37" s="65"/>
      <c r="H37" s="20"/>
      <c r="I37" s="20"/>
      <c r="L37" s="20"/>
      <c r="M37" s="65"/>
      <c r="N37" s="65"/>
      <c r="O37" s="65"/>
    </row>
    <row r="38" spans="1:20" x14ac:dyDescent="0.25">
      <c r="C38" s="20"/>
      <c r="D38" s="65"/>
      <c r="E38" s="20"/>
      <c r="F38" s="20"/>
      <c r="G38" s="65"/>
      <c r="H38" s="20"/>
      <c r="I38" s="20"/>
      <c r="L38" s="20"/>
      <c r="M38" s="65"/>
      <c r="N38" s="65"/>
      <c r="O38" s="65"/>
    </row>
  </sheetData>
  <mergeCells count="28">
    <mergeCell ref="H8:H9"/>
    <mergeCell ref="H10:H13"/>
    <mergeCell ref="H14:H17"/>
    <mergeCell ref="H18:H24"/>
    <mergeCell ref="J8:J9"/>
    <mergeCell ref="J10:J13"/>
    <mergeCell ref="J14:J17"/>
    <mergeCell ref="J18:J24"/>
    <mergeCell ref="I8:I9"/>
    <mergeCell ref="I10:I13"/>
    <mergeCell ref="I14:I17"/>
    <mergeCell ref="I18:I24"/>
    <mergeCell ref="Q26:S26"/>
    <mergeCell ref="B27:G27"/>
    <mergeCell ref="Q27:S27"/>
    <mergeCell ref="Q2:S2"/>
    <mergeCell ref="B1:C1"/>
    <mergeCell ref="B26:G26"/>
    <mergeCell ref="G3:K3"/>
    <mergeCell ref="G2:K2"/>
    <mergeCell ref="K8:K9"/>
    <mergeCell ref="L8:L9"/>
    <mergeCell ref="K10:K13"/>
    <mergeCell ref="L10:L13"/>
    <mergeCell ref="K14:K17"/>
    <mergeCell ref="L14:L17"/>
    <mergeCell ref="K18:K24"/>
    <mergeCell ref="L18:L24"/>
  </mergeCells>
  <conditionalFormatting sqref="B7:B24">
    <cfRule type="containsBlanks" dxfId="17" priority="26">
      <formula>LEN(TRIM(B7))=0</formula>
    </cfRule>
  </conditionalFormatting>
  <conditionalFormatting sqref="G7:G24">
    <cfRule type="containsBlanks" dxfId="16" priority="24">
      <formula>LEN(TRIM(G7))=0</formula>
    </cfRule>
    <cfRule type="notContainsBlanks" dxfId="15" priority="25">
      <formula>LEN(TRIM(G7))&gt;0</formula>
    </cfRule>
  </conditionalFormatting>
  <conditionalFormatting sqref="B7:B24">
    <cfRule type="cellIs" dxfId="14" priority="21" operator="greaterThanOrEqual">
      <formula>1</formula>
    </cfRule>
  </conditionalFormatting>
  <conditionalFormatting sqref="Q9:Q10 Q12:Q13 Q15:Q16 Q18:Q19 Q21:Q22 Q24 Q7">
    <cfRule type="notContainsBlanks" dxfId="13" priority="19">
      <formula>LEN(TRIM(Q7))&gt;0</formula>
    </cfRule>
    <cfRule type="containsBlanks" dxfId="12" priority="20">
      <formula>LEN(TRIM(Q7))=0</formula>
    </cfRule>
  </conditionalFormatting>
  <conditionalFormatting sqref="S7:S24">
    <cfRule type="cellIs" dxfId="11" priority="17" operator="equal">
      <formula>"NEVYHOVUJE"</formula>
    </cfRule>
    <cfRule type="cellIs" dxfId="10" priority="18" operator="equal">
      <formula>"VYHOVUJE"</formula>
    </cfRule>
  </conditionalFormatting>
  <conditionalFormatting sqref="Q8 Q11 Q14 Q17 Q20 Q23">
    <cfRule type="notContainsBlanks" dxfId="9" priority="15">
      <formula>LEN(TRIM(Q8))&gt;0</formula>
    </cfRule>
    <cfRule type="containsBlanks" dxfId="8" priority="16">
      <formula>LEN(TRIM(Q8))=0</formula>
    </cfRule>
  </conditionalFormatting>
  <conditionalFormatting sqref="B4">
    <cfRule type="containsBlanks" dxfId="7" priority="7">
      <formula>LEN(TRIM(B4))=0</formula>
    </cfRule>
    <cfRule type="notContainsBlanks" dxfId="6" priority="8">
      <formula>LEN(TRIM(B4))&gt;0</formula>
    </cfRule>
  </conditionalFormatting>
  <conditionalFormatting sqref="D7">
    <cfRule type="containsBlanks" dxfId="5" priority="6">
      <formula>LEN(TRIM(D7))=0</formula>
    </cfRule>
  </conditionalFormatting>
  <conditionalFormatting sqref="D8:D9">
    <cfRule type="expression" dxfId="4" priority="5" stopIfTrue="1">
      <formula>LEN(TRIM(D8))=0</formula>
    </cfRule>
  </conditionalFormatting>
  <conditionalFormatting sqref="D10 D12:D13">
    <cfRule type="containsBlanks" dxfId="3" priority="4">
      <formula>LEN(TRIM(D10))=0</formula>
    </cfRule>
  </conditionalFormatting>
  <conditionalFormatting sqref="D11">
    <cfRule type="containsBlanks" dxfId="2" priority="3">
      <formula>LEN(TRIM(D11))=0</formula>
    </cfRule>
  </conditionalFormatting>
  <conditionalFormatting sqref="D14:D17">
    <cfRule type="containsBlanks" dxfId="1" priority="2">
      <formula>LEN(TRIM(D14))=0</formula>
    </cfRule>
  </conditionalFormatting>
  <conditionalFormatting sqref="D18:D24">
    <cfRule type="containsBlanks" dxfId="0" priority="1">
      <formula>LEN(TRIM(D18))=0</formula>
    </cfRule>
  </conditionalFormatting>
  <dataValidations count="4">
    <dataValidation type="list" showInputMessage="1" showErrorMessage="1" sqref="I9:I24 I7">
      <formula1>"ANO,NE"</formula1>
    </dataValidation>
    <dataValidation type="list" showInputMessage="1" showErrorMessage="1" sqref="E10:E24 E7">
      <formula1>"ks,bal,sada,"</formula1>
    </dataValidation>
    <dataValidation type="list" showInputMessage="1" showErrorMessage="1" sqref="E8:E9">
      <formula1>"ks,bal,sada"</formula1>
      <formula2>0</formula2>
    </dataValidation>
    <dataValidation type="list" showInputMessage="1" showErrorMessage="1" sqref="I8">
      <formula1>"ANO,NE"</formula1>
      <formula2>0</formula2>
    </dataValidation>
  </dataValidations>
  <pageMargins left="0.70866141732283472" right="0.70866141732283472" top="0.78740157480314965" bottom="0.78740157480314965" header="0.31496062992125984" footer="0.31496062992125984"/>
  <pageSetup paperSize="9" scale="39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C4EIw9U6K1m2RbqR+tQycwL5dQA=</DigestValue>
    </Reference>
    <Reference URI="#idOfficeObject" Type="http://www.w3.org/2000/09/xmldsig#Object">
      <DigestMethod Algorithm="http://www.w3.org/2000/09/xmldsig#sha1"/>
      <DigestValue>RKpf5E4eNhiJ2EgGxSfbmbUDdys=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VSdNVtRIO6asRqTBiRnlFdDEedY=</DigestValue>
    </Reference>
  </SignedInfo>
  <SignatureValue>g83XTiGfWjJhEnPqll388QBb1ljEwz+NXTGWBhOd6JITGr2LW7Cxr1UEqelvbOCjsGfx42qVnPVd
e/ZriyruyINFoydfID5uwTb8SFcW/O0vaSXUjOKZMT+dcKMBb28DI1yiuIiupRySGE7dUj2fAg1L
HSitogXWFL6E+NIc69Ngvm+YHkPcbPq3jpKFAf8xewdjxMq6d1cU0CC5CtzDB/8QM3t7fNuLYxdS
wSbTrXd3cQ5MSRQVCaNjTFX7YE58U12vd6MPyY3ewdb1GsZKY0ENe2uxwqOvCQ0d907q78rcGM1J
hjyrEhNK77IkEUppoN+bh+EiGFObiCNRmDL/EQ==</SignatureValue>
  <KeyInfo>
    <X509Data>
      <X509Certificate>MIIGljCCBX6gAwIBAgIDG5/wMA0GCSqGSIb3DQEBCwUAMF8xCzAJBgNVBAYTAkNaMSwwKgYDVQQK
DCPEjGVza8OhIHBvxaF0YSwgcy5wLiBbScSMIDQ3MTE0OTgzXTEiMCAGA1UEAxMZUG9zdFNpZ251
bSBRdWFsaWZpZWQgQ0EgMjAeFw0xNTA2MDUwNjQxMTFaFw0xNjA2MjQwNjQxMTFaMHgxCzAJBgNV
BAYTAkNaMS0wKwYDVQQKDCRBeGVzIENvbXB1dGVycyBzLnIuby4gW0nEjCAyNTIzMjMxMl0xCjAI
BgNVBAsTATExHDAaBgNVBAMME01nci4gSmnFmcOtIEJsYcW+ZWsxEDAOBgNVBAUTB1AyNzgwMzcw
ggEiMA0GCSqGSIb3DQEBAQUAA4IBDwAwggEKAoIBAQCNEu+g4M6co+TyohuJcPLKMyLj36Kufedl
lJDmpzHKFhbbRlWTSFtXVUoDSd7fHa32w89zIBVg/sM3zImdcFkhe/jz+1jZjfEIJpxSH5+yD8ol
xV17Kv5EIx4US+ysNW9QtQ9fqFzTipp74cZ0jPZZIS0gor4FoB62QvB9M6WMFBUYraagrNQLxKPd
FP61HohyFD5jRbFpTugdjzOFUeyLOsDh0hUYUHKzhts+tQIfL+8ldUuJtqhLMi/MpitFPoiojisT
XbNou1FKUwbwY4RY4bhjwWoOBHfqhsxGR73uUV+yzCcrye+obNfJRkOlaX3qaJHLPbCCw2gJjgoy
2FtbAgMBAAGjggNAMIIDPDA/BgNVHREEODA2gQ5ibGF6ZWtAYXhlcy5jeqAZBgkrBgEEAdwZAgGg
DBMKMTY0NTI0OTY4M6AJBgNVBA2gAhMAMIIBDgYDVR0gBIIBBTCCAQEwgf4GCWeBBgEEAQeCLDCB
8DCBxwYIKwYBBQUHAgIwgboagbdUZW50byBrdmFsaWZpa292YW55IGNlcnRpZmlrYXQgYnlsIHZ5
ZGFuIHBvZGxlIHpha29uYSAyMjcvMjAwMFNiLiBhIG5hdmF6bnljaCBwcmVkcGlzdS4vVGhpcyBx
dWFsaWZpZWQgY2VydGlmaWNhdGUgd2FzIGlzc3VlZCBhY2NvcmRpbmcgdG8gTGF3IE5vIDIyNy8y
MDAwQ29sbC4gYW5kIHJlbGF0ZWQgcmVndWxhdGlvbnMwJAYIKwYBBQUHAgEWGGh0dHA6Ly93d3cu
cG9zdHNpZ251bS5jejAYBggrBgEFBQcBAwQMMAowCAYGBACORgEBMIHIBggrBgEFBQcBAQSBuzCB
uDA7BggrBgEFBQcwAoYvaHR0cDovL3d3dy5wb3N0c2lnbnVtLmN6L2NydC9wc3F1YWxpZmllZGNh
Mi5jcnQwPAYIKwYBBQUHMAKGMGh0dHA6Ly93d3cyLnBvc3RzaWdudW0uY3ovY3J0L3BzcXVhbGlm
aWVkY2EyLmNydDA7BggrBgEFBQcwAoYvaHR0cDovL3Bvc3RzaWdudW0udHRjLmN6L2NydC9wc3F1
YWxpZmllZGNhMi5jcnQwDgYDVR0PAQH/BAQDAgXgMB8GA1UdIwQYMBaAFInoTN+LJjk+1yQuEg56
5+Yn5daXMIGxBgNVHR8EgakwgaYwNaAzoDGGL2h0dHA6Ly93d3cucG9zdHNpZ251bS5jei9jcmwv
cHNxdWFsaWZpZWRjYTIuY3JsMDagNKAyhjBodHRwOi8vd3d3Mi5wb3N0c2lnbnVtLmN6L2NybC9w
c3F1YWxpZmllZGNhMi5jcmwwNaAzoDGGL2h0dHA6Ly9wb3N0c2lnbnVtLnR0Yy5jei9jcmwvcHNx
dWFsaWZpZWRjYTIuY3JsMB0GA1UdDgQWBBTlPTVv2B9DzbNo0eODRAeC8qsfbTANBgkqhkiG9w0B
AQsFAAOCAQEACT1OEKLxDIulvQs6gQ2UHPYQEkcID839BFtyouZO++liEfMrW5hb4GYE7v4Dikcc
QoSyM9lq3yodbLjqgWAN6HlSNzKeRwRVkj7V3+dGkpbCfComINyFrxTHCaDP38kT78v5LlebVyNM
O7ZOsGKO89GEbEDN4f76g5cSPj71/1VhEldo+MVVSgj3V5Y+Klh6XWUe1OnJBVz7lBYdnh/Tltml
bG47RsZtBQtl7Uruky621F4IrkjUVIWZHGHdBECO6Z3SMF9ETPSeJNszRG014xwktDjkd58u1BtT
JfHDpsaofI5igBNFPyGBSF2iFwFov5Ci1jhhzZbP2xPTmZ2Spw==</X509Certificate>
    </X509Data>
  </KeyInfo>
  <Object xmlns:mdssi="http://schemas.openxmlformats.org/package/2006/digital-signature" Id="idPackageObject">
    <Manifest>
      <Reference URI="/xl/printerSettings/printerSettings1.bin?ContentType=application/vnd.openxmlformats-officedocument.spreadsheetml.printerSettings">
        <DigestMethod Algorithm="http://www.w3.org/2000/09/xmldsig#sha1"/>
        <DigestValue>pJegZpmll7uBO7NiRzaPPfFVqTo=</DigestValue>
      </Reference>
      <Reference URI="/xl/drawings/drawing1.xml?ContentType=application/vnd.openxmlformats-officedocument.drawing+xml">
        <DigestMethod Algorithm="http://www.w3.org/2000/09/xmldsig#sha1"/>
        <DigestValue>XnTPL3MMN1/giYcAd9msiK7El1Q=</DigestValue>
      </Reference>
      <Reference URI="/xl/media/image1.gif?ContentType=image/gif">
        <DigestMethod Algorithm="http://www.w3.org/2000/09/xmldsig#sha1"/>
        <DigestValue>QcJGa3EKg1Ck2JdEJQudgobO7rA=</DigestValue>
      </Reference>
      <Reference URI="/xl/calcChain.xml?ContentType=application/vnd.openxmlformats-officedocument.spreadsheetml.calcChain+xml">
        <DigestMethod Algorithm="http://www.w3.org/2000/09/xmldsig#sha1"/>
        <DigestValue>PekqiZRmKo3J9yEpnV5Gz1pU1G4=</DigestValue>
      </Reference>
      <Reference URI="/xl/styles.xml?ContentType=application/vnd.openxmlformats-officedocument.spreadsheetml.styles+xml">
        <DigestMethod Algorithm="http://www.w3.org/2000/09/xmldsig#sha1"/>
        <DigestValue>8S6zHYSGSgzjLLxAsgK1ho++KHw=</DigestValue>
      </Reference>
      <Reference URI="/xl/worksheets/sheet1.xml?ContentType=application/vnd.openxmlformats-officedocument.spreadsheetml.worksheet+xml">
        <DigestMethod Algorithm="http://www.w3.org/2000/09/xmldsig#sha1"/>
        <DigestValue>ZncUibLNGgT/r++8s+KdPaCtb0c=</DigestValue>
      </Reference>
      <Reference URI="/xl/sharedStrings.xml?ContentType=application/vnd.openxmlformats-officedocument.spreadsheetml.sharedStrings+xml">
        <DigestMethod Algorithm="http://www.w3.org/2000/09/xmldsig#sha1"/>
        <DigestValue>gQrgNpIKwhEW0YoJvejvsDZu1Ug=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workbook.xml?ContentType=application/vnd.openxmlformats-officedocument.spreadsheetml.sheet.main+xml">
        <DigestMethod Algorithm="http://www.w3.org/2000/09/xmldsig#sha1"/>
        <DigestValue>cwz6fpLgsLGL8f4bZPnRYiXI6Z8=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/hM8js03NIpCfRvB8Vra5ScF7iQ=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2015-10-08T11:54:30Z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2015-10-08T11:54:30Z</xd:SigningTime>
          <xd:SigningCertificate>
            <xd:Cert>
              <xd:CertDigest>
                <DigestMethod Algorithm="http://www.w3.org/2000/09/xmldsig#sha1"/>
                <DigestValue>Q6sh/WMMPF9u92nl8IThAVzBGog=</DigestValue>
              </xd:CertDigest>
              <xd:IssuerSerial>
                <X509IssuerName>CN=PostSignum Qualified CA 2, O="Česká pošta, s.p. [IČ 47114983]", C=CZ</X509IssuerName>
                <X509SerialNumber>1810416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Tonery</vt:lpstr>
      <vt:lpstr>Tonery!Oblast_tisku</vt:lpstr>
    </vt:vector>
  </TitlesOfParts>
  <Company>Západočeská Univerzita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ŘEŽÁBEK</dc:creator>
  <cp:lastModifiedBy>Uknown</cp:lastModifiedBy>
  <cp:lastPrinted>2015-06-17T10:31:14Z</cp:lastPrinted>
  <dcterms:created xsi:type="dcterms:W3CDTF">2014-03-05T12:43:32Z</dcterms:created>
  <dcterms:modified xsi:type="dcterms:W3CDTF">2015-10-08T11:54:30Z</dcterms:modified>
</cp:coreProperties>
</file>