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8620" windowHeight="1266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I18" i="1" l="1"/>
</calcChain>
</file>

<file path=xl/sharedStrings.xml><?xml version="1.0" encoding="utf-8"?>
<sst xmlns="http://schemas.openxmlformats.org/spreadsheetml/2006/main" count="57" uniqueCount="41">
  <si>
    <t>Tonery 011-2014: Příloha č. 1 kupní smlouvy - technická specifikace</t>
  </si>
  <si>
    <t>Položka</t>
  </si>
  <si>
    <t>Název</t>
  </si>
  <si>
    <t>Množství</t>
  </si>
  <si>
    <t>Jednotka [MJ]</t>
  </si>
  <si>
    <t>Popis</t>
  </si>
  <si>
    <t>Fakturace</t>
  </si>
  <si>
    <t>Kontaktní osoba k převzetí zboží</t>
  </si>
  <si>
    <t>Místo dodání</t>
  </si>
  <si>
    <t xml:space="preserve">Cena v Kč bez DPH/ks </t>
  </si>
  <si>
    <t>Cena celkem v Kč bez DPH</t>
  </si>
  <si>
    <t>inkoustová náplň CANON foto purpurová PGI-9PM</t>
  </si>
  <si>
    <t>ks</t>
  </si>
  <si>
    <t>provedení: samostatná inkoustová kazeta; typ náplně: originální; tisková technologie: inkoustová; kompatibilní s tiskárnou Canon PIXMA PRO 9500 MARK II A3+</t>
  </si>
  <si>
    <t>samostatná faktura</t>
  </si>
  <si>
    <t>RICE - pí Jehlíková tel: 37763 4148</t>
  </si>
  <si>
    <t>Univerzitní 26</t>
  </si>
  <si>
    <t>inkoustová náplň CANON foto černá PGI-9PBK</t>
  </si>
  <si>
    <t>inkoustová náplň CANON matná černá PGI-9MBK</t>
  </si>
  <si>
    <t>inkoustová náplň CANON foto azurová PGI-9PC</t>
  </si>
  <si>
    <t>inkoustová náplň CANON šedá PGI-9GY</t>
  </si>
  <si>
    <t>inkoustová náplň CANON purpurová PGI-9M</t>
  </si>
  <si>
    <t>inkoustová náplň CANON žlutá PGI-9Y</t>
  </si>
  <si>
    <t>inkoustová náplň CANON azurová PGI-9C</t>
  </si>
  <si>
    <t>inkoustová náplň CANON zelená PGI-9G</t>
  </si>
  <si>
    <t>inkoustová náplň CANON červená PGI-9R</t>
  </si>
  <si>
    <t>toner do multifunkčního zařízení Triumph Adler 3505ci černý</t>
  </si>
  <si>
    <t>Originální toner Triumph Adler 653010115, barva black, výtěžnost 25000 stran</t>
  </si>
  <si>
    <t>KR - pí Hodysová tel: 37763 1001</t>
  </si>
  <si>
    <t>Univerzitní 8</t>
  </si>
  <si>
    <t>toner do multifunkčního zařízení Triumph Adler 3505ci modrý</t>
  </si>
  <si>
    <t>Originální toner Triumph Adler 653010111, barva cyan, výtěžnost 15000 stran</t>
  </si>
  <si>
    <t>toner do multifunkčního zařízení Triumph Adler 3505ci červený</t>
  </si>
  <si>
    <t>Originální toner Triumph Adler 653010114, barva magenta, výtěžnost 15000 stran</t>
  </si>
  <si>
    <t>toner do multifunkčního zařízení Triumph Adler 3505ci žlutý</t>
  </si>
  <si>
    <t>Originální toner Triumph Adler 653010116, barva yellow, výtěžnost 15000 stran</t>
  </si>
  <si>
    <t>toner do tiskárny Sharp AR-5520N/AR-020LT</t>
  </si>
  <si>
    <t>Originální černý toner Sharp AR020T. Životnost je cca 16000 stran A4.</t>
  </si>
  <si>
    <t>KPV- pí Irlbeková tel: 37763 8405</t>
  </si>
  <si>
    <t>Univerzitní 22</t>
  </si>
  <si>
    <t>CELKOVÁ NABÍDKOVÁ CENA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</si>
</sst>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164" fontId="1" fillId="2" borderId="4" xfId="0" applyNumberFormat="1" applyFont="1" applyFill="1" applyBorder="1" applyAlignment="1" applyProtection="1">
      <alignment horizontal="center" vertical="center" wrapText="1"/>
    </xf>
    <xf numFmtId="164" fontId="1" fillId="2" borderId="5" xfId="0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49" fontId="0" fillId="0" borderId="7" xfId="0" applyNumberFormat="1" applyFill="1" applyBorder="1" applyAlignment="1" applyProtection="1">
      <alignment horizontal="left" vertical="center" wrapText="1"/>
    </xf>
    <xf numFmtId="49" fontId="0" fillId="0" borderId="7" xfId="0" applyNumberFormat="1" applyFill="1" applyBorder="1" applyAlignment="1" applyProtection="1">
      <alignment horizontal="center" vertical="center" wrapText="1"/>
    </xf>
    <xf numFmtId="164" fontId="0" fillId="0" borderId="10" xfId="0" applyNumberFormat="1" applyBorder="1" applyAlignment="1" applyProtection="1">
      <alignment horizontal="center" vertical="center"/>
      <protection locked="0"/>
    </xf>
    <xf numFmtId="164" fontId="1" fillId="0" borderId="11" xfId="0" applyNumberFormat="1" applyFon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49" fontId="0" fillId="0" borderId="13" xfId="0" applyNumberFormat="1" applyFill="1" applyBorder="1" applyAlignment="1" applyProtection="1">
      <alignment horizontal="left" vertical="center" wrapText="1"/>
    </xf>
    <xf numFmtId="49" fontId="0" fillId="0" borderId="13" xfId="0" applyNumberFormat="1" applyFill="1" applyBorder="1" applyAlignment="1" applyProtection="1">
      <alignment horizontal="center" vertical="center" wrapText="1"/>
    </xf>
    <xf numFmtId="164" fontId="0" fillId="0" borderId="16" xfId="0" applyNumberForma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</xf>
    <xf numFmtId="49" fontId="0" fillId="0" borderId="18" xfId="0" applyNumberFormat="1" applyFill="1" applyBorder="1" applyAlignment="1" applyProtection="1">
      <alignment horizontal="left" vertical="center" wrapText="1"/>
    </xf>
    <xf numFmtId="49" fontId="0" fillId="0" borderId="18" xfId="0" applyNumberForma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 vertical="center"/>
    </xf>
    <xf numFmtId="49" fontId="0" fillId="0" borderId="22" xfId="0" applyNumberFormat="1" applyFill="1" applyBorder="1" applyAlignment="1" applyProtection="1">
      <alignment horizontal="left" vertical="center" wrapText="1"/>
    </xf>
    <xf numFmtId="0" fontId="0" fillId="0" borderId="22" xfId="0" applyNumberFormat="1" applyFill="1" applyBorder="1" applyAlignment="1" applyProtection="1">
      <alignment horizontal="center" vertical="center" wrapText="1"/>
    </xf>
    <xf numFmtId="49" fontId="0" fillId="0" borderId="22" xfId="0" applyNumberFormat="1" applyFill="1" applyBorder="1" applyAlignment="1" applyProtection="1">
      <alignment horizontal="center" vertical="center" wrapText="1"/>
    </xf>
    <xf numFmtId="49" fontId="0" fillId="0" borderId="22" xfId="0" applyNumberFormat="1" applyFill="1" applyBorder="1" applyAlignment="1" applyProtection="1">
      <alignment horizontal="center" vertical="top" wrapText="1"/>
    </xf>
    <xf numFmtId="0" fontId="0" fillId="0" borderId="13" xfId="0" applyNumberFormat="1" applyFill="1" applyBorder="1" applyAlignment="1" applyProtection="1">
      <alignment horizontal="center" vertical="center" wrapText="1"/>
    </xf>
    <xf numFmtId="49" fontId="0" fillId="0" borderId="13" xfId="0" applyNumberFormat="1" applyFill="1" applyBorder="1" applyAlignment="1" applyProtection="1">
      <alignment horizontal="center" vertical="top" wrapText="1"/>
    </xf>
    <xf numFmtId="0" fontId="0" fillId="0" borderId="18" xfId="0" applyNumberFormat="1" applyFill="1" applyBorder="1" applyAlignment="1" applyProtection="1">
      <alignment horizontal="center" vertical="center" wrapText="1"/>
    </xf>
    <xf numFmtId="49" fontId="0" fillId="0" borderId="18" xfId="0" applyNumberFormat="1" applyFill="1" applyBorder="1" applyAlignment="1" applyProtection="1">
      <alignment horizontal="center" vertical="top" wrapText="1"/>
    </xf>
    <xf numFmtId="0" fontId="0" fillId="0" borderId="25" xfId="0" applyBorder="1" applyAlignment="1" applyProtection="1">
      <alignment horizontal="center" vertical="center"/>
    </xf>
    <xf numFmtId="0" fontId="0" fillId="0" borderId="26" xfId="0" applyBorder="1" applyAlignment="1" applyProtection="1">
      <alignment horizontal="left" vertical="center"/>
    </xf>
    <xf numFmtId="0" fontId="0" fillId="0" borderId="23" xfId="0" applyNumberFormat="1" applyFill="1" applyBorder="1" applyAlignment="1" applyProtection="1">
      <alignment horizontal="center" vertical="center" wrapText="1"/>
    </xf>
    <xf numFmtId="49" fontId="0" fillId="0" borderId="23" xfId="0" applyNumberFormat="1" applyFill="1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/>
    </xf>
    <xf numFmtId="164" fontId="0" fillId="0" borderId="27" xfId="0" applyNumberForma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/>
    <xf numFmtId="0" fontId="4" fillId="0" borderId="30" xfId="0" applyFont="1" applyBorder="1" applyAlignment="1" applyProtection="1"/>
    <xf numFmtId="164" fontId="4" fillId="0" borderId="28" xfId="0" applyNumberFormat="1" applyFont="1" applyBorder="1" applyAlignment="1" applyProtection="1">
      <alignment horizontal="center" vertical="center"/>
    </xf>
    <xf numFmtId="164" fontId="4" fillId="0" borderId="30" xfId="0" applyNumberFormat="1" applyFont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 applyProtection="1"/>
    <xf numFmtId="49" fontId="0" fillId="0" borderId="7" xfId="0" applyNumberFormat="1" applyFill="1" applyBorder="1" applyAlignment="1" applyProtection="1">
      <alignment horizontal="center" vertical="center" wrapText="1"/>
    </xf>
    <xf numFmtId="49" fontId="0" fillId="0" borderId="13" xfId="0" applyNumberFormat="1" applyFill="1" applyBorder="1" applyAlignment="1" applyProtection="1">
      <alignment horizontal="center" vertical="center" wrapText="1"/>
    </xf>
    <xf numFmtId="49" fontId="0" fillId="0" borderId="18" xfId="0" applyNumberFormat="1" applyFill="1" applyBorder="1" applyAlignment="1" applyProtection="1">
      <alignment horizontal="center" vertical="center" wrapText="1"/>
    </xf>
    <xf numFmtId="49" fontId="0" fillId="0" borderId="8" xfId="0" applyNumberFormat="1" applyFill="1" applyBorder="1" applyAlignment="1" applyProtection="1">
      <alignment horizontal="center" vertical="center" wrapText="1"/>
    </xf>
    <xf numFmtId="0" fontId="0" fillId="0" borderId="14" xfId="0" applyBorder="1" applyAlignment="1" applyProtection="1">
      <alignment horizontal="center" vertical="center" wrapText="1"/>
    </xf>
    <xf numFmtId="0" fontId="0" fillId="0" borderId="19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14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 wrapText="1"/>
    </xf>
    <xf numFmtId="0" fontId="0" fillId="0" borderId="15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49" fontId="0" fillId="0" borderId="23" xfId="0" applyNumberFormat="1" applyFill="1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E28" sqref="E28"/>
    </sheetView>
  </sheetViews>
  <sheetFormatPr defaultRowHeight="15" x14ac:dyDescent="0.25"/>
  <cols>
    <col min="2" max="2" width="44.140625" customWidth="1"/>
    <col min="5" max="5" width="37.140625" customWidth="1"/>
    <col min="6" max="6" width="22.7109375" customWidth="1"/>
    <col min="7" max="7" width="24.7109375" customWidth="1"/>
    <col min="8" max="8" width="23.140625" customWidth="1"/>
    <col min="9" max="9" width="13" customWidth="1"/>
    <col min="10" max="10" width="14.85546875" customWidth="1"/>
  </cols>
  <sheetData>
    <row r="1" spans="1:10" ht="15.75" thickBot="1" x14ac:dyDescent="0.3">
      <c r="A1" s="41" t="s">
        <v>0</v>
      </c>
      <c r="B1" s="42"/>
      <c r="C1" s="42"/>
      <c r="D1" s="42"/>
      <c r="E1" s="42"/>
      <c r="F1" s="42"/>
      <c r="G1" s="1"/>
      <c r="H1" s="1"/>
      <c r="I1" s="2"/>
      <c r="J1" s="2"/>
    </row>
    <row r="2" spans="1:10" ht="31.5" thickTop="1" thickBot="1" x14ac:dyDescent="0.3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7" t="s">
        <v>10</v>
      </c>
    </row>
    <row r="3" spans="1:10" ht="31.5" thickTop="1" thickBot="1" x14ac:dyDescent="0.3">
      <c r="A3" s="8">
        <v>1</v>
      </c>
      <c r="B3" s="9" t="s">
        <v>11</v>
      </c>
      <c r="C3" s="10">
        <v>3</v>
      </c>
      <c r="D3" s="10" t="s">
        <v>12</v>
      </c>
      <c r="E3" s="43" t="s">
        <v>13</v>
      </c>
      <c r="F3" s="46" t="s">
        <v>14</v>
      </c>
      <c r="G3" s="49" t="s">
        <v>15</v>
      </c>
      <c r="H3" s="52" t="s">
        <v>16</v>
      </c>
      <c r="I3" s="11">
        <v>225</v>
      </c>
      <c r="J3" s="12">
        <f>I3*C3</f>
        <v>675</v>
      </c>
    </row>
    <row r="4" spans="1:10" ht="15.75" thickBot="1" x14ac:dyDescent="0.3">
      <c r="A4" s="13">
        <v>2</v>
      </c>
      <c r="B4" s="14" t="s">
        <v>17</v>
      </c>
      <c r="C4" s="15">
        <v>3</v>
      </c>
      <c r="D4" s="15" t="s">
        <v>12</v>
      </c>
      <c r="E4" s="44"/>
      <c r="F4" s="47"/>
      <c r="G4" s="50"/>
      <c r="H4" s="53"/>
      <c r="I4" s="16">
        <v>259</v>
      </c>
      <c r="J4" s="12">
        <f t="shared" ref="J4:J17" si="0">I4*C4</f>
        <v>777</v>
      </c>
    </row>
    <row r="5" spans="1:10" ht="30.75" thickBot="1" x14ac:dyDescent="0.3">
      <c r="A5" s="13">
        <v>3</v>
      </c>
      <c r="B5" s="14" t="s">
        <v>18</v>
      </c>
      <c r="C5" s="15">
        <v>4</v>
      </c>
      <c r="D5" s="15" t="s">
        <v>12</v>
      </c>
      <c r="E5" s="44"/>
      <c r="F5" s="47"/>
      <c r="G5" s="50"/>
      <c r="H5" s="53"/>
      <c r="I5" s="16">
        <v>225</v>
      </c>
      <c r="J5" s="12">
        <f t="shared" si="0"/>
        <v>900</v>
      </c>
    </row>
    <row r="6" spans="1:10" ht="15.75" thickBot="1" x14ac:dyDescent="0.3">
      <c r="A6" s="13">
        <v>4</v>
      </c>
      <c r="B6" s="14" t="s">
        <v>19</v>
      </c>
      <c r="C6" s="15">
        <v>2</v>
      </c>
      <c r="D6" s="15" t="s">
        <v>12</v>
      </c>
      <c r="E6" s="44"/>
      <c r="F6" s="47"/>
      <c r="G6" s="50"/>
      <c r="H6" s="53"/>
      <c r="I6" s="16">
        <v>225</v>
      </c>
      <c r="J6" s="12">
        <f t="shared" si="0"/>
        <v>450</v>
      </c>
    </row>
    <row r="7" spans="1:10" ht="15.75" thickBot="1" x14ac:dyDescent="0.3">
      <c r="A7" s="13">
        <v>5</v>
      </c>
      <c r="B7" s="14" t="s">
        <v>20</v>
      </c>
      <c r="C7" s="15">
        <v>2</v>
      </c>
      <c r="D7" s="15" t="s">
        <v>12</v>
      </c>
      <c r="E7" s="44"/>
      <c r="F7" s="47"/>
      <c r="G7" s="50"/>
      <c r="H7" s="53"/>
      <c r="I7" s="16">
        <v>225</v>
      </c>
      <c r="J7" s="12">
        <f t="shared" si="0"/>
        <v>450</v>
      </c>
    </row>
    <row r="8" spans="1:10" ht="15.75" thickBot="1" x14ac:dyDescent="0.3">
      <c r="A8" s="13">
        <v>6</v>
      </c>
      <c r="B8" s="14" t="s">
        <v>21</v>
      </c>
      <c r="C8" s="15">
        <v>2</v>
      </c>
      <c r="D8" s="15" t="s">
        <v>12</v>
      </c>
      <c r="E8" s="44"/>
      <c r="F8" s="47"/>
      <c r="G8" s="50"/>
      <c r="H8" s="53"/>
      <c r="I8" s="16">
        <v>225</v>
      </c>
      <c r="J8" s="12">
        <f t="shared" si="0"/>
        <v>450</v>
      </c>
    </row>
    <row r="9" spans="1:10" ht="15.75" thickBot="1" x14ac:dyDescent="0.3">
      <c r="A9" s="13">
        <v>7</v>
      </c>
      <c r="B9" s="14" t="s">
        <v>22</v>
      </c>
      <c r="C9" s="15">
        <v>3</v>
      </c>
      <c r="D9" s="15" t="s">
        <v>12</v>
      </c>
      <c r="E9" s="44"/>
      <c r="F9" s="47"/>
      <c r="G9" s="50"/>
      <c r="H9" s="53"/>
      <c r="I9" s="16">
        <v>225</v>
      </c>
      <c r="J9" s="12">
        <f t="shared" si="0"/>
        <v>675</v>
      </c>
    </row>
    <row r="10" spans="1:10" ht="15.75" thickBot="1" x14ac:dyDescent="0.3">
      <c r="A10" s="13">
        <v>8</v>
      </c>
      <c r="B10" s="14" t="s">
        <v>23</v>
      </c>
      <c r="C10" s="15">
        <v>3</v>
      </c>
      <c r="D10" s="15" t="s">
        <v>12</v>
      </c>
      <c r="E10" s="44"/>
      <c r="F10" s="47"/>
      <c r="G10" s="50"/>
      <c r="H10" s="53"/>
      <c r="I10" s="16">
        <v>225</v>
      </c>
      <c r="J10" s="12">
        <f t="shared" si="0"/>
        <v>675</v>
      </c>
    </row>
    <row r="11" spans="1:10" ht="15.75" thickBot="1" x14ac:dyDescent="0.3">
      <c r="A11" s="13">
        <v>9</v>
      </c>
      <c r="B11" s="14" t="s">
        <v>24</v>
      </c>
      <c r="C11" s="15">
        <v>3</v>
      </c>
      <c r="D11" s="15" t="s">
        <v>12</v>
      </c>
      <c r="E11" s="44"/>
      <c r="F11" s="47"/>
      <c r="G11" s="50"/>
      <c r="H11" s="53"/>
      <c r="I11" s="16">
        <v>225</v>
      </c>
      <c r="J11" s="12">
        <f t="shared" si="0"/>
        <v>675</v>
      </c>
    </row>
    <row r="12" spans="1:10" ht="15.75" thickBot="1" x14ac:dyDescent="0.3">
      <c r="A12" s="17">
        <v>10</v>
      </c>
      <c r="B12" s="18" t="s">
        <v>25</v>
      </c>
      <c r="C12" s="19">
        <v>2</v>
      </c>
      <c r="D12" s="19" t="s">
        <v>12</v>
      </c>
      <c r="E12" s="45"/>
      <c r="F12" s="48"/>
      <c r="G12" s="51"/>
      <c r="H12" s="54"/>
      <c r="I12" s="16">
        <v>225</v>
      </c>
      <c r="J12" s="12">
        <f t="shared" si="0"/>
        <v>450</v>
      </c>
    </row>
    <row r="13" spans="1:10" ht="46.5" thickTop="1" thickBot="1" x14ac:dyDescent="0.3">
      <c r="A13" s="20">
        <v>11</v>
      </c>
      <c r="B13" s="21" t="s">
        <v>26</v>
      </c>
      <c r="C13" s="22">
        <v>2</v>
      </c>
      <c r="D13" s="23" t="s">
        <v>12</v>
      </c>
      <c r="E13" s="24" t="s">
        <v>27</v>
      </c>
      <c r="F13" s="55" t="s">
        <v>14</v>
      </c>
      <c r="G13" s="56" t="s">
        <v>28</v>
      </c>
      <c r="H13" s="57" t="s">
        <v>29</v>
      </c>
      <c r="I13" s="16">
        <v>2191</v>
      </c>
      <c r="J13" s="12">
        <f t="shared" si="0"/>
        <v>4382</v>
      </c>
    </row>
    <row r="14" spans="1:10" ht="45.75" thickBot="1" x14ac:dyDescent="0.3">
      <c r="A14" s="13">
        <v>12</v>
      </c>
      <c r="B14" s="14" t="s">
        <v>30</v>
      </c>
      <c r="C14" s="25">
        <v>2</v>
      </c>
      <c r="D14" s="15" t="s">
        <v>12</v>
      </c>
      <c r="E14" s="26" t="s">
        <v>31</v>
      </c>
      <c r="F14" s="47"/>
      <c r="G14" s="50"/>
      <c r="H14" s="53"/>
      <c r="I14" s="16">
        <v>3221</v>
      </c>
      <c r="J14" s="12">
        <f t="shared" si="0"/>
        <v>6442</v>
      </c>
    </row>
    <row r="15" spans="1:10" ht="45.75" thickBot="1" x14ac:dyDescent="0.3">
      <c r="A15" s="13">
        <v>13</v>
      </c>
      <c r="B15" s="14" t="s">
        <v>32</v>
      </c>
      <c r="C15" s="25">
        <v>2</v>
      </c>
      <c r="D15" s="15" t="s">
        <v>12</v>
      </c>
      <c r="E15" s="26" t="s">
        <v>33</v>
      </c>
      <c r="F15" s="47"/>
      <c r="G15" s="50"/>
      <c r="H15" s="53"/>
      <c r="I15" s="16">
        <v>3221</v>
      </c>
      <c r="J15" s="12">
        <f t="shared" si="0"/>
        <v>6442</v>
      </c>
    </row>
    <row r="16" spans="1:10" ht="45.75" thickBot="1" x14ac:dyDescent="0.3">
      <c r="A16" s="17">
        <v>14</v>
      </c>
      <c r="B16" s="18" t="s">
        <v>34</v>
      </c>
      <c r="C16" s="27">
        <v>2</v>
      </c>
      <c r="D16" s="19" t="s">
        <v>12</v>
      </c>
      <c r="E16" s="28" t="s">
        <v>35</v>
      </c>
      <c r="F16" s="48"/>
      <c r="G16" s="51"/>
      <c r="H16" s="54"/>
      <c r="I16" s="16">
        <v>3221</v>
      </c>
      <c r="J16" s="12">
        <f t="shared" si="0"/>
        <v>6442</v>
      </c>
    </row>
    <row r="17" spans="1:10" ht="31.5" thickTop="1" thickBot="1" x14ac:dyDescent="0.3">
      <c r="A17" s="29">
        <v>15</v>
      </c>
      <c r="B17" s="30" t="s">
        <v>36</v>
      </c>
      <c r="C17" s="31">
        <v>2</v>
      </c>
      <c r="D17" s="32" t="s">
        <v>12</v>
      </c>
      <c r="E17" s="32" t="s">
        <v>37</v>
      </c>
      <c r="F17" s="32" t="s">
        <v>14</v>
      </c>
      <c r="G17" s="33" t="s">
        <v>38</v>
      </c>
      <c r="H17" s="34" t="s">
        <v>39</v>
      </c>
      <c r="I17" s="35">
        <v>1365</v>
      </c>
      <c r="J17" s="12">
        <f t="shared" si="0"/>
        <v>2730</v>
      </c>
    </row>
    <row r="18" spans="1:10" ht="21.75" thickBot="1" x14ac:dyDescent="0.4">
      <c r="A18" s="36" t="s">
        <v>40</v>
      </c>
      <c r="B18" s="37"/>
      <c r="C18" s="37"/>
      <c r="D18" s="37"/>
      <c r="E18" s="37"/>
      <c r="F18" s="37"/>
      <c r="G18" s="37"/>
      <c r="H18" s="38"/>
      <c r="I18" s="39">
        <f>SUM(J3:J17)</f>
        <v>32615</v>
      </c>
      <c r="J18" s="40"/>
    </row>
  </sheetData>
  <mergeCells count="10">
    <mergeCell ref="A18:H18"/>
    <mergeCell ref="I18:J18"/>
    <mergeCell ref="A1:F1"/>
    <mergeCell ref="E3:E12"/>
    <mergeCell ref="F3:F12"/>
    <mergeCell ref="G3:G12"/>
    <mergeCell ref="H3:H12"/>
    <mergeCell ref="F13:F16"/>
    <mergeCell ref="G13:G16"/>
    <mergeCell ref="H13:H16"/>
  </mergeCells>
  <dataValidations count="1">
    <dataValidation type="list" allowBlank="1" showInputMessage="1" showErrorMessage="1" sqref="F3 F13 F17">
      <formula1>",K,S,P"</formula1>
    </dataValidation>
  </dataValidation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6R4zCloDtKVF2ptsj11j27xyTR8=</DigestValue>
    </Reference>
    <Reference URI="#idOfficeObject" Type="http://www.w3.org/2000/09/xmldsig#Object">
      <DigestMethod Algorithm="http://www.w3.org/2000/09/xmldsig#sha1"/>
      <DigestValue>RKpf5E4eNhiJ2EgGxSfbmbUDdys=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n6tFL8BRSMA94yUjm6BW6c2I/q0=</DigestValue>
    </Reference>
  </SignedInfo>
  <SignatureValue>IVhcLDhDnCBuX9Ai5OxgQTWAhzHPILnc7/b0StMAzryUjagCY5DnkuOpBL2FhAOhx6KHQOZ3fRu+
/v1qvKHUKJnDZlzRenUtcaeEsc3nGZx8nmywN/s+zznaYDg5HP74PcRoC99ddpiJNCKcQE39XZSK
31gXfgvhxQ4NPVliUuePngrGcxjwqprSohfN97QTwhNRMmmRWKzKwZOWc76VUmD9dD4I+6Xv2noL
Zv68qJ7d+9ijKmTWH0AwUHSz7NMehy0hVhXLDaOmedD9tOT/1uOd1adgEtwez5XfF53Log+R09Q7
tbAHvBbIqa8iNd5CZuoxeauyepwfrc1vjoqh8A==</SignatureValue>
  <KeyInfo>
    <X509Data>
      <X509Certificate>MIIGljCCBX6gAwIBAgIDGPdRMA0GCSqGSIb3DQEBCwUAMF8xCzAJBgNVBAYTAkNaMSwwKgYDVQQK
DCPEjGVza8OhIHBvxaF0YSwgcy5wLiBbScSMIDQ3MTE0OTgzXTEiMCAGA1UEAxMZUG9zdFNpZ251
bSBRdWFsaWZpZWQgQ0EgMjAeFw0xNDA1MjMwNjMyMTBaFw0xNTA2MTIwNjMyMTBaMHgxCzAJBgNV
BAYTAkNaMS0wKwYDVQQKDCRBeGVzIENvbXB1dGVycyBzLnIuby4gW0nEjCAyNTIzMjMxMl0xCjAI
BgNVBAsTATExHDAaBgNVBAMME01nci4gSmnFmcOtIEJsYcW+ZWsxEDAOBgNVBAUTB1AyNzgwMzcw
ggEiMA0GCSqGSIb3DQEBAQUAA4IBDwAwggEKAoIBAQC1O5FWxzW/ncks9hwuy0JF7VDfE2WFVxTN
yvQGSm1Wp0C/dii5MJZELjA58j3jK/m0HRBBXuSOSVZvyXCijioyBJU8/I2SAS5sJOQkQVq6chqS
Fa0VmrqEUHzgQDtF2nh1IFs1LSyDGbyX9sdqD5kj5vroSUDWrflavl+zw0QphPb1qiOATKHbG187
+nGzuZSXKETft4BwQw5bhZnHEo6mv4IHHcyhyEYobrLJPOL66HoISOYZ9Wn6HfC8f7A6dBPL678P
m795R891KzmBOOGsK1PmNr0DGy2UChDUhmEx4VE5THG8m7pUdanlGCBKYToLR8nBHwUW/leqHh+j
0YMdAgMBAAGjggNAMIIDPDA/BgNVHREEODA2gQ5ibGF6ZWtAYXhlcy5jeqAZBgkrBgEEAdwZAgGg
DBMKMTY0NTI0OTY4M6AJBgNVBA2gAhMAMIIBDgYDVR0gBIIBBTCCAQEwgf4GCWeBBgEEAQeCLDCB
8DCBxwYIKwYBBQUHAgIwgboagbdUZW50byBrdmFsaWZpa292YW55IGNlcnRpZmlrYXQgYnlsIHZ5
ZGFuIHBvZGxlIHpha29uYSAyMjcvMjAwMFNiLiBhIG5hdmF6bnljaCBwcmVkcGlzdS4vVGhpcyBx
dWFsaWZpZWQgY2VydGlmaWNhdGUgd2FzIGlzc3VlZCBhY2NvcmRpbmcgdG8gTGF3IE5vIDIyNy8y
MDAwQ29sbC4gYW5kIHJlbGF0ZWQgcmVndWxhdGlvbnMwJAYIKwYBBQUHAgEWGGh0dHA6Ly93d3cu
cG9zdHNpZ251bS5jejAYBggrBgEFBQcBAwQMMAowCAYGBACORgEBMIHIBggrBgEFBQcBAQSBuzCB
uDA7BggrBgEFBQcwAoYvaHR0cDovL3d3dy5wb3N0c2lnbnVtLmN6L2NydC9wc3F1YWxpZmllZGNh
Mi5jcnQwPAYIKwYBBQUHMAKGMGh0dHA6Ly93d3cyLnBvc3RzaWdudW0uY3ovY3J0L3BzcXVhbGlm
aWVkY2EyLmNydDA7BggrBgEFBQcwAoYvaHR0cDovL3Bvc3RzaWdudW0udHRjLmN6L2NydC9wc3F1
YWxpZmllZGNhMi5jcnQwDgYDVR0PAQH/BAQDAgXgMB8GA1UdIwQYMBaAFInoTN+LJjk+1yQuEg56
5+Yn5daXMIGxBgNVHR8EgakwgaYwNaAzoDGGL2h0dHA6Ly93d3cucG9zdHNpZ251bS5jei9jcmwv
cHNxdWFsaWZpZWRjYTIuY3JsMDagNKAyhjBodHRwOi8vd3d3Mi5wb3N0c2lnbnVtLmN6L2NybC9w
c3F1YWxpZmllZGNhMi5jcmwwNaAzoDGGL2h0dHA6Ly9wb3N0c2lnbnVtLnR0Yy5jei9jcmwvcHNx
dWFsaWZpZWRjYTIuY3JsMB0GA1UdDgQWBBRFJQ7eNwFpqulRfnx+jjFv75of7TANBgkqhkiG9w0B
AQsFAAOCAQEAQEyKx1ZR+5AOQTEjwwplxpN197XTcgCQVLdU3GmyWxyZ4EiUdBa1CYbquBjuDFX8
M5aN0251kWcOhOJ1UNq0kngFrwktW1F7L5PalJN2i5ryOHNJNKeKp4IYQrCMUqCUKN4jX7DApLWD
AuSjTvfDJlMN+aZR7ECnOJqJJID/Lfp+daKObsH7qtZvDRI4eVc9SJ/c5fDNg4Fc9FMG2R8LiDTP
fRgHqkRE6Y82ntdviKEoLdSQ+HD6OYkCCe7s/x0+Y8BkXIaqZvr4hP5bTW1OWAprpXIRLgOPEe3F
u0tZp64FsZ+WDDsVAao2JF47TLFU+/gZsgd/74y8t4zwVrbHqg==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DdyDM+e+96R3uM7LqkY8dEk5ioQ=</DigestValue>
      </Reference>
      <Reference URI="/xl/sharedStrings.xml?ContentType=application/vnd.openxmlformats-officedocument.spreadsheetml.sharedStrings+xml">
        <DigestMethod Algorithm="http://www.w3.org/2000/09/xmldsig#sha1"/>
        <DigestValue>bgaqCZDV8N47n1jDFcIE7cHAIec=</DigestValue>
      </Reference>
      <Reference URI="/xl/styles.xml?ContentType=application/vnd.openxmlformats-officedocument.spreadsheetml.styles+xml">
        <DigestMethod Algorithm="http://www.w3.org/2000/09/xmldsig#sha1"/>
        <DigestValue>pHTZ4AV+tpcJpuUni4/QemmsNcY=</DigestValue>
      </Reference>
      <Reference URI="/xl/worksheets/sheet1.xml?ContentType=application/vnd.openxmlformats-officedocument.spreadsheetml.worksheet+xml">
        <DigestMethod Algorithm="http://www.w3.org/2000/09/xmldsig#sha1"/>
        <DigestValue>UjSoTCmkaot1KdvJdNyFzipv5ck=</DigestValue>
      </Reference>
      <Reference URI="/xl/calcChain.xml?ContentType=application/vnd.openxmlformats-officedocument.spreadsheetml.calcChain+xml">
        <DigestMethod Algorithm="http://www.w3.org/2000/09/xmldsig#sha1"/>
        <DigestValue>ilqXitnaqXySdF83B58GAM4f3dM=</DigestValue>
      </Reference>
      <Reference URI="/xl/worksheets/sheet3.xml?ContentType=application/vnd.openxmlformats-officedocument.spreadsheetml.worksheet+xml">
        <DigestMethod Algorithm="http://www.w3.org/2000/09/xmldsig#sha1"/>
        <DigestValue>6GTu2NL8nuVR05nNHaR78on3Ydo=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workbook.xml?ContentType=application/vnd.openxmlformats-officedocument.spreadsheetml.sheet.main+xml">
        <DigestMethod Algorithm="http://www.w3.org/2000/09/xmldsig#sha1"/>
        <DigestValue>qv1joQ05iVjmzySbJhoK+pUCUow=</DigestValue>
      </Reference>
      <Reference URI="/xl/worksheets/sheet2.xml?ContentType=application/vnd.openxmlformats-officedocument.spreadsheetml.worksheet+xml">
        <DigestMethod Algorithm="http://www.w3.org/2000/09/xmldsig#sha1"/>
        <DigestValue>6GTu2NL8nuVR05nNHaR78on3Ydo=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</Manifest>
    <SignatureProperties>
      <SignatureProperty Id="idSignatureTime" Target="#idPackageSignature">
        <mdssi:SignatureTime>
          <mdssi:Format>YYYY-MM-DDThh:mm:ssTZD</mdssi:Format>
          <mdssi:Value>2014-09-30T11:42:50Z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2014-09-30T11:42:50Z</xd:SigningTime>
          <xd:SigningCertificate>
            <xd:Cert>
              <xd:CertDigest>
                <DigestMethod Algorithm="http://www.w3.org/2000/09/xmldsig#sha1"/>
                <DigestValue>3wGiCVKNfzObIy8/koeGmWL7iG8=</DigestValue>
              </xd:CertDigest>
              <xd:IssuerSerial>
                <X509IssuerName>CN=PostSignum Qualified CA 2, O="Česká pošta, s.p. [IČ 47114983]", C=CZ</X509IssuerName>
                <X509SerialNumber>1636177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Axes Computers s.r.o.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Palivoda</dc:creator>
  <cp:lastModifiedBy>Jiří Blažek</cp:lastModifiedBy>
  <dcterms:created xsi:type="dcterms:W3CDTF">2014-09-29T07:04:32Z</dcterms:created>
  <dcterms:modified xsi:type="dcterms:W3CDTF">2014-09-30T11:42:50Z</dcterms:modified>
</cp:coreProperties>
</file>