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3170" tabRatio="939"/>
  </bookViews>
  <sheets>
    <sheet name="Počítače" sheetId="49" r:id="rId1"/>
  </sheets>
  <definedNames>
    <definedName name="_xlnm.Print_Area" localSheetId="0">Počítače!$B$1:$P$34</definedName>
  </definedNames>
  <calcPr calcId="145621"/>
</workbook>
</file>

<file path=xl/calcChain.xml><?xml version="1.0" encoding="utf-8"?>
<calcChain xmlns="http://schemas.openxmlformats.org/spreadsheetml/2006/main">
  <c r="O24" i="49" l="1"/>
  <c r="K31" i="49" l="1"/>
  <c r="K27" i="49" l="1"/>
  <c r="J27" i="49"/>
  <c r="K26" i="49"/>
  <c r="J26" i="49"/>
  <c r="K30" i="49"/>
  <c r="J30" i="49"/>
  <c r="K21" i="49" l="1"/>
  <c r="J21" i="49"/>
  <c r="O7" i="49" l="1"/>
  <c r="O8" i="49"/>
  <c r="O9" i="49"/>
  <c r="O10" i="49"/>
  <c r="O11" i="49"/>
  <c r="O12" i="49"/>
  <c r="O13" i="49"/>
  <c r="O14" i="49"/>
  <c r="O15" i="49"/>
  <c r="O16" i="49"/>
  <c r="O17" i="49"/>
  <c r="O18" i="49"/>
  <c r="O19" i="49"/>
  <c r="O20" i="49"/>
  <c r="O21" i="49"/>
  <c r="O22" i="49"/>
  <c r="O23" i="49"/>
  <c r="O25" i="49"/>
  <c r="O26" i="49"/>
  <c r="O27" i="49"/>
  <c r="O28" i="49"/>
  <c r="O29" i="49"/>
  <c r="O30" i="49"/>
  <c r="O31" i="49"/>
  <c r="P31" i="49"/>
  <c r="P30" i="49"/>
  <c r="P29" i="49"/>
  <c r="P28" i="49"/>
  <c r="P27" i="49"/>
  <c r="P26" i="49"/>
  <c r="P25" i="49"/>
  <c r="P24" i="49"/>
  <c r="P23" i="49"/>
  <c r="P22" i="49"/>
  <c r="P21" i="49"/>
  <c r="P20" i="49"/>
  <c r="P19" i="49"/>
  <c r="P18" i="49"/>
  <c r="P17" i="49"/>
  <c r="P16" i="49"/>
  <c r="P15" i="49"/>
  <c r="P14" i="49"/>
  <c r="P13" i="49"/>
  <c r="P12" i="49"/>
  <c r="P11" i="49"/>
  <c r="P10" i="49"/>
  <c r="P9" i="49"/>
  <c r="P8" i="49"/>
  <c r="P7" i="49"/>
  <c r="K29" i="49" l="1"/>
  <c r="J29" i="49"/>
  <c r="K28" i="49"/>
  <c r="J28" i="49"/>
  <c r="K25" i="49"/>
  <c r="J25" i="49"/>
  <c r="K24" i="49"/>
  <c r="J24" i="49"/>
  <c r="K23" i="49"/>
  <c r="J23" i="49"/>
  <c r="K22" i="49"/>
  <c r="J22" i="49"/>
  <c r="K20" i="49"/>
  <c r="J20" i="49"/>
  <c r="K19" i="49"/>
  <c r="J19" i="49"/>
  <c r="K18" i="49"/>
  <c r="J18" i="49"/>
  <c r="K17" i="49"/>
  <c r="J17" i="49"/>
  <c r="K16" i="49"/>
  <c r="J16" i="49"/>
  <c r="K15" i="49"/>
  <c r="J15" i="49"/>
  <c r="K14" i="49"/>
  <c r="J14" i="49"/>
  <c r="K13" i="49"/>
  <c r="J13" i="49"/>
  <c r="K12" i="49"/>
  <c r="J12" i="49"/>
  <c r="K11" i="49"/>
  <c r="J11" i="49"/>
  <c r="K10" i="49"/>
  <c r="J10" i="49"/>
  <c r="K9" i="49"/>
  <c r="J9" i="49"/>
  <c r="K8" i="49"/>
  <c r="J8" i="49"/>
  <c r="K7" i="49"/>
  <c r="J7" i="49"/>
  <c r="L34" i="49" l="1"/>
  <c r="N34" i="49"/>
  <c r="M34" i="49"/>
</calcChain>
</file>

<file path=xl/sharedStrings.xml><?xml version="1.0" encoding="utf-8"?>
<sst xmlns="http://schemas.openxmlformats.org/spreadsheetml/2006/main" count="128" uniqueCount="103">
  <si>
    <t>Množství</t>
  </si>
  <si>
    <t>Položka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</si>
  <si>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</si>
  <si>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</si>
  <si>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</si>
  <si>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</si>
  <si>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</si>
  <si>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</si>
  <si>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</si>
  <si>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</si>
  <si>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</si>
  <si>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</si>
  <si>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</si>
  <si>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</si>
  <si>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</si>
  <si>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</si>
  <si>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Switch 8 portů</t>
  </si>
  <si>
    <t>ks</t>
  </si>
  <si>
    <t>Ethernetový switch s 8 porty s rychlostí minimálně 1 Gbps a podporou plného duplexu</t>
  </si>
  <si>
    <t>IP telefon jednolinkový</t>
  </si>
  <si>
    <t>IP kamera</t>
  </si>
  <si>
    <t>počítačová myš, bezdrátová</t>
  </si>
  <si>
    <t>HDMI kabel, 3m</t>
  </si>
  <si>
    <t>Sluchátka s mikrofonem</t>
  </si>
  <si>
    <t>počítačová myš</t>
  </si>
  <si>
    <t>počítačová klávesnice</t>
  </si>
  <si>
    <t>lehký přenosný notebook</t>
  </si>
  <si>
    <t>USB flash disk s rozhraním USB 3.0, minimální kapacita 32 GB</t>
  </si>
  <si>
    <t>Propojovací HDMI kabel, délka 3 metry</t>
  </si>
  <si>
    <t>Sluchátka s mikrofonem, USB</t>
  </si>
  <si>
    <t>Náhlavní sluchátka s mikrofonem, konektory 3,5mm</t>
  </si>
  <si>
    <t>Náhlavní sluchátka s mikrofonem, konektor USB</t>
  </si>
  <si>
    <t>redukce HDMI -&gt; VGA</t>
  </si>
  <si>
    <t>video redukce výstupu HDMI na VGA</t>
  </si>
  <si>
    <t>počítačová myš, bezdrátová, minimálně tři tlačítka (levé, pravé + skrolovací kolečno),</t>
  </si>
  <si>
    <t>externí disk s kapacitou minimálně 1 TB, rozměry 2,5", rozhraní USB 3.0</t>
  </si>
  <si>
    <t>počítačová myš,  minimálně tři tlačítka (levé, pravé + skrolovací kolečno),</t>
  </si>
  <si>
    <t>Externí čtečka čipových karet</t>
  </si>
  <si>
    <t>externí čtečka čipových karet kompatibilní s JIS kartami ZČU - čtečka podporuje všechny typy Smart Card ISO 7816, podpora indentifikační karty, režim zápisu a čtení. Propojuje se s PC pomocí USB kabelu.</t>
  </si>
  <si>
    <t>drátová CZ klávesnice, rozhraní USB</t>
  </si>
  <si>
    <t>Monitor 24"</t>
  </si>
  <si>
    <t>Monitor 27"</t>
  </si>
  <si>
    <t>Notebook s úhlopříčkou displeje 13,3" s rozlišením minimálně 1920 x 1080 a IPS technologií (nebo VA či variantami). Operační paměť minimálně 8 GB. Disk typu SSD s kapacitou minimálně 256 GB. Klávesnice s CZ popisky. Přítomnost USB 3.0, ethenetového portu a WiFi, operační systém Windows 7 nebo novější. Maximální hmotnost notebooku 2kg.</t>
  </si>
  <si>
    <t>USB hub</t>
  </si>
  <si>
    <t>grafický tablet</t>
  </si>
  <si>
    <t>webkamery k PC</t>
  </si>
  <si>
    <t>USB rozhraní, rozměry minimálně 216 x 135 mm, stupně přítlaku pera: 1024 úrovní, tlakově citlivé, bezdrátové a bezbateriové, kompatibilní s Linux debian 8</t>
  </si>
  <si>
    <t>Monitor 27" s minimálně FullHD rozlišením, DVI vstup. Typ panelu VA nebo IPS či obdoby těchto technologií</t>
  </si>
  <si>
    <t>Velikost úhlopříčky 24´´, rozlišení Full HD (1920x1200), rozhraní DVI nebo displayport, USB hub, jas min. 300 cd/m2, typ panelu IPS. Displayport kabel musí byt součástí dodávky, 3 roky záruka.</t>
  </si>
  <si>
    <t>USB rozbočovač pro minimálně 4 USB porty</t>
  </si>
  <si>
    <t>SSD disk pro rozhraní PCIe, kapacita minimálně 400 GB, rychlost sekvenčního čtení minimálně 2100 MB/s, rychlost sekvenčního zápisu minimálně 900 MB/s, IOPS pro čtení minimálně 400 000, pro zápis minimálně 230 000 IOPS</t>
  </si>
  <si>
    <t>síťová IP kamera s rozhraním LAN. Rozlišení minimálně 1,3 MPx. Napájení PoE nebo adaptér (adaptér musí být součástí dodávky)</t>
  </si>
  <si>
    <t xml:space="preserve">rozlišení minimálně FullHD, USB rozhraní, chip citlivý do infra oblasti </t>
  </si>
  <si>
    <t>SSD disk</t>
  </si>
  <si>
    <t>Disk rozměrů 2,5", pro rozhraní SATA 6 Gbps, kapacita minimálně 240 GB, rychlost čtení minimálně 500 MB/s, rychlost zápisu minimálně 400 MB/s</t>
  </si>
  <si>
    <t>zámek kompatibilní s slotem pro zámky Kensington (K-slot) v notebookách. Odemykání klíčem, délka kabelu minimálně  1,5 m</t>
  </si>
  <si>
    <t>dokovací stanice pro notebook ThinkPad E540</t>
  </si>
  <si>
    <t>notebook 15"</t>
  </si>
  <si>
    <t>Dokovací stanice kompatibilní s notebooky Lenovo ThinkPad Edge E540. Rozhraní Onelink. Dovací stanice musí mít minimálně porty Ehernet, USB, DVI a DisplayPort. Včetně napájecího adaptéru 90W.</t>
  </si>
  <si>
    <t>Provedení notebooku klasické. Výkon procesoru v Passmark CPU více než 3800 bodů, minimálně 2 jádra. Operační pamět minimálně 8 GB. Síťová karta 1 Gb/s Ethernet. Mminimálně 3x USB port (alespoň 2x USB 3.0). Display Full HD 15,6’’ s rozlišením 1920x1080. Integrovaná wifi karta. Dedikovaná grafická karta. Operační systém Windows (Windows 7 nebo vyšší). Existence ovladačů použitého HW ve Windows 7 (32-bit a 64-bit) a vyšší verze Windows.</t>
  </si>
  <si>
    <t>čistící sada pro monitory</t>
  </si>
  <si>
    <t>čistící sada určená pro čištění monitorů a obrazovek</t>
  </si>
  <si>
    <t>Výpočetní technika - 008 - 2016</t>
  </si>
  <si>
    <t>Priloha_c._1_Kupni_smlouvy_technicka_specifikace_VT-008-2016</t>
  </si>
  <si>
    <t>Oldřich Škach, tel. 37763 8723</t>
  </si>
  <si>
    <t>RTI, místnost UL 308,  Univerzitní 22, ZČU, Plzeň</t>
  </si>
  <si>
    <t>Obchodní název + typ + délka záruky</t>
  </si>
  <si>
    <t xml:space="preserve">Základní jedno-linkový IP telefon s černobílým displejem o minimálním rozlišení 100x60 pixelů. Podpora napájení po datovém kabelu (PoE 802.3af) a 2ks porty 10/100/1000BASE-T RJ-45 (IEEE 802.3). Voice VLAN (IEEE 802.1Q) s možností automatické domluvy s přepínačem. Podpora získání počáteční konfigurace díky parametru získaného z DHCP. Konfigurační soubor v jazyku XML s možností šifrování a získávání přes TFTP, HTTP, HTTPS. Možnost automatické aktualizace firmware a konfigurace včetně zálohování konfigurace. Určení SIP ústředny pomocí DNS A záznamu (RFC 1706) a SRV záznamu (RFC 2782). Podpora firemního telefonního seznamu dotazováním na LDAP server. Možnost připojení rozšiřujícího klávesového modulu.
Všechny poptávané IP telefony a převodníky musí podporovat protokol SIP a musí být z důvodů ochrany stávajících investic a minimalizace celkových nákladů na vlastnictví a provoz kompatibilní s provozovaným systémem VoIP ZČU, který je zveřejněn na webových stránkách http://support.zcu.cz/IPtelefonie. </t>
  </si>
  <si>
    <t>zámek PC</t>
  </si>
  <si>
    <t>Flash disk, min. 32 GB</t>
  </si>
  <si>
    <t>externí disk, min. 1 TB, USB 3.0</t>
  </si>
  <si>
    <t>SSD disk pro PCIe, min. 400GB</t>
  </si>
  <si>
    <t xml:space="preserve">Název </t>
  </si>
  <si>
    <t xml:space="preserve">Měrná jednotka [MJ] </t>
  </si>
  <si>
    <t>Popis</t>
  </si>
  <si>
    <t>Kontaktní osoba 
k převzetí zboží</t>
  </si>
  <si>
    <t>Místo dodání</t>
  </si>
  <si>
    <t>PŘEDPOKLÁDANÁ CENA za měrnou jednotku (MJ) 
v Kč BEZ DPH</t>
  </si>
  <si>
    <t>Cisco Small Business SPA 512G  (SPA512G)</t>
  </si>
  <si>
    <t xml:space="preserve"> Edimax IC-3115W ( IC-3115W )</t>
  </si>
  <si>
    <t xml:space="preserve"> Samsung USB 3.0 Flash Disk 32GB ( MUF-32BA/EU )</t>
  </si>
  <si>
    <t>OMEGA myš OM-416, bezdrátová (OM0416WBB)</t>
  </si>
  <si>
    <t xml:space="preserve"> VERBATIM HDD 2.5" 1TB Store 'n' Go USB 3.0 , stříbrný  (53071)</t>
  </si>
  <si>
    <t>SSD 400GB Intel® 750 series 1/ 2height PCIe 3.0 MLC (SSDPEDMW400G4X1)</t>
  </si>
  <si>
    <t>PremiumCord Kabel HDMI A - HDMI A M/ M 3m, zlac.kon.</t>
  </si>
  <si>
    <t xml:space="preserve"> GENIUS sluchátka s mikrofonem HS-200C (31710151100)</t>
  </si>
  <si>
    <t xml:space="preserve"> C-TECH myš WM-02, černo-stříbrná, USB ( WM-02 )</t>
  </si>
  <si>
    <t xml:space="preserve"> C-TECH klávesnice KB-102 USB, slim, black, CZ/SK </t>
  </si>
  <si>
    <t xml:space="preserve"> GEMBIRD sluchátka s mikrofonem MHS-108, černá, USB ( MHS-108-USB )</t>
  </si>
  <si>
    <t>SSD 240GB PATRIOT Blast 560/ 530MBs 100K (PBT240GS25SSDR)</t>
  </si>
  <si>
    <t>Wacom One M  (CTL-671-EU )</t>
  </si>
  <si>
    <t>Gembird redukce HDMI na VGA + Audio, M/F, černá (A-HDMI-VGA-02)</t>
  </si>
  <si>
    <t>AKASA externí čtečka Smart karet - černá (AK-CR-03BKV2)</t>
  </si>
  <si>
    <t xml:space="preserve">
Kensington počítačový lankový zámek na klíč (K64580EE)</t>
  </si>
  <si>
    <t>Lenovo B51-80 15.6" FHD/i5-6200U/1TB+8GB SSHD/8GB/DVD/AMD Exo Pro R5 M330/F/Win 10 Home (80LM00QNCK)</t>
  </si>
  <si>
    <t>ThinkPad OneLink Pro Dock - černý (4X10E52941)</t>
  </si>
  <si>
    <t>Dell U2412M ( 860-10161 ) + PremiumCord DisplayPort přípojný kabel M/M 1m (kport1-01)</t>
  </si>
  <si>
    <t xml:space="preserve"> 
27" LED BenQ GW2760HM-FullHD, VA, DVI, HDMI, rep, (FF 9H.L9LLA.RGE)</t>
  </si>
  <si>
    <t>AXAGON externí 4x USB2.0 TRINITY hub černý (HUE-X3B)</t>
  </si>
  <si>
    <t xml:space="preserve"> DCLEAN Premium Screen Cleaner (125ml + microfibre wipe 20x20cm) ( S-5010 )</t>
  </si>
  <si>
    <t>TP-Link TL-SG1008D 8x Gigabit Desktop Switch (TL-SG1008D)</t>
  </si>
  <si>
    <t>IP U31-70 13,3"FHD/i7-5500U/256GB/8G/NV/W8.1bíl (80M50062CK)</t>
  </si>
  <si>
    <t xml:space="preserve"> HP HD 4310 Webcam - CAMERA  ( H2W19AA#ABB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</si>
</sst>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  <protection locked="0"/>
    </xf>
    <xf numFmtId="0" fontId="6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5" borderId="10" xfId="0" applyNumberFormat="1" applyFill="1" applyBorder="1" applyAlignment="1" applyProtection="1">
      <alignment horizontal="right" vertical="center" indent="1"/>
    </xf>
    <xf numFmtId="164" fontId="0" fillId="3" borderId="10" xfId="0" applyNumberFormat="1" applyFill="1" applyBorder="1" applyAlignment="1" applyProtection="1">
      <alignment horizontal="right" vertical="center" indent="1"/>
      <protection locked="0"/>
    </xf>
    <xf numFmtId="0" fontId="6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2" xfId="0" applyNumberFormat="1" applyFill="1" applyBorder="1" applyAlignment="1" applyProtection="1">
      <alignment horizontal="right" vertical="center" indent="1"/>
    </xf>
    <xf numFmtId="164" fontId="0" fillId="5" borderId="12" xfId="0" applyNumberFormat="1" applyFill="1" applyBorder="1" applyAlignment="1" applyProtection="1">
      <alignment horizontal="right" vertical="center" indent="1"/>
    </xf>
    <xf numFmtId="164" fontId="0" fillId="3" borderId="12" xfId="0" applyNumberForma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64" fontId="0" fillId="0" borderId="14" xfId="0" applyNumberFormat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0" fillId="0" borderId="17" xfId="0" applyNumberFormat="1" applyBorder="1" applyAlignment="1" applyProtection="1">
      <alignment horizontal="right" vertical="center" indent="1"/>
    </xf>
    <xf numFmtId="164" fontId="0" fillId="0" borderId="19" xfId="0" applyNumberFormat="1" applyBorder="1" applyAlignment="1" applyProtection="1">
      <alignment horizontal="right" vertical="center" inden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6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7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3" fontId="0" fillId="4" borderId="9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vertical="center" wrapText="1"/>
    </xf>
    <xf numFmtId="0" fontId="0" fillId="5" borderId="15" xfId="0" applyNumberFormat="1" applyFont="1" applyFill="1" applyBorder="1" applyAlignment="1" applyProtection="1">
      <alignment vertical="center" wrapText="1"/>
    </xf>
    <xf numFmtId="3" fontId="0" fillId="4" borderId="11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center" vertical="center" wrapText="1"/>
    </xf>
    <xf numFmtId="3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/>
    <xf numFmtId="164" fontId="0" fillId="0" borderId="0" xfId="0" applyNumberFormat="1" applyAlignment="1" applyProtection="1"/>
    <xf numFmtId="0" fontId="0" fillId="0" borderId="0" xfId="0" applyFill="1" applyBorder="1" applyAlignment="1" applyProtection="1">
      <alignment horizontal="center" vertical="center" wrapText="1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5" borderId="13" xfId="0" applyFill="1" applyBorder="1" applyAlignment="1" applyProtection="1">
      <alignment horizontal="center" vertical="center" wrapText="1"/>
    </xf>
    <xf numFmtId="0" fontId="0" fillId="5" borderId="20" xfId="0" applyFill="1" applyBorder="1" applyAlignment="1" applyProtection="1">
      <alignment horizontal="center" vertical="center" wrapText="1"/>
    </xf>
    <xf numFmtId="0" fontId="0" fillId="5" borderId="18" xfId="0" applyFill="1" applyBorder="1" applyAlignment="1" applyProtection="1">
      <alignment horizontal="center" vertical="center" wrapText="1"/>
    </xf>
  </cellXfs>
  <cellStyles count="2">
    <cellStyle name="Normální" xfId="0" builtinId="0"/>
    <cellStyle name="normální 3" xfId="1"/>
  </cellStyles>
  <dxfs count="22"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91440</xdr:colOff>
      <xdr:row>39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81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90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110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112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113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114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116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118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119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120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121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123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124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125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126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127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91440</xdr:colOff>
      <xdr:row>128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130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132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133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91440</xdr:colOff>
      <xdr:row>155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91440</xdr:colOff>
      <xdr:row>162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91440</xdr:colOff>
      <xdr:row>163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91440</xdr:colOff>
      <xdr:row>168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37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37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36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91440</xdr:colOff>
      <xdr:row>48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42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190500</xdr:colOff>
      <xdr:row>38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41</xdr:row>
      <xdr:rowOff>3264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42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190500</xdr:colOff>
      <xdr:row>38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370189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91440</xdr:colOff>
      <xdr:row>96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110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112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113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117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118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119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121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122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123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124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126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127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129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130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131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132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133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91440</xdr:colOff>
      <xdr:row>158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91440</xdr:colOff>
      <xdr:row>159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91440</xdr:colOff>
      <xdr:row>160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91440</xdr:colOff>
      <xdr:row>162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91440</xdr:colOff>
      <xdr:row>169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91440</xdr:colOff>
      <xdr:row>170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91440</xdr:colOff>
      <xdr:row>171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91440</xdr:colOff>
      <xdr:row>173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91440</xdr:colOff>
      <xdr:row>174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91440</xdr:colOff>
      <xdr:row>176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91440</xdr:colOff>
      <xdr:row>179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91440</xdr:colOff>
      <xdr:row>180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91440</xdr:colOff>
      <xdr:row>181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91440</xdr:colOff>
      <xdr:row>184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91440</xdr:colOff>
      <xdr:row>185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91440</xdr:colOff>
      <xdr:row>187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91440</xdr:colOff>
      <xdr:row>188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91440</xdr:colOff>
      <xdr:row>190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91440</xdr:colOff>
      <xdr:row>191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91440</xdr:colOff>
      <xdr:row>193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91440</xdr:colOff>
      <xdr:row>195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91440</xdr:colOff>
      <xdr:row>196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91440</xdr:colOff>
      <xdr:row>196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91440</xdr:colOff>
      <xdr:row>199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91440</xdr:colOff>
      <xdr:row>199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91440</xdr:colOff>
      <xdr:row>200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91440</xdr:colOff>
      <xdr:row>201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91440</xdr:colOff>
      <xdr:row>202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91440</xdr:colOff>
      <xdr:row>206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91440</xdr:colOff>
      <xdr:row>206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91440</xdr:colOff>
      <xdr:row>207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91440</xdr:colOff>
      <xdr:row>208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91440</xdr:colOff>
      <xdr:row>209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91440</xdr:colOff>
      <xdr:row>210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91440</xdr:colOff>
      <xdr:row>211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91440</xdr:colOff>
      <xdr:row>212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91440</xdr:colOff>
      <xdr:row>213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91440</xdr:colOff>
      <xdr:row>105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104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105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91440</xdr:colOff>
      <xdr:row>69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91440</xdr:colOff>
      <xdr:row>75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190500</xdr:colOff>
      <xdr:row>202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190500</xdr:colOff>
      <xdr:row>213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190500</xdr:colOff>
      <xdr:row>202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190500</xdr:colOff>
      <xdr:row>213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9525</xdr:rowOff>
    </xdr:from>
    <xdr:to>
      <xdr:col>16</xdr:col>
      <xdr:colOff>190500</xdr:colOff>
      <xdr:row>95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204</xdr:row>
      <xdr:rowOff>0</xdr:rowOff>
    </xdr:from>
    <xdr:to>
      <xdr:col>16</xdr:col>
      <xdr:colOff>190500</xdr:colOff>
      <xdr:row>205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204</xdr:row>
      <xdr:rowOff>0</xdr:rowOff>
    </xdr:from>
    <xdr:to>
      <xdr:col>16</xdr:col>
      <xdr:colOff>190500</xdr:colOff>
      <xdr:row>205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180975</xdr:rowOff>
    </xdr:from>
    <xdr:to>
      <xdr:col>16</xdr:col>
      <xdr:colOff>190500</xdr:colOff>
      <xdr:row>102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190500</xdr:colOff>
      <xdr:row>202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190500</xdr:colOff>
      <xdr:row>213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51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51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51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52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54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15</xdr:col>
      <xdr:colOff>347382</xdr:colOff>
      <xdr:row>10</xdr:row>
      <xdr:rowOff>123264</xdr:rowOff>
    </xdr:from>
    <xdr:to>
      <xdr:col>15</xdr:col>
      <xdr:colOff>537882</xdr:colOff>
      <xdr:row>11</xdr:row>
      <xdr:rowOff>326859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7"/>
  <sheetViews>
    <sheetView tabSelected="1" topLeftCell="G28" zoomScaleNormal="100" workbookViewId="0">
      <selection activeCell="G8" sqref="G8"/>
    </sheetView>
  </sheetViews>
  <sheetFormatPr defaultColWidth="8.85546875" defaultRowHeight="15" x14ac:dyDescent="0.25"/>
  <cols>
    <col min="1" max="1" width="1.42578125" style="60" customWidth="1"/>
    <col min="2" max="2" width="5.7109375" style="60" customWidth="1"/>
    <col min="3" max="3" width="37.85546875" style="22" customWidth="1"/>
    <col min="4" max="4" width="9.7109375" style="75" customWidth="1"/>
    <col min="5" max="5" width="9" style="26" customWidth="1"/>
    <col min="6" max="6" width="40.7109375" style="22" customWidth="1"/>
    <col min="7" max="7" width="29.85546875" style="76" customWidth="1"/>
    <col min="8" max="8" width="18.5703125" style="60" customWidth="1"/>
    <col min="9" max="9" width="22.140625" style="76" customWidth="1"/>
    <col min="10" max="11" width="22.140625" style="76" hidden="1" customWidth="1"/>
    <col min="12" max="12" width="20.85546875" style="76" customWidth="1"/>
    <col min="13" max="13" width="20.85546875" style="60" customWidth="1"/>
    <col min="14" max="14" width="20.7109375" style="60" customWidth="1"/>
    <col min="15" max="15" width="21" style="60" customWidth="1"/>
    <col min="16" max="16" width="19.42578125" style="60" customWidth="1"/>
    <col min="17" max="16384" width="8.85546875" style="60"/>
  </cols>
  <sheetData>
    <row r="1" spans="1:16" s="23" customFormat="1" ht="18.75" customHeight="1" x14ac:dyDescent="0.25">
      <c r="B1" s="93" t="s">
        <v>62</v>
      </c>
      <c r="C1" s="93"/>
      <c r="D1" s="20"/>
      <c r="E1" s="21"/>
      <c r="F1" s="22"/>
      <c r="G1" s="22"/>
      <c r="I1" s="22"/>
      <c r="J1" s="22"/>
      <c r="K1" s="22"/>
      <c r="L1" s="22"/>
      <c r="N1" s="90"/>
      <c r="O1" s="90"/>
      <c r="P1" s="90"/>
    </row>
    <row r="2" spans="1:16" s="23" customFormat="1" ht="18.75" customHeight="1" x14ac:dyDescent="0.3">
      <c r="C2" s="46"/>
      <c r="D2" s="20"/>
      <c r="E2" s="21"/>
      <c r="F2" s="22"/>
      <c r="G2" s="22"/>
      <c r="I2" s="22"/>
      <c r="J2" s="22"/>
      <c r="K2" s="22"/>
      <c r="L2" s="22"/>
      <c r="N2" s="91" t="s">
        <v>63</v>
      </c>
      <c r="O2" s="91"/>
      <c r="P2" s="91"/>
    </row>
    <row r="3" spans="1:16" s="23" customFormat="1" ht="19.899999999999999" customHeight="1" x14ac:dyDescent="0.25">
      <c r="B3" s="47"/>
      <c r="C3" s="48" t="s">
        <v>13</v>
      </c>
      <c r="D3" s="49"/>
      <c r="E3" s="49"/>
      <c r="F3" s="49"/>
      <c r="G3" s="50"/>
      <c r="H3" s="51"/>
      <c r="I3" s="52"/>
      <c r="J3" s="52"/>
      <c r="K3" s="52"/>
      <c r="L3" s="52"/>
      <c r="M3" s="51"/>
      <c r="N3" s="51"/>
      <c r="O3" s="51"/>
    </row>
    <row r="4" spans="1:16" s="23" customFormat="1" ht="19.899999999999999" customHeight="1" thickBot="1" x14ac:dyDescent="0.3">
      <c r="B4" s="41"/>
      <c r="C4" s="53" t="s">
        <v>3</v>
      </c>
      <c r="D4" s="49"/>
      <c r="E4" s="49"/>
      <c r="F4" s="49"/>
      <c r="G4" s="49"/>
      <c r="H4" s="51"/>
      <c r="I4" s="22"/>
      <c r="J4" s="22"/>
      <c r="K4" s="22"/>
      <c r="L4" s="22"/>
      <c r="M4" s="51"/>
      <c r="N4" s="51"/>
      <c r="O4" s="51"/>
    </row>
    <row r="5" spans="1:16" s="23" customFormat="1" ht="28.15" customHeight="1" thickBot="1" x14ac:dyDescent="0.3">
      <c r="B5" s="24"/>
      <c r="C5" s="25"/>
      <c r="D5" s="26"/>
      <c r="E5" s="26"/>
      <c r="F5" s="22"/>
      <c r="G5" s="27" t="s">
        <v>2</v>
      </c>
      <c r="I5" s="22"/>
      <c r="J5" s="28"/>
      <c r="K5" s="28"/>
      <c r="L5" s="29"/>
      <c r="N5" s="27" t="s">
        <v>2</v>
      </c>
    </row>
    <row r="6" spans="1:16" s="23" customFormat="1" ht="76.5" thickTop="1" thickBot="1" x14ac:dyDescent="0.3">
      <c r="B6" s="30" t="s">
        <v>1</v>
      </c>
      <c r="C6" s="31" t="s">
        <v>72</v>
      </c>
      <c r="D6" s="31" t="s">
        <v>0</v>
      </c>
      <c r="E6" s="31" t="s">
        <v>73</v>
      </c>
      <c r="F6" s="31" t="s">
        <v>74</v>
      </c>
      <c r="G6" s="32" t="s">
        <v>66</v>
      </c>
      <c r="H6" s="33" t="s">
        <v>75</v>
      </c>
      <c r="I6" s="31" t="s">
        <v>76</v>
      </c>
      <c r="J6" s="34" t="s">
        <v>15</v>
      </c>
      <c r="K6" s="34" t="s">
        <v>6</v>
      </c>
      <c r="L6" s="31" t="s">
        <v>77</v>
      </c>
      <c r="M6" s="31" t="s">
        <v>7</v>
      </c>
      <c r="N6" s="44" t="s">
        <v>8</v>
      </c>
      <c r="O6" s="44" t="s">
        <v>9</v>
      </c>
      <c r="P6" s="35" t="s">
        <v>10</v>
      </c>
    </row>
    <row r="7" spans="1:16" ht="54.6" customHeight="1" thickTop="1" x14ac:dyDescent="0.25">
      <c r="A7" s="54"/>
      <c r="B7" s="55">
        <v>1</v>
      </c>
      <c r="C7" s="56" t="s">
        <v>16</v>
      </c>
      <c r="D7" s="57">
        <v>3</v>
      </c>
      <c r="E7" s="58" t="s">
        <v>17</v>
      </c>
      <c r="F7" s="59" t="s">
        <v>18</v>
      </c>
      <c r="G7" s="1" t="s">
        <v>100</v>
      </c>
      <c r="H7" s="94" t="s">
        <v>64</v>
      </c>
      <c r="I7" s="94" t="s">
        <v>65</v>
      </c>
      <c r="J7" s="2">
        <f t="shared" ref="J7:J30" si="0">D7*L7</f>
        <v>0</v>
      </c>
      <c r="K7" s="2">
        <f t="shared" ref="K7:K31" si="1">D7*M7</f>
        <v>2700</v>
      </c>
      <c r="L7" s="3"/>
      <c r="M7" s="3">
        <v>900</v>
      </c>
      <c r="N7" s="4">
        <v>500</v>
      </c>
      <c r="O7" s="42">
        <f t="shared" ref="O7:O31" si="2">D7*N7</f>
        <v>1500</v>
      </c>
      <c r="P7" s="38" t="str">
        <f>IF(ISNUMBER(N7), IF(N7&gt;M7,"NEVYHOVUJE","VYHOVUJE")," ")</f>
        <v>VYHOVUJE</v>
      </c>
    </row>
    <row r="8" spans="1:16" ht="409.5" customHeight="1" x14ac:dyDescent="0.25">
      <c r="B8" s="61">
        <v>2</v>
      </c>
      <c r="C8" s="62" t="s">
        <v>19</v>
      </c>
      <c r="D8" s="63">
        <v>7</v>
      </c>
      <c r="E8" s="64" t="s">
        <v>17</v>
      </c>
      <c r="F8" s="65" t="s">
        <v>67</v>
      </c>
      <c r="G8" s="5" t="s">
        <v>78</v>
      </c>
      <c r="H8" s="95"/>
      <c r="I8" s="95"/>
      <c r="J8" s="6">
        <f t="shared" si="0"/>
        <v>0</v>
      </c>
      <c r="K8" s="6">
        <f t="shared" si="1"/>
        <v>19600</v>
      </c>
      <c r="L8" s="7"/>
      <c r="M8" s="7">
        <v>2800</v>
      </c>
      <c r="N8" s="8">
        <v>2100</v>
      </c>
      <c r="O8" s="19">
        <f t="shared" si="2"/>
        <v>14700</v>
      </c>
      <c r="P8" s="39" t="str">
        <f t="shared" ref="P8:P31" si="3">IF(ISNUMBER(N8), IF(N8&gt;M8,"NEVYHOVUJE","VYHOVUJE")," ")</f>
        <v>VYHOVUJE</v>
      </c>
    </row>
    <row r="9" spans="1:16" ht="30" x14ac:dyDescent="0.25">
      <c r="B9" s="61">
        <v>3</v>
      </c>
      <c r="C9" s="62" t="s">
        <v>45</v>
      </c>
      <c r="D9" s="63">
        <v>3</v>
      </c>
      <c r="E9" s="64" t="s">
        <v>17</v>
      </c>
      <c r="F9" s="66" t="s">
        <v>52</v>
      </c>
      <c r="G9" s="5" t="s">
        <v>102</v>
      </c>
      <c r="H9" s="95"/>
      <c r="I9" s="95"/>
      <c r="J9" s="6">
        <f t="shared" si="0"/>
        <v>0</v>
      </c>
      <c r="K9" s="6">
        <f t="shared" si="1"/>
        <v>4500</v>
      </c>
      <c r="L9" s="7"/>
      <c r="M9" s="7">
        <v>1500</v>
      </c>
      <c r="N9" s="8">
        <v>1100</v>
      </c>
      <c r="O9" s="19">
        <f t="shared" si="2"/>
        <v>3300</v>
      </c>
      <c r="P9" s="39" t="str">
        <f t="shared" si="3"/>
        <v>VYHOVUJE</v>
      </c>
    </row>
    <row r="10" spans="1:16" ht="70.5" customHeight="1" x14ac:dyDescent="0.25">
      <c r="B10" s="61">
        <v>4</v>
      </c>
      <c r="C10" s="62" t="s">
        <v>20</v>
      </c>
      <c r="D10" s="63">
        <v>2</v>
      </c>
      <c r="E10" s="64" t="s">
        <v>17</v>
      </c>
      <c r="F10" s="65" t="s">
        <v>51</v>
      </c>
      <c r="G10" s="5" t="s">
        <v>79</v>
      </c>
      <c r="H10" s="95"/>
      <c r="I10" s="95"/>
      <c r="J10" s="6">
        <f t="shared" si="0"/>
        <v>0</v>
      </c>
      <c r="K10" s="6">
        <f t="shared" si="1"/>
        <v>5000</v>
      </c>
      <c r="L10" s="7"/>
      <c r="M10" s="7">
        <v>2500</v>
      </c>
      <c r="N10" s="8">
        <v>900</v>
      </c>
      <c r="O10" s="19">
        <f t="shared" si="2"/>
        <v>1800</v>
      </c>
      <c r="P10" s="39" t="str">
        <f t="shared" si="3"/>
        <v>VYHOVUJE</v>
      </c>
    </row>
    <row r="11" spans="1:16" ht="30" x14ac:dyDescent="0.25">
      <c r="B11" s="61">
        <v>5</v>
      </c>
      <c r="C11" s="62" t="s">
        <v>69</v>
      </c>
      <c r="D11" s="63">
        <v>21</v>
      </c>
      <c r="E11" s="64" t="s">
        <v>17</v>
      </c>
      <c r="F11" s="65" t="s">
        <v>27</v>
      </c>
      <c r="G11" s="5" t="s">
        <v>80</v>
      </c>
      <c r="H11" s="95"/>
      <c r="I11" s="95"/>
      <c r="J11" s="6">
        <f t="shared" si="0"/>
        <v>0</v>
      </c>
      <c r="K11" s="6">
        <f t="shared" si="1"/>
        <v>6300</v>
      </c>
      <c r="L11" s="7"/>
      <c r="M11" s="7">
        <v>300</v>
      </c>
      <c r="N11" s="8">
        <v>200</v>
      </c>
      <c r="O11" s="19">
        <f t="shared" si="2"/>
        <v>4200</v>
      </c>
      <c r="P11" s="39" t="str">
        <f t="shared" si="3"/>
        <v>VYHOVUJE</v>
      </c>
    </row>
    <row r="12" spans="1:16" ht="30" x14ac:dyDescent="0.25">
      <c r="B12" s="61">
        <v>6</v>
      </c>
      <c r="C12" s="62" t="s">
        <v>21</v>
      </c>
      <c r="D12" s="63">
        <v>12</v>
      </c>
      <c r="E12" s="64" t="s">
        <v>17</v>
      </c>
      <c r="F12" s="65" t="s">
        <v>34</v>
      </c>
      <c r="G12" s="5" t="s">
        <v>81</v>
      </c>
      <c r="H12" s="95"/>
      <c r="I12" s="95"/>
      <c r="J12" s="6">
        <f t="shared" si="0"/>
        <v>0</v>
      </c>
      <c r="K12" s="6">
        <f t="shared" si="1"/>
        <v>4800</v>
      </c>
      <c r="L12" s="7"/>
      <c r="M12" s="7">
        <v>400</v>
      </c>
      <c r="N12" s="8">
        <v>130</v>
      </c>
      <c r="O12" s="19">
        <f t="shared" si="2"/>
        <v>1560</v>
      </c>
      <c r="P12" s="39" t="str">
        <f t="shared" si="3"/>
        <v>VYHOVUJE</v>
      </c>
    </row>
    <row r="13" spans="1:16" ht="30" x14ac:dyDescent="0.25">
      <c r="B13" s="61">
        <v>7</v>
      </c>
      <c r="C13" s="62" t="s">
        <v>70</v>
      </c>
      <c r="D13" s="63">
        <v>5</v>
      </c>
      <c r="E13" s="64" t="s">
        <v>17</v>
      </c>
      <c r="F13" s="65" t="s">
        <v>35</v>
      </c>
      <c r="G13" s="5" t="s">
        <v>82</v>
      </c>
      <c r="H13" s="95"/>
      <c r="I13" s="95"/>
      <c r="J13" s="6">
        <f t="shared" si="0"/>
        <v>0</v>
      </c>
      <c r="K13" s="6">
        <f t="shared" si="1"/>
        <v>8000</v>
      </c>
      <c r="L13" s="7"/>
      <c r="M13" s="7">
        <v>1600</v>
      </c>
      <c r="N13" s="8">
        <v>1450</v>
      </c>
      <c r="O13" s="19">
        <f t="shared" si="2"/>
        <v>7250</v>
      </c>
      <c r="P13" s="39" t="str">
        <f t="shared" si="3"/>
        <v>VYHOVUJE</v>
      </c>
    </row>
    <row r="14" spans="1:16" ht="115.9" customHeight="1" x14ac:dyDescent="0.25">
      <c r="B14" s="61">
        <v>8</v>
      </c>
      <c r="C14" s="62" t="s">
        <v>71</v>
      </c>
      <c r="D14" s="63">
        <v>1</v>
      </c>
      <c r="E14" s="64" t="s">
        <v>17</v>
      </c>
      <c r="F14" s="65" t="s">
        <v>50</v>
      </c>
      <c r="G14" s="5" t="s">
        <v>83</v>
      </c>
      <c r="H14" s="95"/>
      <c r="I14" s="95"/>
      <c r="J14" s="6">
        <f t="shared" si="0"/>
        <v>0</v>
      </c>
      <c r="K14" s="6">
        <f t="shared" si="1"/>
        <v>10000</v>
      </c>
      <c r="L14" s="7"/>
      <c r="M14" s="7">
        <v>10000</v>
      </c>
      <c r="N14" s="8">
        <v>8000</v>
      </c>
      <c r="O14" s="19">
        <f t="shared" si="2"/>
        <v>8000</v>
      </c>
      <c r="P14" s="39" t="str">
        <f t="shared" si="3"/>
        <v>VYHOVUJE</v>
      </c>
    </row>
    <row r="15" spans="1:16" ht="30" x14ac:dyDescent="0.25">
      <c r="B15" s="61">
        <v>9</v>
      </c>
      <c r="C15" s="62" t="s">
        <v>22</v>
      </c>
      <c r="D15" s="63">
        <v>3</v>
      </c>
      <c r="E15" s="64" t="s">
        <v>17</v>
      </c>
      <c r="F15" s="65" t="s">
        <v>28</v>
      </c>
      <c r="G15" s="5" t="s">
        <v>84</v>
      </c>
      <c r="H15" s="95"/>
      <c r="I15" s="95"/>
      <c r="J15" s="6">
        <f t="shared" si="0"/>
        <v>0</v>
      </c>
      <c r="K15" s="6">
        <f t="shared" si="1"/>
        <v>450</v>
      </c>
      <c r="L15" s="7"/>
      <c r="M15" s="7">
        <v>150</v>
      </c>
      <c r="N15" s="8">
        <v>80</v>
      </c>
      <c r="O15" s="19">
        <f t="shared" si="2"/>
        <v>240</v>
      </c>
      <c r="P15" s="39" t="str">
        <f t="shared" si="3"/>
        <v>VYHOVUJE</v>
      </c>
    </row>
    <row r="16" spans="1:16" ht="45" x14ac:dyDescent="0.25">
      <c r="B16" s="61">
        <v>10</v>
      </c>
      <c r="C16" s="62" t="s">
        <v>23</v>
      </c>
      <c r="D16" s="63">
        <v>10</v>
      </c>
      <c r="E16" s="64" t="s">
        <v>17</v>
      </c>
      <c r="F16" s="65" t="s">
        <v>30</v>
      </c>
      <c r="G16" s="5" t="s">
        <v>85</v>
      </c>
      <c r="H16" s="95"/>
      <c r="I16" s="95"/>
      <c r="J16" s="6">
        <f t="shared" si="0"/>
        <v>0</v>
      </c>
      <c r="K16" s="6">
        <f t="shared" si="1"/>
        <v>2000</v>
      </c>
      <c r="L16" s="7"/>
      <c r="M16" s="7">
        <v>200</v>
      </c>
      <c r="N16" s="8">
        <v>100</v>
      </c>
      <c r="O16" s="19">
        <f t="shared" si="2"/>
        <v>1000</v>
      </c>
      <c r="P16" s="39" t="str">
        <f t="shared" si="3"/>
        <v>VYHOVUJE</v>
      </c>
    </row>
    <row r="17" spans="2:16" ht="30" x14ac:dyDescent="0.25">
      <c r="B17" s="61">
        <v>11</v>
      </c>
      <c r="C17" s="62" t="s">
        <v>24</v>
      </c>
      <c r="D17" s="63">
        <v>3</v>
      </c>
      <c r="E17" s="64" t="s">
        <v>17</v>
      </c>
      <c r="F17" s="65" t="s">
        <v>36</v>
      </c>
      <c r="G17" s="5" t="s">
        <v>86</v>
      </c>
      <c r="H17" s="95"/>
      <c r="I17" s="95"/>
      <c r="J17" s="6">
        <f t="shared" si="0"/>
        <v>0</v>
      </c>
      <c r="K17" s="6">
        <f t="shared" si="1"/>
        <v>450</v>
      </c>
      <c r="L17" s="7"/>
      <c r="M17" s="7">
        <v>150</v>
      </c>
      <c r="N17" s="8">
        <v>80</v>
      </c>
      <c r="O17" s="19">
        <f t="shared" si="2"/>
        <v>240</v>
      </c>
      <c r="P17" s="39" t="str">
        <f t="shared" si="3"/>
        <v>VYHOVUJE</v>
      </c>
    </row>
    <row r="18" spans="2:16" ht="30" x14ac:dyDescent="0.25">
      <c r="B18" s="61">
        <v>12</v>
      </c>
      <c r="C18" s="62" t="s">
        <v>25</v>
      </c>
      <c r="D18" s="63">
        <v>2</v>
      </c>
      <c r="E18" s="64" t="s">
        <v>17</v>
      </c>
      <c r="F18" s="65" t="s">
        <v>39</v>
      </c>
      <c r="G18" s="5" t="s">
        <v>87</v>
      </c>
      <c r="H18" s="95"/>
      <c r="I18" s="95"/>
      <c r="J18" s="6">
        <f t="shared" si="0"/>
        <v>0</v>
      </c>
      <c r="K18" s="6">
        <f t="shared" si="1"/>
        <v>300</v>
      </c>
      <c r="L18" s="7"/>
      <c r="M18" s="7">
        <v>150</v>
      </c>
      <c r="N18" s="8">
        <v>120</v>
      </c>
      <c r="O18" s="19">
        <f t="shared" si="2"/>
        <v>240</v>
      </c>
      <c r="P18" s="39" t="str">
        <f t="shared" si="3"/>
        <v>VYHOVUJE</v>
      </c>
    </row>
    <row r="19" spans="2:16" ht="45" x14ac:dyDescent="0.25">
      <c r="B19" s="61">
        <v>13</v>
      </c>
      <c r="C19" s="62" t="s">
        <v>29</v>
      </c>
      <c r="D19" s="63">
        <v>4</v>
      </c>
      <c r="E19" s="64" t="s">
        <v>17</v>
      </c>
      <c r="F19" s="65" t="s">
        <v>31</v>
      </c>
      <c r="G19" s="5" t="s">
        <v>88</v>
      </c>
      <c r="H19" s="95"/>
      <c r="I19" s="95"/>
      <c r="J19" s="6">
        <f t="shared" si="0"/>
        <v>0</v>
      </c>
      <c r="K19" s="6">
        <f t="shared" si="1"/>
        <v>1880</v>
      </c>
      <c r="L19" s="7"/>
      <c r="M19" s="7">
        <v>470</v>
      </c>
      <c r="N19" s="8">
        <v>200</v>
      </c>
      <c r="O19" s="19">
        <f t="shared" si="2"/>
        <v>800</v>
      </c>
      <c r="P19" s="39" t="str">
        <f t="shared" si="3"/>
        <v>VYHOVUJE</v>
      </c>
    </row>
    <row r="20" spans="2:16" ht="60" x14ac:dyDescent="0.25">
      <c r="B20" s="61">
        <v>14</v>
      </c>
      <c r="C20" s="62" t="s">
        <v>53</v>
      </c>
      <c r="D20" s="63">
        <v>1</v>
      </c>
      <c r="E20" s="64" t="s">
        <v>17</v>
      </c>
      <c r="F20" s="65" t="s">
        <v>54</v>
      </c>
      <c r="G20" s="5" t="s">
        <v>89</v>
      </c>
      <c r="H20" s="95"/>
      <c r="I20" s="95"/>
      <c r="J20" s="6">
        <f t="shared" si="0"/>
        <v>0</v>
      </c>
      <c r="K20" s="6">
        <f t="shared" si="1"/>
        <v>2500</v>
      </c>
      <c r="L20" s="7"/>
      <c r="M20" s="7">
        <v>2500</v>
      </c>
      <c r="N20" s="8">
        <v>1800</v>
      </c>
      <c r="O20" s="19">
        <f t="shared" si="2"/>
        <v>1800</v>
      </c>
      <c r="P20" s="39" t="str">
        <f t="shared" si="3"/>
        <v>VYHOVUJE</v>
      </c>
    </row>
    <row r="21" spans="2:16" ht="60" x14ac:dyDescent="0.25">
      <c r="B21" s="61">
        <v>15</v>
      </c>
      <c r="C21" s="62" t="s">
        <v>44</v>
      </c>
      <c r="D21" s="63">
        <v>1</v>
      </c>
      <c r="E21" s="64" t="s">
        <v>17</v>
      </c>
      <c r="F21" s="65" t="s">
        <v>46</v>
      </c>
      <c r="G21" s="5" t="s">
        <v>90</v>
      </c>
      <c r="H21" s="95"/>
      <c r="I21" s="95"/>
      <c r="J21" s="6">
        <f t="shared" si="0"/>
        <v>0</v>
      </c>
      <c r="K21" s="6">
        <f t="shared" si="1"/>
        <v>1350</v>
      </c>
      <c r="L21" s="7"/>
      <c r="M21" s="7">
        <v>1350</v>
      </c>
      <c r="N21" s="8">
        <v>1300</v>
      </c>
      <c r="O21" s="19">
        <f t="shared" si="2"/>
        <v>1300</v>
      </c>
      <c r="P21" s="39" t="str">
        <f t="shared" si="3"/>
        <v>VYHOVUJE</v>
      </c>
    </row>
    <row r="22" spans="2:16" ht="189" customHeight="1" x14ac:dyDescent="0.25">
      <c r="B22" s="61">
        <v>16</v>
      </c>
      <c r="C22" s="62" t="s">
        <v>26</v>
      </c>
      <c r="D22" s="63">
        <v>2</v>
      </c>
      <c r="E22" s="64" t="s">
        <v>17</v>
      </c>
      <c r="F22" s="65" t="s">
        <v>42</v>
      </c>
      <c r="G22" s="5" t="s">
        <v>101</v>
      </c>
      <c r="H22" s="95"/>
      <c r="I22" s="95"/>
      <c r="J22" s="6">
        <f t="shared" si="0"/>
        <v>0</v>
      </c>
      <c r="K22" s="6">
        <f t="shared" si="1"/>
        <v>60000</v>
      </c>
      <c r="L22" s="7"/>
      <c r="M22" s="7">
        <v>30000</v>
      </c>
      <c r="N22" s="8">
        <v>18000</v>
      </c>
      <c r="O22" s="19">
        <f t="shared" si="2"/>
        <v>36000</v>
      </c>
      <c r="P22" s="39" t="str">
        <f t="shared" si="3"/>
        <v>VYHOVUJE</v>
      </c>
    </row>
    <row r="23" spans="2:16" ht="45" x14ac:dyDescent="0.25">
      <c r="B23" s="61">
        <v>17</v>
      </c>
      <c r="C23" s="62" t="s">
        <v>32</v>
      </c>
      <c r="D23" s="63">
        <v>2</v>
      </c>
      <c r="E23" s="64" t="s">
        <v>17</v>
      </c>
      <c r="F23" s="65" t="s">
        <v>33</v>
      </c>
      <c r="G23" s="5" t="s">
        <v>91</v>
      </c>
      <c r="H23" s="95"/>
      <c r="I23" s="95"/>
      <c r="J23" s="6">
        <f t="shared" si="0"/>
        <v>0</v>
      </c>
      <c r="K23" s="6">
        <f t="shared" si="1"/>
        <v>900</v>
      </c>
      <c r="L23" s="7"/>
      <c r="M23" s="7">
        <v>450</v>
      </c>
      <c r="N23" s="8">
        <v>200</v>
      </c>
      <c r="O23" s="19">
        <f t="shared" si="2"/>
        <v>400</v>
      </c>
      <c r="P23" s="39" t="str">
        <f t="shared" si="3"/>
        <v>VYHOVUJE</v>
      </c>
    </row>
    <row r="24" spans="2:16" ht="97.15" customHeight="1" x14ac:dyDescent="0.25">
      <c r="B24" s="61">
        <v>18</v>
      </c>
      <c r="C24" s="62" t="s">
        <v>37</v>
      </c>
      <c r="D24" s="63">
        <v>2</v>
      </c>
      <c r="E24" s="64" t="s">
        <v>17</v>
      </c>
      <c r="F24" s="65" t="s">
        <v>38</v>
      </c>
      <c r="G24" s="5" t="s">
        <v>92</v>
      </c>
      <c r="H24" s="95"/>
      <c r="I24" s="95"/>
      <c r="J24" s="6">
        <f t="shared" si="0"/>
        <v>0</v>
      </c>
      <c r="K24" s="6">
        <f t="shared" si="1"/>
        <v>2000</v>
      </c>
      <c r="L24" s="7"/>
      <c r="M24" s="7">
        <v>1000</v>
      </c>
      <c r="N24" s="8">
        <v>250</v>
      </c>
      <c r="O24" s="19">
        <f t="shared" si="2"/>
        <v>500</v>
      </c>
      <c r="P24" s="39" t="str">
        <f t="shared" si="3"/>
        <v>VYHOVUJE</v>
      </c>
    </row>
    <row r="25" spans="2:16" ht="76.150000000000006" customHeight="1" x14ac:dyDescent="0.25">
      <c r="B25" s="61">
        <v>19</v>
      </c>
      <c r="C25" s="62" t="s">
        <v>68</v>
      </c>
      <c r="D25" s="63">
        <v>4</v>
      </c>
      <c r="E25" s="64" t="s">
        <v>17</v>
      </c>
      <c r="F25" s="65" t="s">
        <v>55</v>
      </c>
      <c r="G25" s="5" t="s">
        <v>93</v>
      </c>
      <c r="H25" s="95"/>
      <c r="I25" s="95"/>
      <c r="J25" s="6">
        <f t="shared" si="0"/>
        <v>0</v>
      </c>
      <c r="K25" s="6">
        <f t="shared" si="1"/>
        <v>4000</v>
      </c>
      <c r="L25" s="7"/>
      <c r="M25" s="7">
        <v>1000</v>
      </c>
      <c r="N25" s="8">
        <v>400</v>
      </c>
      <c r="O25" s="19">
        <f t="shared" si="2"/>
        <v>1600</v>
      </c>
      <c r="P25" s="39" t="str">
        <f t="shared" si="3"/>
        <v>VYHOVUJE</v>
      </c>
    </row>
    <row r="26" spans="2:16" ht="205.15" customHeight="1" x14ac:dyDescent="0.25">
      <c r="B26" s="61">
        <v>20</v>
      </c>
      <c r="C26" s="62" t="s">
        <v>57</v>
      </c>
      <c r="D26" s="63">
        <v>4</v>
      </c>
      <c r="E26" s="64" t="s">
        <v>17</v>
      </c>
      <c r="F26" s="65" t="s">
        <v>59</v>
      </c>
      <c r="G26" s="5" t="s">
        <v>94</v>
      </c>
      <c r="H26" s="95"/>
      <c r="I26" s="95"/>
      <c r="J26" s="6">
        <f t="shared" si="0"/>
        <v>0</v>
      </c>
      <c r="K26" s="6">
        <f t="shared" si="1"/>
        <v>120000</v>
      </c>
      <c r="L26" s="7"/>
      <c r="M26" s="7">
        <v>30000</v>
      </c>
      <c r="N26" s="8">
        <v>13800</v>
      </c>
      <c r="O26" s="19">
        <f t="shared" si="2"/>
        <v>55200</v>
      </c>
      <c r="P26" s="39" t="str">
        <f t="shared" si="3"/>
        <v>VYHOVUJE</v>
      </c>
    </row>
    <row r="27" spans="2:16" ht="96.75" customHeight="1" x14ac:dyDescent="0.25">
      <c r="B27" s="61">
        <v>21</v>
      </c>
      <c r="C27" s="62" t="s">
        <v>56</v>
      </c>
      <c r="D27" s="63">
        <v>2</v>
      </c>
      <c r="E27" s="64" t="s">
        <v>17</v>
      </c>
      <c r="F27" s="65" t="s">
        <v>58</v>
      </c>
      <c r="G27" s="5" t="s">
        <v>95</v>
      </c>
      <c r="H27" s="95"/>
      <c r="I27" s="95"/>
      <c r="J27" s="6">
        <f t="shared" si="0"/>
        <v>0</v>
      </c>
      <c r="K27" s="6">
        <f t="shared" si="1"/>
        <v>7400</v>
      </c>
      <c r="L27" s="7"/>
      <c r="M27" s="7">
        <v>3700</v>
      </c>
      <c r="N27" s="8">
        <v>3200</v>
      </c>
      <c r="O27" s="19">
        <f t="shared" si="2"/>
        <v>6400</v>
      </c>
      <c r="P27" s="39" t="str">
        <f t="shared" si="3"/>
        <v>VYHOVUJE</v>
      </c>
    </row>
    <row r="28" spans="2:16" ht="75" x14ac:dyDescent="0.25">
      <c r="B28" s="61">
        <v>22</v>
      </c>
      <c r="C28" s="62" t="s">
        <v>40</v>
      </c>
      <c r="D28" s="63">
        <v>3</v>
      </c>
      <c r="E28" s="64" t="s">
        <v>17</v>
      </c>
      <c r="F28" s="65" t="s">
        <v>48</v>
      </c>
      <c r="G28" s="5" t="s">
        <v>96</v>
      </c>
      <c r="H28" s="95"/>
      <c r="I28" s="95"/>
      <c r="J28" s="6">
        <f t="shared" si="0"/>
        <v>0</v>
      </c>
      <c r="K28" s="6">
        <f t="shared" si="1"/>
        <v>21000</v>
      </c>
      <c r="L28" s="7"/>
      <c r="M28" s="7">
        <v>7000</v>
      </c>
      <c r="N28" s="8">
        <v>5800</v>
      </c>
      <c r="O28" s="19">
        <f t="shared" si="2"/>
        <v>17400</v>
      </c>
      <c r="P28" s="39" t="str">
        <f t="shared" si="3"/>
        <v>VYHOVUJE</v>
      </c>
    </row>
    <row r="29" spans="2:16" ht="60" x14ac:dyDescent="0.25">
      <c r="B29" s="61">
        <v>23</v>
      </c>
      <c r="C29" s="62" t="s">
        <v>41</v>
      </c>
      <c r="D29" s="63">
        <v>2</v>
      </c>
      <c r="E29" s="64" t="s">
        <v>17</v>
      </c>
      <c r="F29" s="65" t="s">
        <v>47</v>
      </c>
      <c r="G29" s="5" t="s">
        <v>97</v>
      </c>
      <c r="H29" s="95"/>
      <c r="I29" s="95"/>
      <c r="J29" s="6">
        <f t="shared" si="0"/>
        <v>0</v>
      </c>
      <c r="K29" s="6">
        <f t="shared" si="1"/>
        <v>10000</v>
      </c>
      <c r="L29" s="7"/>
      <c r="M29" s="7">
        <v>5000</v>
      </c>
      <c r="N29" s="8">
        <v>4350</v>
      </c>
      <c r="O29" s="19">
        <f t="shared" si="2"/>
        <v>8700</v>
      </c>
      <c r="P29" s="39" t="str">
        <f t="shared" si="3"/>
        <v>VYHOVUJE</v>
      </c>
    </row>
    <row r="30" spans="2:16" ht="30" x14ac:dyDescent="0.25">
      <c r="B30" s="61">
        <v>24</v>
      </c>
      <c r="C30" s="62" t="s">
        <v>43</v>
      </c>
      <c r="D30" s="63">
        <v>2</v>
      </c>
      <c r="E30" s="64" t="s">
        <v>17</v>
      </c>
      <c r="F30" s="65" t="s">
        <v>49</v>
      </c>
      <c r="G30" s="5" t="s">
        <v>98</v>
      </c>
      <c r="H30" s="95"/>
      <c r="I30" s="95"/>
      <c r="J30" s="6">
        <f t="shared" si="0"/>
        <v>0</v>
      </c>
      <c r="K30" s="6">
        <f t="shared" si="1"/>
        <v>300</v>
      </c>
      <c r="L30" s="7"/>
      <c r="M30" s="7">
        <v>150</v>
      </c>
      <c r="N30" s="8">
        <v>120</v>
      </c>
      <c r="O30" s="19">
        <f t="shared" si="2"/>
        <v>240</v>
      </c>
      <c r="P30" s="39" t="str">
        <f t="shared" si="3"/>
        <v>VYHOVUJE</v>
      </c>
    </row>
    <row r="31" spans="2:16" ht="45.75" thickBot="1" x14ac:dyDescent="0.3">
      <c r="B31" s="67">
        <v>25</v>
      </c>
      <c r="C31" s="68" t="s">
        <v>60</v>
      </c>
      <c r="D31" s="69">
        <v>5</v>
      </c>
      <c r="E31" s="70" t="s">
        <v>17</v>
      </c>
      <c r="F31" s="71" t="s">
        <v>61</v>
      </c>
      <c r="G31" s="9" t="s">
        <v>99</v>
      </c>
      <c r="H31" s="96"/>
      <c r="I31" s="96"/>
      <c r="J31" s="10"/>
      <c r="K31" s="10">
        <f t="shared" si="1"/>
        <v>1250</v>
      </c>
      <c r="L31" s="11"/>
      <c r="M31" s="11">
        <v>250</v>
      </c>
      <c r="N31" s="12">
        <v>86</v>
      </c>
      <c r="O31" s="43">
        <f t="shared" si="2"/>
        <v>430</v>
      </c>
      <c r="P31" s="40" t="str">
        <f t="shared" si="3"/>
        <v>VYHOVUJE</v>
      </c>
    </row>
    <row r="32" spans="2:16" ht="15" customHeight="1" thickTop="1" thickBot="1" x14ac:dyDescent="0.3">
      <c r="B32" s="72"/>
      <c r="C32" s="46"/>
      <c r="D32" s="72"/>
      <c r="E32" s="46"/>
      <c r="F32" s="46"/>
      <c r="G32" s="72"/>
      <c r="H32" s="72"/>
      <c r="I32" s="72"/>
      <c r="J32" s="72"/>
      <c r="K32" s="72"/>
      <c r="L32" s="72"/>
      <c r="M32" s="73"/>
      <c r="N32" s="72"/>
      <c r="O32" s="72"/>
      <c r="P32" s="46"/>
    </row>
    <row r="33" spans="2:16" ht="66.75" customHeight="1" thickTop="1" thickBot="1" x14ac:dyDescent="0.3">
      <c r="B33" s="92" t="s">
        <v>5</v>
      </c>
      <c r="C33" s="92"/>
      <c r="D33" s="92"/>
      <c r="E33" s="92"/>
      <c r="F33" s="92"/>
      <c r="G33" s="92"/>
      <c r="H33" s="74"/>
      <c r="I33" s="74"/>
      <c r="J33" s="14"/>
      <c r="K33" s="14"/>
      <c r="L33" s="37" t="s">
        <v>11</v>
      </c>
      <c r="M33" s="31" t="s">
        <v>12</v>
      </c>
      <c r="N33" s="84" t="s">
        <v>14</v>
      </c>
      <c r="O33" s="85"/>
      <c r="P33" s="86"/>
    </row>
    <row r="34" spans="2:16" ht="36" customHeight="1" thickTop="1" thickBot="1" x14ac:dyDescent="0.3">
      <c r="B34" s="83" t="s">
        <v>4</v>
      </c>
      <c r="C34" s="83"/>
      <c r="D34" s="83"/>
      <c r="E34" s="83"/>
      <c r="F34" s="83"/>
      <c r="G34" s="83"/>
      <c r="H34" s="15"/>
      <c r="I34" s="15"/>
      <c r="J34" s="16"/>
      <c r="K34" s="16"/>
      <c r="L34" s="17">
        <f>SUM(J7:J31)</f>
        <v>0</v>
      </c>
      <c r="M34" s="45">
        <f>SUM(K7:K31)</f>
        <v>296680</v>
      </c>
      <c r="N34" s="87">
        <f>SUM(O7:O31)</f>
        <v>174800</v>
      </c>
      <c r="O34" s="88"/>
      <c r="P34" s="89"/>
    </row>
    <row r="35" spans="2:16" ht="63" customHeight="1" thickTop="1" x14ac:dyDescent="0.25">
      <c r="H35" s="18"/>
      <c r="I35" s="18"/>
      <c r="J35" s="77"/>
      <c r="K35" s="77"/>
      <c r="L35" s="77"/>
      <c r="M35" s="78"/>
      <c r="N35" s="78"/>
      <c r="O35" s="78"/>
      <c r="P35" s="13"/>
    </row>
    <row r="36" spans="2:16" ht="36" customHeight="1" x14ac:dyDescent="0.25">
      <c r="B36" s="78"/>
      <c r="C36" s="36"/>
      <c r="D36" s="79"/>
      <c r="E36" s="36"/>
      <c r="F36" s="36"/>
      <c r="G36" s="80"/>
      <c r="H36" s="81"/>
      <c r="I36" s="82"/>
      <c r="J36" s="82"/>
      <c r="K36" s="82"/>
      <c r="L36" s="82"/>
      <c r="M36" s="81"/>
      <c r="N36" s="81"/>
      <c r="O36" s="81"/>
    </row>
    <row r="37" spans="2:16" ht="14.25" customHeight="1" x14ac:dyDescent="0.25">
      <c r="B37" s="78"/>
      <c r="C37" s="36"/>
      <c r="D37" s="79"/>
      <c r="E37" s="36"/>
      <c r="F37" s="36"/>
      <c r="G37" s="80"/>
      <c r="H37" s="81"/>
      <c r="I37" s="82"/>
      <c r="J37" s="82"/>
      <c r="K37" s="82"/>
      <c r="L37" s="82"/>
      <c r="M37" s="81"/>
      <c r="N37" s="81"/>
      <c r="O37" s="81"/>
    </row>
    <row r="38" spans="2:16" ht="14.25" customHeight="1" x14ac:dyDescent="0.25">
      <c r="B38" s="78"/>
      <c r="C38" s="36"/>
      <c r="D38" s="79"/>
      <c r="E38" s="36"/>
      <c r="F38" s="36"/>
      <c r="G38" s="80"/>
      <c r="H38" s="81"/>
      <c r="I38" s="82"/>
      <c r="J38" s="82"/>
      <c r="K38" s="82"/>
      <c r="L38" s="82"/>
      <c r="M38" s="81"/>
      <c r="N38" s="81"/>
      <c r="O38" s="81"/>
    </row>
    <row r="39" spans="2:16" ht="14.25" customHeight="1" x14ac:dyDescent="0.25">
      <c r="B39" s="78"/>
      <c r="C39" s="36"/>
      <c r="D39" s="79"/>
      <c r="E39" s="36"/>
      <c r="F39" s="36"/>
      <c r="G39" s="80"/>
      <c r="H39" s="81"/>
      <c r="I39" s="82"/>
      <c r="J39" s="82"/>
      <c r="K39" s="82"/>
      <c r="L39" s="82"/>
      <c r="M39" s="81"/>
      <c r="N39" s="81"/>
      <c r="O39" s="81"/>
    </row>
    <row r="40" spans="2:16" ht="19.899999999999999" customHeight="1" x14ac:dyDescent="0.25">
      <c r="B40" s="78"/>
      <c r="C40" s="36"/>
      <c r="D40" s="79"/>
      <c r="E40" s="36"/>
      <c r="F40" s="36"/>
      <c r="G40" s="80"/>
      <c r="H40" s="81"/>
      <c r="I40" s="82"/>
      <c r="J40" s="82"/>
      <c r="K40" s="82"/>
      <c r="L40" s="82"/>
      <c r="M40" s="81"/>
      <c r="N40" s="81"/>
      <c r="O40" s="81"/>
    </row>
    <row r="41" spans="2:16" ht="19.899999999999999" customHeight="1" x14ac:dyDescent="0.25">
      <c r="B41" s="78"/>
      <c r="C41" s="36"/>
      <c r="D41" s="79"/>
      <c r="E41" s="36"/>
      <c r="F41" s="36"/>
      <c r="G41" s="80"/>
      <c r="H41" s="81"/>
      <c r="I41" s="82"/>
      <c r="J41" s="82"/>
      <c r="K41" s="82"/>
      <c r="L41" s="82"/>
      <c r="M41" s="81"/>
      <c r="N41" s="81"/>
      <c r="O41" s="81"/>
    </row>
    <row r="42" spans="2:16" ht="19.899999999999999" customHeight="1" x14ac:dyDescent="0.25">
      <c r="B42" s="78"/>
      <c r="C42" s="36"/>
      <c r="D42" s="79"/>
      <c r="E42" s="36"/>
      <c r="F42" s="36"/>
      <c r="G42" s="80"/>
      <c r="H42" s="81"/>
      <c r="I42" s="82"/>
      <c r="J42" s="82"/>
      <c r="K42" s="82"/>
      <c r="L42" s="82"/>
      <c r="M42" s="81"/>
      <c r="N42" s="81"/>
      <c r="O42" s="81"/>
    </row>
    <row r="43" spans="2:16" ht="19.899999999999999" customHeight="1" x14ac:dyDescent="0.25">
      <c r="B43" s="78"/>
      <c r="C43" s="36"/>
      <c r="D43" s="79"/>
      <c r="E43" s="36"/>
      <c r="F43" s="36"/>
      <c r="G43" s="80"/>
      <c r="H43" s="81"/>
      <c r="I43" s="82"/>
      <c r="J43" s="82"/>
      <c r="K43" s="82"/>
      <c r="L43" s="82"/>
      <c r="M43" s="81"/>
      <c r="N43" s="81"/>
      <c r="O43" s="81"/>
    </row>
    <row r="44" spans="2:16" ht="19.899999999999999" customHeight="1" x14ac:dyDescent="0.25">
      <c r="B44" s="78"/>
      <c r="C44" s="36"/>
      <c r="D44" s="79"/>
      <c r="E44" s="36"/>
      <c r="F44" s="36"/>
      <c r="G44" s="80"/>
      <c r="H44" s="81"/>
      <c r="I44" s="82"/>
      <c r="J44" s="82"/>
      <c r="K44" s="82"/>
      <c r="L44" s="82"/>
      <c r="M44" s="81"/>
      <c r="N44" s="81"/>
      <c r="O44" s="81"/>
    </row>
    <row r="45" spans="2:16" ht="19.899999999999999" customHeight="1" x14ac:dyDescent="0.25">
      <c r="B45" s="78"/>
      <c r="C45" s="36"/>
      <c r="D45" s="79"/>
      <c r="E45" s="36"/>
      <c r="F45" s="36"/>
      <c r="G45" s="80"/>
      <c r="H45" s="81"/>
      <c r="I45" s="82"/>
      <c r="J45" s="82"/>
      <c r="K45" s="82"/>
      <c r="L45" s="82"/>
      <c r="M45" s="81"/>
      <c r="N45" s="81"/>
      <c r="O45" s="81"/>
    </row>
    <row r="46" spans="2:16" ht="19.899999999999999" customHeight="1" x14ac:dyDescent="0.25">
      <c r="B46" s="78"/>
      <c r="C46" s="36"/>
      <c r="D46" s="79"/>
      <c r="E46" s="36"/>
      <c r="F46" s="36"/>
      <c r="G46" s="80"/>
      <c r="H46" s="81"/>
      <c r="I46" s="82"/>
      <c r="J46" s="82"/>
      <c r="K46" s="82"/>
      <c r="L46" s="82"/>
      <c r="M46" s="81"/>
      <c r="N46" s="81"/>
      <c r="O46" s="81"/>
    </row>
    <row r="47" spans="2:16" ht="19.899999999999999" customHeight="1" x14ac:dyDescent="0.25">
      <c r="B47" s="78"/>
      <c r="C47" s="36"/>
      <c r="D47" s="79"/>
      <c r="E47" s="36"/>
      <c r="F47" s="36"/>
      <c r="G47" s="80"/>
      <c r="H47" s="81"/>
      <c r="I47" s="82"/>
      <c r="J47" s="82"/>
      <c r="K47" s="82"/>
      <c r="L47" s="82"/>
      <c r="M47" s="81"/>
      <c r="N47" s="81"/>
      <c r="O47" s="81"/>
    </row>
    <row r="48" spans="2:16" ht="19.899999999999999" customHeight="1" x14ac:dyDescent="0.25">
      <c r="B48" s="78"/>
      <c r="C48" s="36"/>
      <c r="D48" s="79"/>
      <c r="E48" s="36"/>
      <c r="F48" s="36"/>
      <c r="G48" s="80"/>
      <c r="H48" s="81"/>
      <c r="I48" s="82"/>
      <c r="J48" s="82"/>
      <c r="K48" s="82"/>
      <c r="L48" s="82"/>
      <c r="M48" s="81"/>
      <c r="N48" s="81"/>
      <c r="O48" s="81"/>
    </row>
    <row r="49" spans="2:15" ht="19.899999999999999" customHeight="1" x14ac:dyDescent="0.25">
      <c r="B49" s="78"/>
      <c r="C49" s="36"/>
      <c r="D49" s="79"/>
      <c r="E49" s="36"/>
      <c r="F49" s="36"/>
      <c r="G49" s="80"/>
      <c r="H49" s="81"/>
      <c r="I49" s="82"/>
      <c r="J49" s="82"/>
      <c r="K49" s="82"/>
      <c r="L49" s="82"/>
      <c r="M49" s="81"/>
      <c r="N49" s="81"/>
      <c r="O49" s="81"/>
    </row>
    <row r="50" spans="2:15" ht="19.899999999999999" customHeight="1" x14ac:dyDescent="0.25">
      <c r="B50" s="78"/>
      <c r="C50" s="36"/>
      <c r="D50" s="79"/>
      <c r="E50" s="36"/>
      <c r="F50" s="36"/>
      <c r="G50" s="80"/>
      <c r="H50" s="81"/>
      <c r="I50" s="82"/>
      <c r="J50" s="82"/>
      <c r="K50" s="82"/>
      <c r="L50" s="82"/>
      <c r="M50" s="81"/>
      <c r="N50" s="81"/>
      <c r="O50" s="81"/>
    </row>
    <row r="51" spans="2:15" ht="19.899999999999999" customHeight="1" x14ac:dyDescent="0.25">
      <c r="B51" s="78"/>
      <c r="C51" s="36"/>
      <c r="D51" s="79"/>
      <c r="E51" s="36"/>
      <c r="F51" s="36"/>
      <c r="G51" s="80"/>
      <c r="H51" s="81"/>
      <c r="I51" s="82"/>
      <c r="J51" s="82"/>
      <c r="K51" s="82"/>
      <c r="L51" s="82"/>
      <c r="M51" s="81"/>
      <c r="N51" s="81"/>
      <c r="O51" s="81"/>
    </row>
    <row r="52" spans="2:15" ht="19.899999999999999" customHeight="1" x14ac:dyDescent="0.25">
      <c r="B52" s="78"/>
      <c r="C52" s="36"/>
      <c r="D52" s="79"/>
      <c r="E52" s="36"/>
      <c r="F52" s="36"/>
      <c r="G52" s="80"/>
      <c r="H52" s="81"/>
      <c r="I52" s="82"/>
      <c r="J52" s="82"/>
      <c r="K52" s="82"/>
      <c r="L52" s="82"/>
      <c r="M52" s="81"/>
      <c r="N52" s="81"/>
      <c r="O52" s="81"/>
    </row>
    <row r="53" spans="2:15" ht="19.899999999999999" customHeight="1" x14ac:dyDescent="0.25">
      <c r="B53" s="78"/>
      <c r="C53" s="36"/>
      <c r="D53" s="79"/>
      <c r="E53" s="36"/>
      <c r="F53" s="36"/>
      <c r="G53" s="80"/>
      <c r="H53" s="81"/>
      <c r="I53" s="82"/>
      <c r="J53" s="82"/>
      <c r="K53" s="82"/>
      <c r="L53" s="82"/>
      <c r="M53" s="81"/>
      <c r="N53" s="81"/>
      <c r="O53" s="81"/>
    </row>
    <row r="54" spans="2:15" ht="19.899999999999999" customHeight="1" x14ac:dyDescent="0.25">
      <c r="B54" s="78"/>
      <c r="C54" s="36"/>
      <c r="D54" s="79"/>
      <c r="E54" s="36"/>
      <c r="F54" s="36"/>
      <c r="G54" s="80"/>
      <c r="H54" s="81"/>
      <c r="I54" s="82"/>
      <c r="J54" s="82"/>
      <c r="K54" s="82"/>
      <c r="L54" s="82"/>
      <c r="M54" s="81"/>
      <c r="N54" s="81"/>
      <c r="O54" s="81"/>
    </row>
    <row r="55" spans="2:15" ht="19.899999999999999" customHeight="1" x14ac:dyDescent="0.25">
      <c r="B55" s="78"/>
      <c r="C55" s="36"/>
      <c r="D55" s="79"/>
      <c r="E55" s="36"/>
      <c r="F55" s="36"/>
      <c r="G55" s="80"/>
      <c r="H55" s="81"/>
      <c r="I55" s="82"/>
      <c r="J55" s="82"/>
      <c r="K55" s="82"/>
      <c r="L55" s="82"/>
      <c r="M55" s="81"/>
      <c r="N55" s="81"/>
      <c r="O55" s="81"/>
    </row>
    <row r="56" spans="2:15" ht="19.899999999999999" customHeight="1" x14ac:dyDescent="0.25">
      <c r="B56" s="78"/>
      <c r="C56" s="36"/>
      <c r="D56" s="79"/>
      <c r="E56" s="36"/>
      <c r="F56" s="36"/>
      <c r="G56" s="80"/>
      <c r="H56" s="81"/>
      <c r="I56" s="82"/>
      <c r="J56" s="82"/>
      <c r="K56" s="82"/>
      <c r="L56" s="82"/>
      <c r="M56" s="81"/>
      <c r="N56" s="81"/>
      <c r="O56" s="81"/>
    </row>
    <row r="57" spans="2:15" ht="19.899999999999999" customHeight="1" x14ac:dyDescent="0.25">
      <c r="B57" s="78"/>
      <c r="C57" s="36"/>
      <c r="D57" s="79"/>
      <c r="E57" s="36"/>
      <c r="F57" s="36"/>
      <c r="G57" s="80"/>
      <c r="H57" s="81"/>
      <c r="I57" s="82"/>
      <c r="J57" s="82"/>
      <c r="K57" s="82"/>
      <c r="L57" s="82"/>
      <c r="M57" s="81"/>
      <c r="N57" s="81"/>
      <c r="O57" s="81"/>
    </row>
    <row r="58" spans="2:15" ht="19.899999999999999" customHeight="1" x14ac:dyDescent="0.25">
      <c r="B58" s="78"/>
      <c r="C58" s="36"/>
      <c r="D58" s="79"/>
      <c r="E58" s="36"/>
      <c r="F58" s="36"/>
      <c r="G58" s="80"/>
      <c r="H58" s="81"/>
      <c r="I58" s="82"/>
      <c r="J58" s="82"/>
      <c r="K58" s="82"/>
      <c r="L58" s="82"/>
      <c r="M58" s="81"/>
      <c r="N58" s="81"/>
      <c r="O58" s="81"/>
    </row>
    <row r="59" spans="2:15" ht="19.899999999999999" customHeight="1" x14ac:dyDescent="0.25">
      <c r="B59" s="78"/>
      <c r="C59" s="36"/>
      <c r="D59" s="79"/>
      <c r="E59" s="36"/>
      <c r="F59" s="36"/>
      <c r="G59" s="80"/>
      <c r="H59" s="81"/>
      <c r="I59" s="82"/>
      <c r="J59" s="82"/>
      <c r="K59" s="82"/>
      <c r="L59" s="82"/>
      <c r="M59" s="81"/>
      <c r="N59" s="81"/>
      <c r="O59" s="81"/>
    </row>
    <row r="60" spans="2:15" ht="19.899999999999999" customHeight="1" x14ac:dyDescent="0.25">
      <c r="B60" s="78"/>
      <c r="C60" s="36"/>
      <c r="D60" s="79"/>
      <c r="E60" s="36"/>
      <c r="F60" s="36"/>
      <c r="G60" s="80"/>
      <c r="H60" s="81"/>
      <c r="I60" s="82"/>
      <c r="J60" s="82"/>
      <c r="K60" s="82"/>
      <c r="L60" s="82"/>
      <c r="M60" s="81"/>
      <c r="N60" s="81"/>
      <c r="O60" s="81"/>
    </row>
    <row r="61" spans="2:15" ht="19.899999999999999" customHeight="1" x14ac:dyDescent="0.25">
      <c r="B61" s="78"/>
      <c r="C61" s="36"/>
      <c r="D61" s="79"/>
      <c r="E61" s="36"/>
      <c r="F61" s="36"/>
      <c r="G61" s="80"/>
      <c r="H61" s="81"/>
      <c r="I61" s="82"/>
      <c r="J61" s="82"/>
      <c r="K61" s="82"/>
      <c r="L61" s="82"/>
      <c r="M61" s="81"/>
      <c r="N61" s="81"/>
      <c r="O61" s="81"/>
    </row>
    <row r="62" spans="2:15" ht="19.899999999999999" customHeight="1" x14ac:dyDescent="0.25">
      <c r="B62" s="78"/>
      <c r="C62" s="36"/>
      <c r="D62" s="79"/>
      <c r="E62" s="36"/>
      <c r="F62" s="36"/>
      <c r="G62" s="80"/>
      <c r="H62" s="81"/>
      <c r="I62" s="82"/>
      <c r="J62" s="82"/>
      <c r="K62" s="82"/>
      <c r="L62" s="82"/>
      <c r="M62" s="81"/>
      <c r="N62" s="81"/>
      <c r="O62" s="81"/>
    </row>
    <row r="63" spans="2:15" ht="19.899999999999999" customHeight="1" x14ac:dyDescent="0.25">
      <c r="B63" s="78"/>
      <c r="C63" s="36"/>
      <c r="D63" s="79"/>
      <c r="E63" s="36"/>
      <c r="F63" s="36"/>
      <c r="G63" s="80"/>
      <c r="H63" s="81"/>
      <c r="I63" s="82"/>
      <c r="J63" s="82"/>
      <c r="K63" s="82"/>
      <c r="L63" s="82"/>
      <c r="M63" s="81"/>
      <c r="N63" s="81"/>
      <c r="O63" s="81"/>
    </row>
    <row r="64" spans="2:15" ht="19.899999999999999" customHeight="1" x14ac:dyDescent="0.25">
      <c r="B64" s="78"/>
      <c r="C64" s="36"/>
      <c r="D64" s="79"/>
      <c r="E64" s="36"/>
      <c r="F64" s="36"/>
      <c r="G64" s="80"/>
      <c r="H64" s="81"/>
      <c r="I64" s="82"/>
      <c r="J64" s="82"/>
      <c r="K64" s="82"/>
      <c r="L64" s="82"/>
      <c r="M64" s="81"/>
      <c r="N64" s="81"/>
      <c r="O64" s="81"/>
    </row>
    <row r="65" spans="2:15" ht="19.899999999999999" customHeight="1" x14ac:dyDescent="0.25">
      <c r="B65" s="78"/>
      <c r="C65" s="36"/>
      <c r="D65" s="79"/>
      <c r="E65" s="36"/>
      <c r="F65" s="36"/>
      <c r="G65" s="80"/>
      <c r="H65" s="81"/>
      <c r="I65" s="82"/>
      <c r="J65" s="82"/>
      <c r="K65" s="82"/>
      <c r="L65" s="82"/>
      <c r="M65" s="81"/>
      <c r="N65" s="81"/>
      <c r="O65" s="81"/>
    </row>
    <row r="66" spans="2:15" ht="19.899999999999999" customHeight="1" x14ac:dyDescent="0.25">
      <c r="B66" s="78"/>
      <c r="C66" s="36"/>
      <c r="D66" s="79"/>
      <c r="E66" s="36"/>
      <c r="F66" s="36"/>
      <c r="G66" s="80"/>
      <c r="H66" s="81"/>
      <c r="I66" s="82"/>
      <c r="J66" s="82"/>
      <c r="K66" s="82"/>
      <c r="L66" s="82"/>
      <c r="M66" s="81"/>
      <c r="N66" s="81"/>
      <c r="O66" s="81"/>
    </row>
    <row r="67" spans="2:15" ht="19.899999999999999" customHeight="1" x14ac:dyDescent="0.25">
      <c r="B67" s="78"/>
      <c r="C67" s="36"/>
      <c r="D67" s="79"/>
      <c r="E67" s="36"/>
      <c r="F67" s="36"/>
      <c r="G67" s="80"/>
      <c r="H67" s="81"/>
      <c r="I67" s="82"/>
      <c r="J67" s="82"/>
      <c r="K67" s="82"/>
      <c r="L67" s="82"/>
      <c r="M67" s="81"/>
      <c r="N67" s="81"/>
      <c r="O67" s="81"/>
    </row>
    <row r="68" spans="2:15" ht="19.899999999999999" customHeight="1" x14ac:dyDescent="0.25">
      <c r="B68" s="78"/>
      <c r="C68" s="36"/>
      <c r="D68" s="79"/>
      <c r="E68" s="36"/>
      <c r="F68" s="36"/>
      <c r="G68" s="80"/>
      <c r="H68" s="81"/>
      <c r="I68" s="82"/>
      <c r="J68" s="82"/>
      <c r="K68" s="82"/>
      <c r="L68" s="82"/>
      <c r="M68" s="81"/>
      <c r="N68" s="81"/>
      <c r="O68" s="81"/>
    </row>
    <row r="69" spans="2:15" ht="19.899999999999999" customHeight="1" x14ac:dyDescent="0.25">
      <c r="B69" s="78"/>
      <c r="C69" s="36"/>
      <c r="D69" s="79"/>
      <c r="E69" s="36"/>
      <c r="F69" s="36"/>
      <c r="G69" s="80"/>
      <c r="H69" s="81"/>
      <c r="I69" s="82"/>
      <c r="J69" s="82"/>
      <c r="K69" s="82"/>
      <c r="L69" s="82"/>
      <c r="M69" s="81"/>
      <c r="N69" s="81"/>
      <c r="O69" s="81"/>
    </row>
    <row r="70" spans="2:15" ht="19.899999999999999" customHeight="1" x14ac:dyDescent="0.25">
      <c r="B70" s="78"/>
      <c r="C70" s="36"/>
      <c r="D70" s="79"/>
      <c r="E70" s="36"/>
      <c r="F70" s="36"/>
      <c r="G70" s="80"/>
      <c r="H70" s="81"/>
      <c r="I70" s="82"/>
      <c r="J70" s="82"/>
      <c r="K70" s="82"/>
      <c r="L70" s="82"/>
      <c r="M70" s="81"/>
      <c r="N70" s="81"/>
      <c r="O70" s="81"/>
    </row>
    <row r="71" spans="2:15" ht="19.899999999999999" customHeight="1" x14ac:dyDescent="0.25">
      <c r="B71" s="78"/>
      <c r="C71" s="36"/>
      <c r="D71" s="79"/>
      <c r="E71" s="36"/>
      <c r="F71" s="36"/>
      <c r="G71" s="80"/>
      <c r="H71" s="81"/>
      <c r="I71" s="82"/>
      <c r="J71" s="82"/>
      <c r="K71" s="82"/>
      <c r="L71" s="82"/>
      <c r="M71" s="81"/>
      <c r="N71" s="81"/>
      <c r="O71" s="81"/>
    </row>
    <row r="72" spans="2:15" ht="19.899999999999999" customHeight="1" x14ac:dyDescent="0.25">
      <c r="B72" s="78"/>
      <c r="C72" s="36"/>
      <c r="D72" s="79"/>
      <c r="E72" s="36"/>
      <c r="F72" s="36"/>
      <c r="G72" s="80"/>
      <c r="H72" s="81"/>
      <c r="I72" s="82"/>
      <c r="J72" s="82"/>
      <c r="K72" s="82"/>
      <c r="L72" s="82"/>
      <c r="M72" s="81"/>
      <c r="N72" s="81"/>
      <c r="O72" s="81"/>
    </row>
    <row r="73" spans="2:15" ht="19.899999999999999" customHeight="1" x14ac:dyDescent="0.25">
      <c r="B73" s="78"/>
      <c r="C73" s="36"/>
      <c r="D73" s="79"/>
      <c r="E73" s="36"/>
      <c r="F73" s="36"/>
      <c r="G73" s="80"/>
      <c r="H73" s="81"/>
      <c r="I73" s="82"/>
      <c r="J73" s="82"/>
      <c r="K73" s="82"/>
      <c r="L73" s="82"/>
      <c r="M73" s="81"/>
      <c r="N73" s="81"/>
      <c r="O73" s="81"/>
    </row>
    <row r="74" spans="2:15" ht="19.899999999999999" customHeight="1" x14ac:dyDescent="0.25">
      <c r="B74" s="78"/>
      <c r="C74" s="36"/>
      <c r="D74" s="79"/>
      <c r="E74" s="36"/>
      <c r="F74" s="36"/>
      <c r="G74" s="80"/>
      <c r="H74" s="81"/>
      <c r="I74" s="82"/>
      <c r="J74" s="82"/>
      <c r="K74" s="82"/>
      <c r="L74" s="82"/>
      <c r="M74" s="81"/>
      <c r="N74" s="81"/>
      <c r="O74" s="81"/>
    </row>
    <row r="75" spans="2:15" ht="19.899999999999999" customHeight="1" x14ac:dyDescent="0.25">
      <c r="B75" s="78"/>
      <c r="C75" s="36"/>
      <c r="D75" s="79"/>
      <c r="E75" s="36"/>
      <c r="F75" s="36"/>
      <c r="G75" s="80"/>
      <c r="H75" s="81"/>
      <c r="I75" s="82"/>
      <c r="J75" s="82"/>
      <c r="K75" s="82"/>
      <c r="L75" s="82"/>
      <c r="M75" s="81"/>
      <c r="N75" s="81"/>
      <c r="O75" s="81"/>
    </row>
    <row r="76" spans="2:15" ht="19.899999999999999" customHeight="1" x14ac:dyDescent="0.25">
      <c r="B76" s="78"/>
      <c r="C76" s="36"/>
      <c r="D76" s="79"/>
      <c r="E76" s="36"/>
      <c r="F76" s="36"/>
      <c r="G76" s="80"/>
      <c r="H76" s="81"/>
      <c r="I76" s="82"/>
      <c r="J76" s="82"/>
      <c r="K76" s="82"/>
      <c r="L76" s="82"/>
      <c r="M76" s="81"/>
      <c r="N76" s="81"/>
      <c r="O76" s="81"/>
    </row>
    <row r="77" spans="2:15" ht="19.899999999999999" customHeight="1" x14ac:dyDescent="0.25">
      <c r="B77" s="78"/>
      <c r="C77" s="36"/>
      <c r="D77" s="79"/>
      <c r="E77" s="36"/>
      <c r="F77" s="36"/>
      <c r="G77" s="80"/>
      <c r="H77" s="81"/>
      <c r="I77" s="82"/>
      <c r="J77" s="82"/>
      <c r="K77" s="82"/>
      <c r="L77" s="82"/>
      <c r="M77" s="81"/>
      <c r="N77" s="81"/>
      <c r="O77" s="81"/>
    </row>
    <row r="78" spans="2:15" ht="19.899999999999999" customHeight="1" x14ac:dyDescent="0.25">
      <c r="B78" s="78"/>
      <c r="C78" s="36"/>
      <c r="D78" s="79"/>
      <c r="E78" s="36"/>
      <c r="F78" s="36"/>
      <c r="G78" s="80"/>
      <c r="H78" s="81"/>
      <c r="I78" s="82"/>
      <c r="J78" s="82"/>
      <c r="K78" s="82"/>
      <c r="L78" s="82"/>
      <c r="M78" s="81"/>
      <c r="N78" s="81"/>
      <c r="O78" s="81"/>
    </row>
    <row r="79" spans="2:15" ht="19.899999999999999" customHeight="1" x14ac:dyDescent="0.25">
      <c r="B79" s="78"/>
      <c r="C79" s="36"/>
      <c r="D79" s="79"/>
      <c r="E79" s="36"/>
      <c r="F79" s="36"/>
      <c r="G79" s="80"/>
      <c r="H79" s="81"/>
      <c r="I79" s="82"/>
      <c r="J79" s="82"/>
      <c r="K79" s="82"/>
      <c r="L79" s="82"/>
      <c r="M79" s="81"/>
      <c r="N79" s="81"/>
      <c r="O79" s="81"/>
    </row>
    <row r="80" spans="2:15" ht="19.899999999999999" customHeight="1" x14ac:dyDescent="0.25">
      <c r="B80" s="78"/>
      <c r="C80" s="36"/>
      <c r="D80" s="79"/>
      <c r="E80" s="36"/>
      <c r="F80" s="36"/>
      <c r="G80" s="80"/>
      <c r="H80" s="81"/>
      <c r="I80" s="82"/>
      <c r="J80" s="82"/>
      <c r="K80" s="82"/>
      <c r="L80" s="82"/>
      <c r="M80" s="81"/>
      <c r="N80" s="81"/>
      <c r="O80" s="81"/>
    </row>
    <row r="81" spans="2:15" ht="19.899999999999999" customHeight="1" x14ac:dyDescent="0.25">
      <c r="B81" s="78"/>
      <c r="C81" s="36"/>
      <c r="D81" s="79"/>
      <c r="E81" s="36"/>
      <c r="F81" s="36"/>
      <c r="G81" s="80"/>
      <c r="H81" s="81"/>
      <c r="I81" s="82"/>
      <c r="J81" s="82"/>
      <c r="K81" s="82"/>
      <c r="L81" s="82"/>
      <c r="M81" s="81"/>
      <c r="N81" s="81"/>
      <c r="O81" s="81"/>
    </row>
    <row r="82" spans="2:15" ht="19.899999999999999" customHeight="1" x14ac:dyDescent="0.25">
      <c r="B82" s="78"/>
      <c r="C82" s="36"/>
      <c r="D82" s="79"/>
      <c r="E82" s="36"/>
      <c r="F82" s="36"/>
      <c r="G82" s="80"/>
      <c r="H82" s="81"/>
      <c r="I82" s="82"/>
      <c r="J82" s="82"/>
      <c r="K82" s="82"/>
      <c r="L82" s="82"/>
      <c r="M82" s="81"/>
      <c r="N82" s="81"/>
      <c r="O82" s="81"/>
    </row>
    <row r="83" spans="2:15" ht="19.899999999999999" customHeight="1" x14ac:dyDescent="0.25">
      <c r="B83" s="78"/>
      <c r="C83" s="36"/>
      <c r="D83" s="79"/>
      <c r="E83" s="36"/>
      <c r="F83" s="36"/>
      <c r="G83" s="80"/>
      <c r="H83" s="81"/>
      <c r="I83" s="82"/>
      <c r="J83" s="82"/>
      <c r="K83" s="82"/>
      <c r="L83" s="82"/>
      <c r="M83" s="81"/>
      <c r="N83" s="81"/>
      <c r="O83" s="81"/>
    </row>
    <row r="84" spans="2:15" ht="19.899999999999999" customHeight="1" x14ac:dyDescent="0.25">
      <c r="B84" s="78"/>
      <c r="C84" s="36"/>
      <c r="D84" s="79"/>
      <c r="E84" s="36"/>
      <c r="F84" s="36"/>
      <c r="G84" s="80"/>
      <c r="H84" s="81"/>
      <c r="I84" s="82"/>
      <c r="J84" s="82"/>
      <c r="K84" s="82"/>
      <c r="L84" s="82"/>
      <c r="M84" s="81"/>
      <c r="N84" s="81"/>
      <c r="O84" s="81"/>
    </row>
    <row r="85" spans="2:15" ht="19.899999999999999" customHeight="1" x14ac:dyDescent="0.25">
      <c r="B85" s="78"/>
      <c r="C85" s="36"/>
      <c r="D85" s="79"/>
      <c r="E85" s="36"/>
      <c r="F85" s="36"/>
      <c r="G85" s="80"/>
      <c r="H85" s="81"/>
      <c r="I85" s="82"/>
      <c r="J85" s="82"/>
      <c r="K85" s="82"/>
      <c r="L85" s="82"/>
      <c r="M85" s="81"/>
      <c r="N85" s="81"/>
      <c r="O85" s="81"/>
    </row>
    <row r="86" spans="2:15" ht="19.899999999999999" customHeight="1" x14ac:dyDescent="0.25">
      <c r="B86" s="78"/>
      <c r="C86" s="36"/>
      <c r="D86" s="79"/>
      <c r="E86" s="36"/>
      <c r="F86" s="36"/>
      <c r="G86" s="80"/>
      <c r="H86" s="81"/>
      <c r="I86" s="82"/>
      <c r="J86" s="82"/>
      <c r="K86" s="82"/>
      <c r="L86" s="82"/>
      <c r="M86" s="81"/>
      <c r="N86" s="81"/>
      <c r="O86" s="81"/>
    </row>
    <row r="87" spans="2:15" ht="19.899999999999999" customHeight="1" x14ac:dyDescent="0.25">
      <c r="B87" s="78"/>
      <c r="C87" s="36"/>
      <c r="D87" s="79"/>
      <c r="E87" s="36"/>
      <c r="F87" s="36"/>
      <c r="G87" s="80"/>
      <c r="H87" s="81"/>
      <c r="I87" s="82"/>
      <c r="J87" s="82"/>
      <c r="K87" s="82"/>
      <c r="L87" s="82"/>
      <c r="M87" s="81"/>
      <c r="N87" s="81"/>
      <c r="O87" s="81"/>
    </row>
    <row r="88" spans="2:15" ht="19.899999999999999" customHeight="1" x14ac:dyDescent="0.25">
      <c r="B88" s="78"/>
      <c r="C88" s="36"/>
      <c r="D88" s="79"/>
      <c r="E88" s="36"/>
      <c r="F88" s="36"/>
      <c r="G88" s="80"/>
      <c r="H88" s="81"/>
      <c r="I88" s="82"/>
      <c r="J88" s="82"/>
      <c r="K88" s="82"/>
      <c r="L88" s="82"/>
      <c r="M88" s="81"/>
      <c r="N88" s="81"/>
      <c r="O88" s="81"/>
    </row>
    <row r="89" spans="2:15" ht="19.899999999999999" customHeight="1" x14ac:dyDescent="0.25">
      <c r="B89" s="78"/>
      <c r="C89" s="36"/>
      <c r="D89" s="79"/>
      <c r="E89" s="36"/>
      <c r="F89" s="36"/>
      <c r="G89" s="80"/>
      <c r="H89" s="81"/>
      <c r="I89" s="82"/>
      <c r="J89" s="82"/>
      <c r="K89" s="82"/>
      <c r="L89" s="82"/>
      <c r="M89" s="81"/>
      <c r="N89" s="81"/>
      <c r="O89" s="81"/>
    </row>
    <row r="90" spans="2:15" ht="19.899999999999999" customHeight="1" x14ac:dyDescent="0.25">
      <c r="B90" s="78"/>
      <c r="C90" s="36"/>
      <c r="D90" s="79"/>
      <c r="E90" s="36"/>
      <c r="F90" s="36"/>
      <c r="G90" s="80"/>
      <c r="H90" s="81"/>
      <c r="I90" s="82"/>
      <c r="J90" s="82"/>
      <c r="K90" s="82"/>
      <c r="L90" s="82"/>
      <c r="M90" s="81"/>
      <c r="N90" s="81"/>
      <c r="O90" s="81"/>
    </row>
    <row r="91" spans="2:15" ht="19.899999999999999" customHeight="1" x14ac:dyDescent="0.25">
      <c r="B91" s="78"/>
      <c r="C91" s="36"/>
      <c r="D91" s="79"/>
      <c r="E91" s="36"/>
      <c r="F91" s="36"/>
      <c r="G91" s="80"/>
      <c r="H91" s="81"/>
      <c r="I91" s="82"/>
      <c r="J91" s="82"/>
      <c r="K91" s="82"/>
      <c r="L91" s="82"/>
      <c r="M91" s="81"/>
      <c r="N91" s="81"/>
      <c r="O91" s="81"/>
    </row>
    <row r="92" spans="2:15" ht="19.899999999999999" customHeight="1" x14ac:dyDescent="0.25">
      <c r="B92" s="78"/>
      <c r="C92" s="36"/>
      <c r="D92" s="79"/>
      <c r="E92" s="36"/>
      <c r="F92" s="36"/>
      <c r="G92" s="80"/>
      <c r="H92" s="81"/>
      <c r="I92" s="82"/>
      <c r="J92" s="82"/>
      <c r="K92" s="82"/>
      <c r="L92" s="82"/>
      <c r="M92" s="81"/>
      <c r="N92" s="81"/>
      <c r="O92" s="81"/>
    </row>
    <row r="93" spans="2:15" ht="19.899999999999999" customHeight="1" x14ac:dyDescent="0.25">
      <c r="B93" s="78"/>
      <c r="C93" s="36"/>
      <c r="D93" s="79"/>
      <c r="E93" s="36"/>
      <c r="F93" s="36"/>
      <c r="G93" s="80"/>
      <c r="H93" s="81"/>
      <c r="I93" s="82"/>
      <c r="J93" s="82"/>
      <c r="K93" s="82"/>
      <c r="L93" s="82"/>
      <c r="M93" s="81"/>
      <c r="N93" s="81"/>
      <c r="O93" s="81"/>
    </row>
    <row r="94" spans="2:15" ht="19.899999999999999" customHeight="1" x14ac:dyDescent="0.25">
      <c r="B94" s="78"/>
      <c r="C94" s="36"/>
      <c r="D94" s="79"/>
      <c r="E94" s="36"/>
      <c r="F94" s="36"/>
      <c r="G94" s="80"/>
      <c r="H94" s="81"/>
      <c r="I94" s="82"/>
      <c r="J94" s="82"/>
      <c r="K94" s="82"/>
      <c r="L94" s="82"/>
      <c r="M94" s="81"/>
      <c r="N94" s="81"/>
      <c r="O94" s="81"/>
    </row>
    <row r="95" spans="2:15" ht="19.899999999999999" customHeight="1" x14ac:dyDescent="0.25">
      <c r="B95" s="78"/>
      <c r="C95" s="36"/>
      <c r="D95" s="79"/>
      <c r="E95" s="36"/>
      <c r="F95" s="36"/>
      <c r="G95" s="80"/>
      <c r="H95" s="81"/>
      <c r="I95" s="82"/>
      <c r="J95" s="82"/>
      <c r="K95" s="82"/>
      <c r="L95" s="82"/>
      <c r="M95" s="81"/>
      <c r="N95" s="81"/>
      <c r="O95" s="81"/>
    </row>
    <row r="96" spans="2:15" ht="19.899999999999999" customHeight="1" x14ac:dyDescent="0.25">
      <c r="B96" s="78"/>
      <c r="C96" s="36"/>
      <c r="D96" s="79"/>
      <c r="E96" s="36"/>
      <c r="F96" s="36"/>
      <c r="G96" s="80"/>
      <c r="H96" s="81"/>
      <c r="I96" s="82"/>
      <c r="J96" s="82"/>
      <c r="K96" s="82"/>
      <c r="L96" s="82"/>
      <c r="M96" s="81"/>
      <c r="N96" s="81"/>
      <c r="O96" s="81"/>
    </row>
    <row r="97" spans="2:15" ht="19.899999999999999" customHeight="1" x14ac:dyDescent="0.25">
      <c r="B97" s="78"/>
      <c r="C97" s="36"/>
      <c r="D97" s="79"/>
      <c r="E97" s="36"/>
      <c r="F97" s="36"/>
      <c r="G97" s="80"/>
      <c r="H97" s="81"/>
      <c r="I97" s="82"/>
      <c r="J97" s="82"/>
      <c r="K97" s="82"/>
      <c r="L97" s="82"/>
      <c r="M97" s="81"/>
      <c r="N97" s="81"/>
      <c r="O97" s="81"/>
    </row>
    <row r="98" spans="2:15" ht="19.899999999999999" customHeight="1" x14ac:dyDescent="0.25">
      <c r="B98" s="78"/>
      <c r="C98" s="36"/>
      <c r="D98" s="79"/>
      <c r="E98" s="36"/>
      <c r="F98" s="36"/>
      <c r="G98" s="80"/>
      <c r="H98" s="81"/>
      <c r="I98" s="82"/>
      <c r="J98" s="82"/>
      <c r="K98" s="82"/>
      <c r="L98" s="82"/>
      <c r="M98" s="81"/>
      <c r="N98" s="81"/>
      <c r="O98" s="81"/>
    </row>
    <row r="99" spans="2:15" ht="19.899999999999999" customHeight="1" x14ac:dyDescent="0.25">
      <c r="B99" s="78"/>
      <c r="C99" s="36"/>
      <c r="D99" s="79"/>
      <c r="E99" s="36"/>
      <c r="F99" s="36"/>
      <c r="G99" s="80"/>
      <c r="H99" s="81"/>
      <c r="I99" s="82"/>
      <c r="J99" s="82"/>
      <c r="K99" s="82"/>
      <c r="L99" s="82"/>
      <c r="M99" s="81"/>
      <c r="N99" s="81"/>
      <c r="O99" s="81"/>
    </row>
    <row r="100" spans="2:15" ht="19.899999999999999" customHeight="1" x14ac:dyDescent="0.25">
      <c r="B100" s="78"/>
      <c r="C100" s="36"/>
      <c r="D100" s="79"/>
      <c r="E100" s="36"/>
      <c r="F100" s="36"/>
      <c r="G100" s="80"/>
      <c r="H100" s="81"/>
      <c r="I100" s="82"/>
      <c r="J100" s="82"/>
      <c r="K100" s="82"/>
      <c r="L100" s="82"/>
      <c r="M100" s="81"/>
      <c r="N100" s="81"/>
      <c r="O100" s="81"/>
    </row>
    <row r="101" spans="2:15" ht="19.899999999999999" customHeight="1" x14ac:dyDescent="0.25">
      <c r="B101" s="78"/>
      <c r="C101" s="36"/>
      <c r="D101" s="79"/>
      <c r="E101" s="36"/>
      <c r="F101" s="36"/>
      <c r="G101" s="80"/>
      <c r="H101" s="81"/>
      <c r="I101" s="82"/>
      <c r="J101" s="82"/>
      <c r="K101" s="82"/>
      <c r="L101" s="82"/>
      <c r="M101" s="81"/>
      <c r="N101" s="81"/>
      <c r="O101" s="81"/>
    </row>
    <row r="102" spans="2:15" ht="19.899999999999999" customHeight="1" x14ac:dyDescent="0.25">
      <c r="B102" s="78"/>
      <c r="C102" s="36"/>
      <c r="D102" s="79"/>
      <c r="E102" s="36"/>
      <c r="F102" s="36"/>
      <c r="G102" s="80"/>
      <c r="H102" s="81"/>
      <c r="I102" s="82"/>
      <c r="J102" s="82"/>
      <c r="K102" s="82"/>
      <c r="L102" s="82"/>
      <c r="M102" s="81"/>
      <c r="N102" s="81"/>
      <c r="O102" s="81"/>
    </row>
    <row r="103" spans="2:15" ht="19.899999999999999" customHeight="1" x14ac:dyDescent="0.25">
      <c r="B103" s="78"/>
      <c r="C103" s="36"/>
      <c r="D103" s="79"/>
      <c r="E103" s="36"/>
      <c r="F103" s="36"/>
      <c r="G103" s="80"/>
      <c r="H103" s="81"/>
      <c r="I103" s="82"/>
      <c r="J103" s="82"/>
      <c r="K103" s="82"/>
      <c r="L103" s="82"/>
      <c r="M103" s="81"/>
      <c r="N103" s="81"/>
      <c r="O103" s="81"/>
    </row>
    <row r="104" spans="2:15" ht="19.899999999999999" customHeight="1" x14ac:dyDescent="0.25">
      <c r="B104" s="78"/>
      <c r="C104" s="36"/>
      <c r="D104" s="79"/>
      <c r="E104" s="36"/>
      <c r="F104" s="36"/>
      <c r="G104" s="80"/>
      <c r="H104" s="81"/>
      <c r="I104" s="82"/>
      <c r="J104" s="82"/>
      <c r="K104" s="82"/>
      <c r="L104" s="82"/>
      <c r="M104" s="81"/>
      <c r="N104" s="81"/>
      <c r="O104" s="81"/>
    </row>
    <row r="105" spans="2:15" ht="19.899999999999999" customHeight="1" x14ac:dyDescent="0.25">
      <c r="B105" s="78"/>
      <c r="C105" s="36"/>
      <c r="D105" s="79"/>
      <c r="E105" s="36"/>
      <c r="F105" s="36"/>
      <c r="G105" s="80"/>
      <c r="H105" s="81"/>
      <c r="I105" s="82"/>
      <c r="J105" s="82"/>
      <c r="K105" s="82"/>
      <c r="L105" s="82"/>
      <c r="M105" s="81"/>
      <c r="N105" s="81"/>
      <c r="O105" s="81"/>
    </row>
    <row r="106" spans="2:15" ht="19.899999999999999" customHeight="1" x14ac:dyDescent="0.25">
      <c r="B106" s="78"/>
      <c r="C106" s="36"/>
      <c r="D106" s="79"/>
      <c r="E106" s="36"/>
      <c r="F106" s="36"/>
      <c r="G106" s="80"/>
      <c r="H106" s="81"/>
      <c r="I106" s="82"/>
      <c r="J106" s="82"/>
      <c r="K106" s="82"/>
      <c r="L106" s="82"/>
      <c r="M106" s="81"/>
      <c r="N106" s="81"/>
      <c r="O106" s="81"/>
    </row>
    <row r="107" spans="2:15" ht="19.899999999999999" customHeight="1" x14ac:dyDescent="0.25">
      <c r="B107" s="78"/>
      <c r="C107" s="36"/>
      <c r="D107" s="79"/>
      <c r="E107" s="36"/>
      <c r="F107" s="36"/>
      <c r="G107" s="80"/>
      <c r="H107" s="81"/>
      <c r="I107" s="82"/>
      <c r="J107" s="82"/>
      <c r="K107" s="82"/>
      <c r="L107" s="82"/>
      <c r="M107" s="81"/>
      <c r="N107" s="81"/>
      <c r="O107" s="81"/>
    </row>
    <row r="108" spans="2:15" ht="19.899999999999999" customHeight="1" x14ac:dyDescent="0.25">
      <c r="B108" s="78"/>
      <c r="C108" s="36"/>
      <c r="D108" s="79"/>
      <c r="E108" s="36"/>
      <c r="F108" s="36"/>
      <c r="G108" s="80"/>
      <c r="H108" s="81"/>
      <c r="I108" s="82"/>
      <c r="J108" s="82"/>
      <c r="K108" s="82"/>
      <c r="L108" s="82"/>
      <c r="M108" s="81"/>
      <c r="N108" s="81"/>
      <c r="O108" s="81"/>
    </row>
    <row r="109" spans="2:15" ht="19.899999999999999" customHeight="1" x14ac:dyDescent="0.25">
      <c r="B109" s="78"/>
      <c r="C109" s="36"/>
      <c r="D109" s="79"/>
      <c r="E109" s="36"/>
      <c r="F109" s="36"/>
      <c r="G109" s="80"/>
      <c r="H109" s="81"/>
      <c r="I109" s="82"/>
      <c r="J109" s="82"/>
      <c r="K109" s="82"/>
      <c r="L109" s="82"/>
      <c r="M109" s="81"/>
      <c r="N109" s="81"/>
      <c r="O109" s="81"/>
    </row>
    <row r="110" spans="2:15" ht="19.899999999999999" customHeight="1" x14ac:dyDescent="0.25">
      <c r="B110" s="78"/>
      <c r="C110" s="36"/>
      <c r="D110" s="79"/>
      <c r="E110" s="36"/>
      <c r="F110" s="36"/>
      <c r="G110" s="80"/>
      <c r="H110" s="81"/>
      <c r="I110" s="82"/>
      <c r="J110" s="82"/>
      <c r="K110" s="82"/>
      <c r="L110" s="82"/>
      <c r="M110" s="81"/>
      <c r="N110" s="81"/>
      <c r="O110" s="81"/>
    </row>
    <row r="111" spans="2:15" ht="19.899999999999999" customHeight="1" x14ac:dyDescent="0.25">
      <c r="B111" s="78"/>
      <c r="C111" s="36"/>
      <c r="D111" s="79"/>
      <c r="E111" s="36"/>
      <c r="F111" s="36"/>
      <c r="G111" s="80"/>
      <c r="H111" s="81"/>
      <c r="I111" s="82"/>
      <c r="J111" s="82"/>
      <c r="K111" s="82"/>
      <c r="L111" s="82"/>
      <c r="M111" s="81"/>
      <c r="N111" s="81"/>
      <c r="O111" s="81"/>
    </row>
    <row r="112" spans="2:15" ht="19.899999999999999" customHeight="1" x14ac:dyDescent="0.25">
      <c r="B112" s="78"/>
      <c r="C112" s="36"/>
      <c r="D112" s="79"/>
      <c r="E112" s="36"/>
      <c r="F112" s="36"/>
      <c r="G112" s="80"/>
      <c r="H112" s="81"/>
      <c r="I112" s="82"/>
      <c r="J112" s="82"/>
      <c r="K112" s="82"/>
      <c r="L112" s="82"/>
      <c r="M112" s="81"/>
      <c r="N112" s="81"/>
      <c r="O112" s="81"/>
    </row>
    <row r="113" spans="2:15" ht="19.899999999999999" customHeight="1" x14ac:dyDescent="0.25">
      <c r="B113" s="78"/>
      <c r="C113" s="36"/>
      <c r="D113" s="79"/>
      <c r="E113" s="36"/>
      <c r="F113" s="36"/>
      <c r="G113" s="80"/>
      <c r="H113" s="81"/>
      <c r="I113" s="82"/>
      <c r="J113" s="82"/>
      <c r="K113" s="82"/>
      <c r="L113" s="82"/>
      <c r="M113" s="81"/>
      <c r="N113" s="81"/>
      <c r="O113" s="81"/>
    </row>
    <row r="114" spans="2:15" ht="19.899999999999999" customHeight="1" x14ac:dyDescent="0.25">
      <c r="B114" s="78"/>
      <c r="C114" s="36"/>
      <c r="D114" s="79"/>
      <c r="E114" s="36"/>
      <c r="F114" s="36"/>
      <c r="G114" s="80"/>
      <c r="H114" s="81"/>
      <c r="I114" s="82"/>
      <c r="J114" s="82"/>
      <c r="K114" s="82"/>
      <c r="L114" s="82"/>
      <c r="M114" s="81"/>
      <c r="N114" s="81"/>
      <c r="O114" s="81"/>
    </row>
    <row r="115" spans="2:15" ht="19.899999999999999" customHeight="1" x14ac:dyDescent="0.25">
      <c r="B115" s="78"/>
      <c r="C115" s="36"/>
      <c r="D115" s="79"/>
      <c r="E115" s="36"/>
      <c r="F115" s="36"/>
      <c r="G115" s="80"/>
      <c r="H115" s="81"/>
      <c r="I115" s="82"/>
      <c r="J115" s="82"/>
      <c r="K115" s="82"/>
      <c r="L115" s="82"/>
      <c r="M115" s="81"/>
      <c r="N115" s="81"/>
      <c r="O115" s="81"/>
    </row>
    <row r="116" spans="2:15" ht="19.899999999999999" customHeight="1" x14ac:dyDescent="0.25">
      <c r="B116" s="78"/>
      <c r="C116" s="36"/>
      <c r="D116" s="79"/>
      <c r="E116" s="36"/>
      <c r="F116" s="36"/>
      <c r="G116" s="80"/>
      <c r="H116" s="81"/>
      <c r="I116" s="82"/>
      <c r="J116" s="82"/>
      <c r="K116" s="82"/>
      <c r="L116" s="82"/>
      <c r="M116" s="81"/>
      <c r="N116" s="81"/>
      <c r="O116" s="81"/>
    </row>
    <row r="117" spans="2:15" ht="19.899999999999999" customHeight="1" x14ac:dyDescent="0.25">
      <c r="B117" s="78"/>
      <c r="C117" s="36"/>
      <c r="D117" s="79"/>
      <c r="E117" s="36"/>
      <c r="F117" s="36"/>
      <c r="G117" s="80"/>
      <c r="H117" s="81"/>
      <c r="I117" s="82"/>
      <c r="J117" s="82"/>
      <c r="K117" s="82"/>
      <c r="L117" s="82"/>
      <c r="M117" s="81"/>
      <c r="N117" s="81"/>
      <c r="O117" s="81"/>
    </row>
    <row r="118" spans="2:15" ht="19.899999999999999" customHeight="1" x14ac:dyDescent="0.25">
      <c r="B118" s="78"/>
      <c r="C118" s="36"/>
      <c r="D118" s="79"/>
      <c r="E118" s="36"/>
      <c r="F118" s="36"/>
      <c r="G118" s="80"/>
      <c r="H118" s="81"/>
      <c r="I118" s="82"/>
      <c r="J118" s="82"/>
      <c r="K118" s="82"/>
      <c r="L118" s="82"/>
      <c r="M118" s="81"/>
      <c r="N118" s="81"/>
      <c r="O118" s="81"/>
    </row>
    <row r="119" spans="2:15" ht="19.899999999999999" customHeight="1" x14ac:dyDescent="0.25">
      <c r="B119" s="78"/>
      <c r="C119" s="36"/>
      <c r="D119" s="79"/>
      <c r="E119" s="36"/>
      <c r="F119" s="36"/>
      <c r="G119" s="80"/>
      <c r="H119" s="81"/>
      <c r="I119" s="82"/>
      <c r="J119" s="82"/>
      <c r="K119" s="82"/>
      <c r="L119" s="82"/>
      <c r="M119" s="81"/>
      <c r="N119" s="81"/>
      <c r="O119" s="81"/>
    </row>
    <row r="120" spans="2:15" ht="19.899999999999999" customHeight="1" x14ac:dyDescent="0.25">
      <c r="B120" s="78"/>
      <c r="C120" s="36"/>
      <c r="D120" s="79"/>
      <c r="E120" s="36"/>
      <c r="F120" s="36"/>
      <c r="G120" s="80"/>
      <c r="H120" s="81"/>
      <c r="I120" s="82"/>
      <c r="J120" s="82"/>
      <c r="K120" s="82"/>
      <c r="L120" s="82"/>
      <c r="M120" s="81"/>
      <c r="N120" s="81"/>
      <c r="O120" s="81"/>
    </row>
    <row r="121" spans="2:15" ht="19.899999999999999" customHeight="1" x14ac:dyDescent="0.25">
      <c r="B121" s="78"/>
      <c r="C121" s="36"/>
      <c r="D121" s="79"/>
      <c r="E121" s="36"/>
      <c r="F121" s="36"/>
      <c r="G121" s="80"/>
      <c r="H121" s="81"/>
      <c r="I121" s="82"/>
      <c r="J121" s="82"/>
      <c r="K121" s="82"/>
      <c r="L121" s="82"/>
      <c r="M121" s="81"/>
      <c r="N121" s="81"/>
      <c r="O121" s="81"/>
    </row>
    <row r="122" spans="2:15" ht="19.899999999999999" customHeight="1" x14ac:dyDescent="0.25">
      <c r="B122" s="78"/>
      <c r="C122" s="36"/>
      <c r="D122" s="79"/>
      <c r="E122" s="36"/>
      <c r="F122" s="36"/>
      <c r="G122" s="80"/>
      <c r="H122" s="81"/>
      <c r="I122" s="82"/>
      <c r="J122" s="82"/>
      <c r="K122" s="82"/>
      <c r="L122" s="82"/>
      <c r="M122" s="81"/>
      <c r="N122" s="81"/>
      <c r="O122" s="81"/>
    </row>
    <row r="123" spans="2:15" ht="19.899999999999999" customHeight="1" x14ac:dyDescent="0.25">
      <c r="B123" s="78"/>
      <c r="C123" s="36"/>
      <c r="D123" s="79"/>
      <c r="E123" s="36"/>
      <c r="F123" s="36"/>
      <c r="G123" s="80"/>
      <c r="H123" s="81"/>
      <c r="I123" s="82"/>
      <c r="J123" s="82"/>
      <c r="K123" s="82"/>
      <c r="L123" s="82"/>
      <c r="M123" s="81"/>
      <c r="N123" s="81"/>
      <c r="O123" s="81"/>
    </row>
    <row r="124" spans="2:15" ht="19.899999999999999" customHeight="1" x14ac:dyDescent="0.25">
      <c r="B124" s="78"/>
      <c r="C124" s="36"/>
      <c r="D124" s="79"/>
      <c r="E124" s="36"/>
      <c r="F124" s="36"/>
      <c r="G124" s="80"/>
      <c r="H124" s="81"/>
      <c r="I124" s="82"/>
      <c r="J124" s="82"/>
      <c r="K124" s="82"/>
      <c r="L124" s="82"/>
      <c r="M124" s="81"/>
      <c r="N124" s="81"/>
      <c r="O124" s="81"/>
    </row>
    <row r="125" spans="2:15" ht="19.899999999999999" customHeight="1" x14ac:dyDescent="0.25">
      <c r="B125" s="78"/>
      <c r="C125" s="36"/>
      <c r="D125" s="79"/>
      <c r="E125" s="36"/>
      <c r="F125" s="36"/>
      <c r="G125" s="80"/>
      <c r="H125" s="81"/>
      <c r="I125" s="82"/>
      <c r="J125" s="82"/>
      <c r="K125" s="82"/>
      <c r="L125" s="82"/>
      <c r="M125" s="81"/>
      <c r="N125" s="81"/>
      <c r="O125" s="81"/>
    </row>
    <row r="126" spans="2:15" ht="19.899999999999999" customHeight="1" x14ac:dyDescent="0.25">
      <c r="B126" s="78"/>
      <c r="C126" s="36"/>
      <c r="D126" s="79"/>
      <c r="E126" s="36"/>
      <c r="F126" s="36"/>
      <c r="G126" s="80"/>
      <c r="H126" s="81"/>
      <c r="I126" s="82"/>
      <c r="J126" s="82"/>
      <c r="K126" s="82"/>
      <c r="L126" s="60"/>
    </row>
    <row r="127" spans="2:15" ht="19.899999999999999" customHeight="1" x14ac:dyDescent="0.25">
      <c r="C127" s="23"/>
      <c r="D127" s="60"/>
      <c r="E127" s="23"/>
      <c r="F127" s="23"/>
      <c r="G127" s="60"/>
      <c r="I127" s="60"/>
      <c r="J127" s="60"/>
      <c r="K127" s="60"/>
      <c r="L127" s="60"/>
    </row>
    <row r="128" spans="2:15" ht="19.899999999999999" customHeight="1" x14ac:dyDescent="0.25">
      <c r="C128" s="23"/>
      <c r="D128" s="60"/>
      <c r="E128" s="23"/>
      <c r="F128" s="23"/>
      <c r="G128" s="60"/>
      <c r="I128" s="60"/>
      <c r="J128" s="60"/>
      <c r="K128" s="60"/>
      <c r="L128" s="60"/>
    </row>
    <row r="129" spans="3:12" ht="19.899999999999999" customHeight="1" x14ac:dyDescent="0.25">
      <c r="C129" s="23"/>
      <c r="D129" s="60"/>
      <c r="E129" s="23"/>
      <c r="F129" s="23"/>
      <c r="G129" s="60"/>
      <c r="I129" s="60"/>
      <c r="J129" s="60"/>
      <c r="K129" s="60"/>
      <c r="L129" s="60"/>
    </row>
    <row r="130" spans="3:12" ht="19.899999999999999" customHeight="1" x14ac:dyDescent="0.25">
      <c r="C130" s="23"/>
      <c r="D130" s="60"/>
      <c r="E130" s="23"/>
      <c r="F130" s="23"/>
      <c r="G130" s="60"/>
      <c r="I130" s="60"/>
      <c r="J130" s="60"/>
      <c r="K130" s="60"/>
      <c r="L130" s="60"/>
    </row>
    <row r="131" spans="3:12" ht="19.899999999999999" customHeight="1" x14ac:dyDescent="0.25">
      <c r="C131" s="23"/>
      <c r="D131" s="60"/>
      <c r="E131" s="23"/>
      <c r="F131" s="23"/>
      <c r="G131" s="60"/>
      <c r="I131" s="60"/>
      <c r="J131" s="60"/>
      <c r="K131" s="60"/>
      <c r="L131" s="60"/>
    </row>
    <row r="132" spans="3:12" ht="19.899999999999999" customHeight="1" x14ac:dyDescent="0.25">
      <c r="C132" s="23"/>
      <c r="D132" s="60"/>
      <c r="E132" s="23"/>
      <c r="F132" s="23"/>
      <c r="G132" s="60"/>
      <c r="I132" s="60"/>
      <c r="J132" s="60"/>
      <c r="K132" s="60"/>
      <c r="L132" s="60"/>
    </row>
    <row r="133" spans="3:12" ht="19.899999999999999" customHeight="1" x14ac:dyDescent="0.25">
      <c r="C133" s="23"/>
      <c r="D133" s="60"/>
      <c r="E133" s="23"/>
      <c r="F133" s="23"/>
      <c r="G133" s="60"/>
      <c r="I133" s="60"/>
      <c r="J133" s="60"/>
      <c r="K133" s="60"/>
      <c r="L133" s="60"/>
    </row>
    <row r="134" spans="3:12" ht="19.899999999999999" customHeight="1" x14ac:dyDescent="0.25">
      <c r="C134" s="23"/>
      <c r="D134" s="60"/>
      <c r="E134" s="23"/>
      <c r="F134" s="23"/>
      <c r="G134" s="60"/>
      <c r="I134" s="60"/>
      <c r="J134" s="60"/>
      <c r="K134" s="60"/>
      <c r="L134" s="60"/>
    </row>
    <row r="135" spans="3:12" x14ac:dyDescent="0.25">
      <c r="C135" s="23"/>
      <c r="D135" s="60"/>
      <c r="E135" s="23"/>
      <c r="F135" s="23"/>
      <c r="G135" s="60"/>
      <c r="I135" s="60"/>
      <c r="J135" s="60"/>
      <c r="K135" s="60"/>
      <c r="L135" s="60"/>
    </row>
    <row r="136" spans="3:12" x14ac:dyDescent="0.25">
      <c r="C136" s="23"/>
      <c r="D136" s="60"/>
      <c r="E136" s="23"/>
      <c r="F136" s="23"/>
      <c r="G136" s="60"/>
      <c r="I136" s="60"/>
      <c r="J136" s="60"/>
      <c r="K136" s="60"/>
      <c r="L136" s="60"/>
    </row>
    <row r="137" spans="3:12" x14ac:dyDescent="0.25">
      <c r="C137" s="23"/>
      <c r="D137" s="60"/>
      <c r="E137" s="23"/>
      <c r="F137" s="23"/>
      <c r="G137" s="60"/>
      <c r="I137" s="60"/>
      <c r="J137" s="60"/>
      <c r="K137" s="60"/>
      <c r="L137" s="60"/>
    </row>
    <row r="138" spans="3:12" x14ac:dyDescent="0.25">
      <c r="C138" s="23"/>
      <c r="D138" s="60"/>
      <c r="E138" s="23"/>
      <c r="F138" s="23"/>
      <c r="G138" s="60"/>
      <c r="I138" s="60"/>
      <c r="J138" s="60"/>
      <c r="K138" s="60"/>
      <c r="L138" s="60"/>
    </row>
    <row r="139" spans="3:12" x14ac:dyDescent="0.25">
      <c r="C139" s="23"/>
      <c r="D139" s="60"/>
      <c r="E139" s="23"/>
      <c r="F139" s="23"/>
      <c r="G139" s="60"/>
      <c r="I139" s="60"/>
      <c r="J139" s="60"/>
      <c r="K139" s="60"/>
      <c r="L139" s="60"/>
    </row>
    <row r="140" spans="3:12" x14ac:dyDescent="0.25">
      <c r="C140" s="23"/>
      <c r="D140" s="60"/>
      <c r="E140" s="23"/>
      <c r="F140" s="23"/>
      <c r="G140" s="60"/>
      <c r="I140" s="60"/>
      <c r="J140" s="60"/>
      <c r="K140" s="60"/>
      <c r="L140" s="60"/>
    </row>
    <row r="141" spans="3:12" x14ac:dyDescent="0.25">
      <c r="C141" s="23"/>
      <c r="D141" s="60"/>
      <c r="E141" s="23"/>
      <c r="F141" s="23"/>
      <c r="G141" s="60"/>
      <c r="I141" s="60"/>
      <c r="J141" s="60"/>
      <c r="K141" s="60"/>
      <c r="L141" s="60"/>
    </row>
    <row r="142" spans="3:12" x14ac:dyDescent="0.25">
      <c r="C142" s="23"/>
      <c r="D142" s="60"/>
      <c r="E142" s="23"/>
      <c r="F142" s="23"/>
      <c r="G142" s="60"/>
      <c r="I142" s="60"/>
      <c r="J142" s="60"/>
      <c r="K142" s="60"/>
      <c r="L142" s="60"/>
    </row>
    <row r="143" spans="3:12" x14ac:dyDescent="0.25">
      <c r="C143" s="23"/>
      <c r="D143" s="60"/>
      <c r="E143" s="23"/>
      <c r="F143" s="23"/>
      <c r="G143" s="60"/>
      <c r="I143" s="60"/>
      <c r="J143" s="60"/>
      <c r="K143" s="60"/>
      <c r="L143" s="60"/>
    </row>
    <row r="144" spans="3:12" x14ac:dyDescent="0.25">
      <c r="C144" s="23"/>
      <c r="D144" s="60"/>
      <c r="E144" s="23"/>
      <c r="F144" s="23"/>
      <c r="G144" s="60"/>
      <c r="I144" s="60"/>
      <c r="J144" s="60"/>
      <c r="K144" s="60"/>
      <c r="L144" s="60"/>
    </row>
    <row r="145" spans="3:12" x14ac:dyDescent="0.25">
      <c r="C145" s="23"/>
      <c r="D145" s="60"/>
      <c r="E145" s="23"/>
      <c r="F145" s="23"/>
      <c r="G145" s="60"/>
      <c r="I145" s="60"/>
      <c r="J145" s="60"/>
      <c r="K145" s="60"/>
      <c r="L145" s="60"/>
    </row>
    <row r="146" spans="3:12" x14ac:dyDescent="0.25">
      <c r="C146" s="23"/>
      <c r="D146" s="60"/>
      <c r="E146" s="23"/>
      <c r="F146" s="23"/>
      <c r="G146" s="60"/>
      <c r="I146" s="60"/>
      <c r="J146" s="60"/>
      <c r="K146" s="60"/>
      <c r="L146" s="60"/>
    </row>
    <row r="147" spans="3:12" x14ac:dyDescent="0.25">
      <c r="C147" s="23"/>
      <c r="D147" s="60"/>
      <c r="E147" s="23"/>
      <c r="F147" s="23"/>
      <c r="G147" s="60"/>
      <c r="I147" s="60"/>
      <c r="J147" s="60"/>
      <c r="K147" s="60"/>
      <c r="L147" s="60"/>
    </row>
    <row r="148" spans="3:12" x14ac:dyDescent="0.25">
      <c r="C148" s="23"/>
      <c r="D148" s="60"/>
      <c r="E148" s="23"/>
      <c r="F148" s="23"/>
      <c r="G148" s="60"/>
      <c r="I148" s="60"/>
      <c r="J148" s="60"/>
      <c r="K148" s="60"/>
      <c r="L148" s="60"/>
    </row>
    <row r="149" spans="3:12" x14ac:dyDescent="0.25">
      <c r="C149" s="23"/>
      <c r="D149" s="60"/>
      <c r="E149" s="23"/>
      <c r="F149" s="23"/>
      <c r="G149" s="60"/>
      <c r="I149" s="60"/>
      <c r="J149" s="60"/>
      <c r="K149" s="60"/>
      <c r="L149" s="60"/>
    </row>
    <row r="150" spans="3:12" x14ac:dyDescent="0.25">
      <c r="C150" s="23"/>
      <c r="D150" s="60"/>
      <c r="E150" s="23"/>
      <c r="F150" s="23"/>
      <c r="G150" s="60"/>
      <c r="I150" s="60"/>
      <c r="J150" s="60"/>
      <c r="K150" s="60"/>
      <c r="L150" s="60"/>
    </row>
    <row r="151" spans="3:12" x14ac:dyDescent="0.25">
      <c r="C151" s="23"/>
      <c r="D151" s="60"/>
      <c r="E151" s="23"/>
      <c r="F151" s="23"/>
      <c r="G151" s="60"/>
      <c r="I151" s="60"/>
      <c r="J151" s="60"/>
      <c r="K151" s="60"/>
      <c r="L151" s="60"/>
    </row>
    <row r="152" spans="3:12" x14ac:dyDescent="0.25">
      <c r="C152" s="23"/>
      <c r="D152" s="60"/>
      <c r="E152" s="23"/>
      <c r="F152" s="23"/>
      <c r="G152" s="60"/>
      <c r="I152" s="60"/>
      <c r="J152" s="60"/>
      <c r="K152" s="60"/>
      <c r="L152" s="60"/>
    </row>
    <row r="153" spans="3:12" x14ac:dyDescent="0.25">
      <c r="C153" s="23"/>
      <c r="D153" s="60"/>
      <c r="E153" s="23"/>
      <c r="F153" s="23"/>
      <c r="G153" s="60"/>
      <c r="I153" s="60"/>
      <c r="J153" s="60"/>
      <c r="K153" s="60"/>
      <c r="L153" s="60"/>
    </row>
    <row r="154" spans="3:12" x14ac:dyDescent="0.25">
      <c r="C154" s="23"/>
      <c r="D154" s="60"/>
      <c r="E154" s="23"/>
      <c r="F154" s="23"/>
      <c r="G154" s="60"/>
      <c r="I154" s="60"/>
      <c r="J154" s="60"/>
      <c r="K154" s="60"/>
      <c r="L154" s="60"/>
    </row>
    <row r="155" spans="3:12" x14ac:dyDescent="0.25">
      <c r="C155" s="23"/>
      <c r="D155" s="60"/>
      <c r="E155" s="23"/>
      <c r="F155" s="23"/>
      <c r="G155" s="60"/>
      <c r="I155" s="60"/>
      <c r="J155" s="60"/>
      <c r="K155" s="60"/>
      <c r="L155" s="60"/>
    </row>
    <row r="156" spans="3:12" x14ac:dyDescent="0.25">
      <c r="C156" s="23"/>
      <c r="D156" s="60"/>
      <c r="E156" s="23"/>
      <c r="F156" s="23"/>
      <c r="G156" s="60"/>
      <c r="I156" s="60"/>
      <c r="J156" s="60"/>
      <c r="K156" s="60"/>
      <c r="L156" s="60"/>
    </row>
    <row r="157" spans="3:12" x14ac:dyDescent="0.25">
      <c r="C157" s="23"/>
      <c r="D157" s="60"/>
      <c r="E157" s="23"/>
      <c r="F157" s="23"/>
      <c r="G157" s="60"/>
      <c r="I157" s="60"/>
      <c r="J157" s="60"/>
      <c r="K157" s="60"/>
      <c r="L157" s="60"/>
    </row>
    <row r="158" spans="3:12" x14ac:dyDescent="0.25">
      <c r="C158" s="23"/>
      <c r="D158" s="60"/>
      <c r="E158" s="23"/>
      <c r="F158" s="23"/>
      <c r="G158" s="60"/>
      <c r="I158" s="60"/>
      <c r="J158" s="60"/>
      <c r="K158" s="60"/>
      <c r="L158" s="60"/>
    </row>
    <row r="159" spans="3:12" x14ac:dyDescent="0.25">
      <c r="C159" s="23"/>
      <c r="D159" s="60"/>
      <c r="E159" s="23"/>
      <c r="F159" s="23"/>
      <c r="G159" s="60"/>
      <c r="I159" s="60"/>
      <c r="J159" s="60"/>
      <c r="K159" s="60"/>
      <c r="L159" s="60"/>
    </row>
    <row r="160" spans="3:12" x14ac:dyDescent="0.25">
      <c r="C160" s="23"/>
      <c r="D160" s="60"/>
      <c r="E160" s="23"/>
      <c r="F160" s="23"/>
      <c r="G160" s="60"/>
      <c r="I160" s="60"/>
      <c r="J160" s="60"/>
      <c r="K160" s="60"/>
      <c r="L160" s="60"/>
    </row>
    <row r="161" spans="3:12" x14ac:dyDescent="0.25">
      <c r="C161" s="23"/>
      <c r="D161" s="60"/>
      <c r="E161" s="23"/>
      <c r="F161" s="23"/>
      <c r="G161" s="60"/>
      <c r="I161" s="60"/>
      <c r="J161" s="60"/>
      <c r="K161" s="60"/>
      <c r="L161" s="60"/>
    </row>
    <row r="162" spans="3:12" x14ac:dyDescent="0.25">
      <c r="C162" s="23"/>
      <c r="D162" s="60"/>
      <c r="E162" s="23"/>
      <c r="F162" s="23"/>
      <c r="G162" s="60"/>
      <c r="I162" s="60"/>
      <c r="J162" s="60"/>
      <c r="K162" s="60"/>
      <c r="L162" s="60"/>
    </row>
    <row r="163" spans="3:12" x14ac:dyDescent="0.25">
      <c r="C163" s="23"/>
      <c r="D163" s="60"/>
      <c r="E163" s="23"/>
      <c r="F163" s="23"/>
      <c r="G163" s="60"/>
      <c r="I163" s="60"/>
      <c r="J163" s="60"/>
      <c r="K163" s="60"/>
      <c r="L163" s="60"/>
    </row>
    <row r="164" spans="3:12" x14ac:dyDescent="0.25">
      <c r="C164" s="23"/>
      <c r="D164" s="60"/>
      <c r="E164" s="23"/>
      <c r="F164" s="23"/>
      <c r="G164" s="60"/>
      <c r="I164" s="60"/>
      <c r="J164" s="60"/>
      <c r="K164" s="60"/>
      <c r="L164" s="60"/>
    </row>
    <row r="165" spans="3:12" x14ac:dyDescent="0.25">
      <c r="C165" s="23"/>
      <c r="D165" s="60"/>
      <c r="E165" s="23"/>
      <c r="F165" s="23"/>
      <c r="G165" s="60"/>
      <c r="I165" s="60"/>
      <c r="J165" s="60"/>
      <c r="K165" s="60"/>
      <c r="L165" s="60"/>
    </row>
    <row r="166" spans="3:12" x14ac:dyDescent="0.25">
      <c r="C166" s="23"/>
      <c r="D166" s="60"/>
      <c r="E166" s="23"/>
      <c r="F166" s="23"/>
      <c r="G166" s="60"/>
      <c r="I166" s="60"/>
      <c r="J166" s="60"/>
      <c r="K166" s="60"/>
      <c r="L166" s="60"/>
    </row>
    <row r="167" spans="3:12" x14ac:dyDescent="0.25">
      <c r="C167" s="23"/>
      <c r="D167" s="60"/>
      <c r="E167" s="23"/>
      <c r="F167" s="23"/>
      <c r="G167" s="60"/>
      <c r="I167" s="60"/>
      <c r="J167" s="60"/>
      <c r="K167" s="60"/>
      <c r="L167" s="60"/>
    </row>
    <row r="168" spans="3:12" x14ac:dyDescent="0.25">
      <c r="C168" s="23"/>
      <c r="D168" s="60"/>
      <c r="E168" s="23"/>
      <c r="F168" s="23"/>
      <c r="G168" s="60"/>
      <c r="I168" s="60"/>
      <c r="J168" s="60"/>
      <c r="K168" s="60"/>
      <c r="L168" s="60"/>
    </row>
    <row r="169" spans="3:12" x14ac:dyDescent="0.25">
      <c r="C169" s="23"/>
      <c r="D169" s="60"/>
      <c r="E169" s="23"/>
      <c r="F169" s="23"/>
      <c r="G169" s="60"/>
      <c r="I169" s="60"/>
      <c r="J169" s="60"/>
      <c r="K169" s="60"/>
      <c r="L169" s="60"/>
    </row>
    <row r="170" spans="3:12" x14ac:dyDescent="0.25">
      <c r="C170" s="23"/>
      <c r="D170" s="60"/>
      <c r="E170" s="23"/>
      <c r="F170" s="23"/>
      <c r="G170" s="60"/>
      <c r="I170" s="60"/>
      <c r="J170" s="60"/>
      <c r="K170" s="60"/>
      <c r="L170" s="60"/>
    </row>
    <row r="171" spans="3:12" x14ac:dyDescent="0.25">
      <c r="C171" s="23"/>
      <c r="D171" s="60"/>
      <c r="E171" s="23"/>
      <c r="F171" s="23"/>
      <c r="G171" s="60"/>
      <c r="I171" s="60"/>
      <c r="J171" s="60"/>
      <c r="K171" s="60"/>
      <c r="L171" s="60"/>
    </row>
    <row r="172" spans="3:12" x14ac:dyDescent="0.25">
      <c r="C172" s="23"/>
      <c r="D172" s="60"/>
      <c r="E172" s="23"/>
      <c r="F172" s="23"/>
      <c r="G172" s="60"/>
      <c r="I172" s="60"/>
      <c r="J172" s="60"/>
      <c r="K172" s="60"/>
      <c r="L172" s="60"/>
    </row>
    <row r="173" spans="3:12" x14ac:dyDescent="0.25">
      <c r="C173" s="23"/>
      <c r="D173" s="60"/>
      <c r="E173" s="23"/>
      <c r="F173" s="23"/>
      <c r="G173" s="60"/>
      <c r="I173" s="60"/>
      <c r="J173" s="60"/>
      <c r="K173" s="60"/>
      <c r="L173" s="60"/>
    </row>
    <row r="174" spans="3:12" x14ac:dyDescent="0.25">
      <c r="C174" s="23"/>
      <c r="D174" s="60"/>
      <c r="E174" s="23"/>
      <c r="F174" s="23"/>
      <c r="G174" s="60"/>
      <c r="I174" s="60"/>
      <c r="J174" s="60"/>
      <c r="K174" s="60"/>
      <c r="L174" s="60"/>
    </row>
    <row r="175" spans="3:12" x14ac:dyDescent="0.25">
      <c r="C175" s="23"/>
      <c r="D175" s="60"/>
      <c r="E175" s="23"/>
      <c r="F175" s="23"/>
      <c r="G175" s="60"/>
      <c r="I175" s="60"/>
      <c r="J175" s="60"/>
      <c r="K175" s="60"/>
      <c r="L175" s="60"/>
    </row>
    <row r="176" spans="3:12" x14ac:dyDescent="0.25">
      <c r="C176" s="23"/>
      <c r="D176" s="60"/>
      <c r="E176" s="23"/>
      <c r="F176" s="23"/>
      <c r="G176" s="60"/>
      <c r="I176" s="60"/>
      <c r="J176" s="60"/>
      <c r="K176" s="60"/>
      <c r="L176" s="60"/>
    </row>
    <row r="177" spans="3:12" x14ac:dyDescent="0.25">
      <c r="C177" s="23"/>
      <c r="D177" s="60"/>
      <c r="E177" s="23"/>
      <c r="F177" s="23"/>
      <c r="G177" s="60"/>
      <c r="I177" s="60"/>
      <c r="J177" s="60"/>
      <c r="K177" s="60"/>
      <c r="L177" s="60"/>
    </row>
    <row r="178" spans="3:12" x14ac:dyDescent="0.25">
      <c r="C178" s="23"/>
      <c r="D178" s="60"/>
      <c r="E178" s="23"/>
      <c r="F178" s="23"/>
      <c r="G178" s="60"/>
      <c r="I178" s="60"/>
      <c r="J178" s="60"/>
      <c r="K178" s="60"/>
      <c r="L178" s="60"/>
    </row>
    <row r="179" spans="3:12" x14ac:dyDescent="0.25">
      <c r="C179" s="23"/>
      <c r="D179" s="60"/>
      <c r="E179" s="23"/>
      <c r="F179" s="23"/>
      <c r="G179" s="60"/>
      <c r="I179" s="60"/>
      <c r="J179" s="60"/>
      <c r="K179" s="60"/>
      <c r="L179" s="60"/>
    </row>
    <row r="180" spans="3:12" x14ac:dyDescent="0.25">
      <c r="C180" s="23"/>
      <c r="D180" s="60"/>
      <c r="E180" s="23"/>
      <c r="F180" s="23"/>
      <c r="G180" s="60"/>
      <c r="I180" s="60"/>
      <c r="J180" s="60"/>
      <c r="K180" s="60"/>
      <c r="L180" s="60"/>
    </row>
    <row r="181" spans="3:12" x14ac:dyDescent="0.25">
      <c r="C181" s="23"/>
      <c r="D181" s="60"/>
      <c r="E181" s="23"/>
      <c r="F181" s="23"/>
      <c r="G181" s="60"/>
      <c r="I181" s="60"/>
      <c r="J181" s="60"/>
      <c r="K181" s="60"/>
      <c r="L181" s="60"/>
    </row>
    <row r="182" spans="3:12" x14ac:dyDescent="0.25">
      <c r="C182" s="23"/>
      <c r="D182" s="60"/>
      <c r="E182" s="23"/>
      <c r="F182" s="23"/>
      <c r="G182" s="60"/>
      <c r="I182" s="60"/>
      <c r="J182" s="60"/>
      <c r="K182" s="60"/>
      <c r="L182" s="60"/>
    </row>
    <row r="183" spans="3:12" x14ac:dyDescent="0.25">
      <c r="C183" s="23"/>
      <c r="D183" s="60"/>
      <c r="E183" s="23"/>
      <c r="F183" s="23"/>
      <c r="G183" s="60"/>
      <c r="I183" s="60"/>
      <c r="J183" s="60"/>
      <c r="K183" s="60"/>
      <c r="L183" s="60"/>
    </row>
    <row r="184" spans="3:12" x14ac:dyDescent="0.25">
      <c r="C184" s="23"/>
      <c r="D184" s="60"/>
      <c r="E184" s="23"/>
      <c r="F184" s="23"/>
      <c r="G184" s="60"/>
      <c r="I184" s="60"/>
      <c r="J184" s="60"/>
      <c r="K184" s="60"/>
      <c r="L184" s="60"/>
    </row>
    <row r="185" spans="3:12" x14ac:dyDescent="0.25">
      <c r="C185" s="23"/>
      <c r="D185" s="60"/>
      <c r="E185" s="23"/>
      <c r="F185" s="23"/>
      <c r="G185" s="60"/>
      <c r="I185" s="60"/>
      <c r="J185" s="60"/>
      <c r="K185" s="60"/>
      <c r="L185" s="60"/>
    </row>
    <row r="186" spans="3:12" x14ac:dyDescent="0.25">
      <c r="C186" s="23"/>
      <c r="D186" s="60"/>
      <c r="E186" s="23"/>
      <c r="F186" s="23"/>
      <c r="G186" s="60"/>
      <c r="I186" s="60"/>
      <c r="J186" s="60"/>
      <c r="K186" s="60"/>
      <c r="L186" s="60"/>
    </row>
    <row r="187" spans="3:12" x14ac:dyDescent="0.25">
      <c r="C187" s="23"/>
      <c r="D187" s="60"/>
      <c r="E187" s="23"/>
      <c r="F187" s="23"/>
      <c r="G187" s="60"/>
      <c r="I187" s="60"/>
      <c r="J187" s="60"/>
      <c r="K187" s="60"/>
      <c r="L187" s="60"/>
    </row>
    <row r="188" spans="3:12" x14ac:dyDescent="0.25">
      <c r="C188" s="23"/>
      <c r="D188" s="60"/>
      <c r="E188" s="23"/>
      <c r="F188" s="23"/>
      <c r="G188" s="60"/>
      <c r="I188" s="60"/>
      <c r="J188" s="60"/>
      <c r="K188" s="60"/>
      <c r="L188" s="60"/>
    </row>
    <row r="189" spans="3:12" x14ac:dyDescent="0.25">
      <c r="C189" s="23"/>
      <c r="D189" s="60"/>
      <c r="E189" s="23"/>
      <c r="F189" s="23"/>
      <c r="G189" s="60"/>
      <c r="I189" s="60"/>
      <c r="J189" s="60"/>
      <c r="K189" s="60"/>
      <c r="L189" s="60"/>
    </row>
    <row r="190" spans="3:12" x14ac:dyDescent="0.25">
      <c r="C190" s="23"/>
      <c r="D190" s="60"/>
      <c r="E190" s="23"/>
      <c r="F190" s="23"/>
      <c r="G190" s="60"/>
      <c r="I190" s="60"/>
      <c r="J190" s="60"/>
      <c r="K190" s="60"/>
      <c r="L190" s="60"/>
    </row>
    <row r="191" spans="3:12" x14ac:dyDescent="0.25">
      <c r="C191" s="23"/>
      <c r="D191" s="60"/>
      <c r="E191" s="23"/>
      <c r="F191" s="23"/>
      <c r="G191" s="60"/>
      <c r="I191" s="60"/>
      <c r="J191" s="60"/>
      <c r="K191" s="60"/>
      <c r="L191" s="60"/>
    </row>
    <row r="192" spans="3:12" x14ac:dyDescent="0.25">
      <c r="C192" s="23"/>
      <c r="D192" s="60"/>
      <c r="E192" s="23"/>
      <c r="F192" s="23"/>
      <c r="G192" s="60"/>
      <c r="I192" s="60"/>
      <c r="J192" s="60"/>
      <c r="K192" s="60"/>
      <c r="L192" s="60"/>
    </row>
    <row r="193" spans="3:12" x14ac:dyDescent="0.25">
      <c r="C193" s="23"/>
      <c r="D193" s="60"/>
      <c r="E193" s="23"/>
      <c r="F193" s="23"/>
      <c r="G193" s="60"/>
      <c r="I193" s="60"/>
      <c r="J193" s="60"/>
      <c r="K193" s="60"/>
      <c r="L193" s="60"/>
    </row>
    <row r="194" spans="3:12" x14ac:dyDescent="0.25">
      <c r="C194" s="23"/>
      <c r="D194" s="60"/>
      <c r="E194" s="23"/>
      <c r="F194" s="23"/>
      <c r="G194" s="60"/>
      <c r="I194" s="60"/>
      <c r="J194" s="60"/>
      <c r="K194" s="60"/>
      <c r="L194" s="60"/>
    </row>
    <row r="195" spans="3:12" x14ac:dyDescent="0.25">
      <c r="C195" s="23"/>
      <c r="D195" s="60"/>
      <c r="E195" s="23"/>
      <c r="F195" s="23"/>
      <c r="G195" s="60"/>
      <c r="I195" s="60"/>
      <c r="J195" s="60"/>
      <c r="K195" s="60"/>
      <c r="L195" s="60"/>
    </row>
    <row r="196" spans="3:12" x14ac:dyDescent="0.25">
      <c r="C196" s="23"/>
      <c r="D196" s="60"/>
      <c r="E196" s="23"/>
      <c r="F196" s="23"/>
      <c r="G196" s="60"/>
      <c r="I196" s="60"/>
      <c r="J196" s="60"/>
      <c r="K196" s="60"/>
      <c r="L196" s="60"/>
    </row>
    <row r="197" spans="3:12" x14ac:dyDescent="0.25">
      <c r="C197" s="23"/>
      <c r="D197" s="60"/>
      <c r="E197" s="23"/>
      <c r="F197" s="23"/>
      <c r="G197" s="60"/>
      <c r="I197" s="60"/>
      <c r="J197" s="60"/>
      <c r="K197" s="60"/>
      <c r="L197" s="60"/>
    </row>
    <row r="198" spans="3:12" x14ac:dyDescent="0.25">
      <c r="C198" s="23"/>
      <c r="D198" s="60"/>
      <c r="E198" s="23"/>
      <c r="F198" s="23"/>
      <c r="G198" s="60"/>
      <c r="I198" s="60"/>
      <c r="J198" s="60"/>
      <c r="K198" s="60"/>
      <c r="L198" s="60"/>
    </row>
    <row r="199" spans="3:12" x14ac:dyDescent="0.25">
      <c r="C199" s="23"/>
      <c r="D199" s="60"/>
      <c r="E199" s="23"/>
      <c r="F199" s="23"/>
      <c r="G199" s="60"/>
      <c r="I199" s="60"/>
      <c r="J199" s="60"/>
      <c r="K199" s="60"/>
      <c r="L199" s="60"/>
    </row>
    <row r="200" spans="3:12" x14ac:dyDescent="0.25">
      <c r="C200" s="23"/>
      <c r="D200" s="60"/>
      <c r="E200" s="23"/>
      <c r="F200" s="23"/>
      <c r="G200" s="60"/>
      <c r="I200" s="60"/>
      <c r="J200" s="60"/>
      <c r="K200" s="60"/>
      <c r="L200" s="60"/>
    </row>
    <row r="201" spans="3:12" x14ac:dyDescent="0.25">
      <c r="C201" s="23"/>
      <c r="D201" s="60"/>
      <c r="E201" s="23"/>
      <c r="F201" s="23"/>
      <c r="G201" s="60"/>
      <c r="I201" s="60"/>
      <c r="J201" s="60"/>
      <c r="K201" s="60"/>
      <c r="L201" s="60"/>
    </row>
    <row r="202" spans="3:12" x14ac:dyDescent="0.25">
      <c r="C202" s="23"/>
      <c r="D202" s="60"/>
      <c r="E202" s="23"/>
      <c r="F202" s="23"/>
      <c r="G202" s="60"/>
      <c r="I202" s="60"/>
      <c r="J202" s="60"/>
      <c r="K202" s="60"/>
      <c r="L202" s="60"/>
    </row>
    <row r="203" spans="3:12" x14ac:dyDescent="0.25">
      <c r="C203" s="23"/>
      <c r="D203" s="60"/>
      <c r="E203" s="23"/>
      <c r="F203" s="23"/>
      <c r="G203" s="60"/>
      <c r="I203" s="60"/>
      <c r="J203" s="60"/>
      <c r="K203" s="60"/>
      <c r="L203" s="60"/>
    </row>
    <row r="204" spans="3:12" x14ac:dyDescent="0.25">
      <c r="C204" s="23"/>
      <c r="D204" s="60"/>
      <c r="E204" s="23"/>
      <c r="F204" s="23"/>
      <c r="G204" s="60"/>
      <c r="I204" s="60"/>
      <c r="J204" s="60"/>
      <c r="K204" s="60"/>
      <c r="L204" s="60"/>
    </row>
    <row r="205" spans="3:12" x14ac:dyDescent="0.25">
      <c r="C205" s="23"/>
      <c r="D205" s="60"/>
      <c r="E205" s="23"/>
      <c r="F205" s="23"/>
      <c r="G205" s="60"/>
      <c r="I205" s="60"/>
      <c r="J205" s="60"/>
      <c r="K205" s="60"/>
      <c r="L205" s="60"/>
    </row>
    <row r="206" spans="3:12" x14ac:dyDescent="0.25">
      <c r="C206" s="23"/>
      <c r="D206" s="60"/>
      <c r="E206" s="23"/>
      <c r="F206" s="23"/>
      <c r="G206" s="60"/>
      <c r="I206" s="60"/>
      <c r="J206" s="60"/>
      <c r="K206" s="60"/>
      <c r="L206" s="60"/>
    </row>
    <row r="207" spans="3:12" x14ac:dyDescent="0.25">
      <c r="C207" s="23"/>
      <c r="D207" s="60"/>
      <c r="E207" s="23"/>
      <c r="F207" s="23"/>
      <c r="G207" s="60"/>
      <c r="I207" s="60"/>
      <c r="J207" s="60"/>
      <c r="K207" s="60"/>
      <c r="L207" s="60"/>
    </row>
    <row r="208" spans="3:12" x14ac:dyDescent="0.25">
      <c r="C208" s="23"/>
      <c r="D208" s="60"/>
      <c r="E208" s="23"/>
      <c r="F208" s="23"/>
      <c r="G208" s="60"/>
      <c r="I208" s="60"/>
      <c r="J208" s="60"/>
      <c r="K208" s="60"/>
      <c r="L208" s="60"/>
    </row>
    <row r="209" spans="3:12" x14ac:dyDescent="0.25">
      <c r="C209" s="23"/>
      <c r="D209" s="60"/>
      <c r="E209" s="23"/>
      <c r="F209" s="23"/>
      <c r="G209" s="60"/>
      <c r="I209" s="60"/>
      <c r="J209" s="60"/>
      <c r="K209" s="60"/>
      <c r="L209" s="60"/>
    </row>
    <row r="210" spans="3:12" x14ac:dyDescent="0.25">
      <c r="C210" s="23"/>
      <c r="D210" s="60"/>
      <c r="E210" s="23"/>
      <c r="F210" s="23"/>
      <c r="G210" s="60"/>
      <c r="I210" s="60"/>
      <c r="J210" s="60"/>
      <c r="K210" s="60"/>
      <c r="L210" s="60"/>
    </row>
    <row r="211" spans="3:12" x14ac:dyDescent="0.25">
      <c r="C211" s="23"/>
      <c r="D211" s="60"/>
      <c r="E211" s="23"/>
      <c r="F211" s="23"/>
      <c r="G211" s="60"/>
      <c r="I211" s="60"/>
      <c r="J211" s="60"/>
      <c r="K211" s="60"/>
      <c r="L211" s="60"/>
    </row>
    <row r="212" spans="3:12" x14ac:dyDescent="0.25">
      <c r="C212" s="23"/>
      <c r="D212" s="60"/>
      <c r="E212" s="23"/>
      <c r="F212" s="23"/>
      <c r="G212" s="60"/>
      <c r="I212" s="60"/>
      <c r="J212" s="60"/>
      <c r="K212" s="60"/>
      <c r="L212" s="60"/>
    </row>
    <row r="213" spans="3:12" x14ac:dyDescent="0.25">
      <c r="C213" s="23"/>
      <c r="D213" s="60"/>
      <c r="E213" s="23"/>
      <c r="F213" s="23"/>
      <c r="G213" s="60"/>
      <c r="I213" s="60"/>
      <c r="J213" s="60"/>
      <c r="K213" s="60"/>
      <c r="L213" s="60"/>
    </row>
    <row r="214" spans="3:12" x14ac:dyDescent="0.25">
      <c r="C214" s="23"/>
      <c r="D214" s="60"/>
      <c r="E214" s="23"/>
      <c r="F214" s="23"/>
      <c r="G214" s="60"/>
      <c r="I214" s="60"/>
      <c r="J214" s="60"/>
      <c r="K214" s="60"/>
      <c r="L214" s="60"/>
    </row>
    <row r="215" spans="3:12" x14ac:dyDescent="0.25">
      <c r="C215" s="23"/>
      <c r="D215" s="60"/>
      <c r="E215" s="23"/>
      <c r="F215" s="23"/>
      <c r="G215" s="60"/>
      <c r="I215" s="60"/>
      <c r="J215" s="60"/>
      <c r="K215" s="60"/>
      <c r="L215" s="60"/>
    </row>
    <row r="216" spans="3:12" x14ac:dyDescent="0.25">
      <c r="C216" s="23"/>
      <c r="D216" s="60"/>
      <c r="E216" s="23"/>
      <c r="F216" s="23"/>
      <c r="G216" s="60"/>
      <c r="I216" s="60"/>
      <c r="J216" s="60"/>
      <c r="K216" s="60"/>
      <c r="L216" s="60"/>
    </row>
    <row r="217" spans="3:12" x14ac:dyDescent="0.25">
      <c r="C217" s="23"/>
      <c r="D217" s="60"/>
      <c r="E217" s="23"/>
      <c r="F217" s="23"/>
      <c r="G217" s="60"/>
      <c r="I217" s="60"/>
      <c r="J217" s="60"/>
      <c r="K217" s="60"/>
      <c r="L217" s="60"/>
    </row>
    <row r="218" spans="3:12" x14ac:dyDescent="0.25">
      <c r="C218" s="23"/>
      <c r="D218" s="60"/>
      <c r="E218" s="23"/>
      <c r="F218" s="23"/>
      <c r="G218" s="60"/>
      <c r="I218" s="60"/>
      <c r="J218" s="60"/>
      <c r="K218" s="60"/>
      <c r="L218" s="60"/>
    </row>
    <row r="219" spans="3:12" x14ac:dyDescent="0.25">
      <c r="C219" s="23"/>
      <c r="D219" s="60"/>
      <c r="E219" s="23"/>
      <c r="F219" s="23"/>
      <c r="G219" s="60"/>
      <c r="I219" s="60"/>
      <c r="J219" s="60"/>
      <c r="K219" s="60"/>
      <c r="L219" s="60"/>
    </row>
    <row r="220" spans="3:12" x14ac:dyDescent="0.25">
      <c r="C220" s="23"/>
      <c r="D220" s="60"/>
      <c r="E220" s="23"/>
      <c r="F220" s="23"/>
      <c r="G220" s="60"/>
      <c r="I220" s="60"/>
      <c r="J220" s="60"/>
      <c r="K220" s="60"/>
      <c r="L220" s="60"/>
    </row>
    <row r="221" spans="3:12" x14ac:dyDescent="0.25">
      <c r="C221" s="23"/>
      <c r="D221" s="60"/>
      <c r="E221" s="23"/>
      <c r="F221" s="23"/>
      <c r="G221" s="60"/>
      <c r="I221" s="60"/>
      <c r="J221" s="60"/>
      <c r="K221" s="60"/>
      <c r="L221" s="60"/>
    </row>
    <row r="222" spans="3:12" x14ac:dyDescent="0.25">
      <c r="C222" s="23"/>
      <c r="D222" s="60"/>
      <c r="E222" s="23"/>
      <c r="F222" s="23"/>
      <c r="G222" s="60"/>
      <c r="I222" s="60"/>
      <c r="J222" s="60"/>
      <c r="K222" s="60"/>
      <c r="L222" s="60"/>
    </row>
    <row r="223" spans="3:12" x14ac:dyDescent="0.25">
      <c r="C223" s="23"/>
      <c r="D223" s="60"/>
      <c r="E223" s="23"/>
      <c r="F223" s="23"/>
      <c r="G223" s="60"/>
      <c r="I223" s="60"/>
      <c r="J223" s="60"/>
      <c r="K223" s="60"/>
      <c r="L223" s="60"/>
    </row>
    <row r="224" spans="3:12" x14ac:dyDescent="0.25">
      <c r="C224" s="23"/>
      <c r="D224" s="60"/>
      <c r="E224" s="23"/>
      <c r="F224" s="23"/>
      <c r="G224" s="60"/>
      <c r="I224" s="60"/>
      <c r="J224" s="60"/>
      <c r="K224" s="60"/>
      <c r="L224" s="60"/>
    </row>
    <row r="225" spans="3:12" x14ac:dyDescent="0.25">
      <c r="C225" s="23"/>
      <c r="D225" s="60"/>
      <c r="E225" s="23"/>
      <c r="F225" s="23"/>
      <c r="G225" s="60"/>
      <c r="I225" s="60"/>
      <c r="J225" s="60"/>
      <c r="K225" s="60"/>
      <c r="L225" s="60"/>
    </row>
    <row r="226" spans="3:12" x14ac:dyDescent="0.25">
      <c r="C226" s="23"/>
      <c r="D226" s="60"/>
      <c r="E226" s="23"/>
      <c r="F226" s="23"/>
      <c r="G226" s="60"/>
      <c r="I226" s="60"/>
      <c r="J226" s="60"/>
      <c r="K226" s="60"/>
      <c r="L226" s="60"/>
    </row>
    <row r="227" spans="3:12" x14ac:dyDescent="0.25">
      <c r="C227" s="23"/>
      <c r="D227" s="60"/>
      <c r="E227" s="23"/>
      <c r="F227" s="23"/>
      <c r="G227" s="60"/>
      <c r="I227" s="60"/>
      <c r="J227" s="60"/>
      <c r="K227" s="60"/>
      <c r="L227" s="60"/>
    </row>
    <row r="228" spans="3:12" x14ac:dyDescent="0.25">
      <c r="C228" s="23"/>
      <c r="D228" s="60"/>
      <c r="E228" s="23"/>
      <c r="F228" s="23"/>
      <c r="G228" s="60"/>
      <c r="I228" s="60"/>
      <c r="J228" s="60"/>
      <c r="K228" s="60"/>
      <c r="L228" s="60"/>
    </row>
    <row r="229" spans="3:12" x14ac:dyDescent="0.25">
      <c r="C229" s="23"/>
      <c r="D229" s="60"/>
      <c r="E229" s="23"/>
      <c r="F229" s="23"/>
      <c r="G229" s="60"/>
      <c r="I229" s="60"/>
      <c r="J229" s="60"/>
      <c r="K229" s="60"/>
      <c r="L229" s="60"/>
    </row>
    <row r="230" spans="3:12" x14ac:dyDescent="0.25">
      <c r="C230" s="23"/>
      <c r="D230" s="60"/>
      <c r="E230" s="23"/>
      <c r="F230" s="23"/>
      <c r="G230" s="60"/>
      <c r="I230" s="60"/>
      <c r="J230" s="60"/>
      <c r="K230" s="60"/>
      <c r="L230" s="60"/>
    </row>
    <row r="231" spans="3:12" x14ac:dyDescent="0.25">
      <c r="C231" s="23"/>
      <c r="D231" s="60"/>
      <c r="E231" s="23"/>
      <c r="F231" s="23"/>
      <c r="G231" s="60"/>
      <c r="I231" s="60"/>
      <c r="J231" s="60"/>
      <c r="K231" s="60"/>
      <c r="L231" s="60"/>
    </row>
    <row r="232" spans="3:12" x14ac:dyDescent="0.25">
      <c r="C232" s="23"/>
      <c r="D232" s="60"/>
      <c r="E232" s="23"/>
      <c r="F232" s="23"/>
      <c r="G232" s="60"/>
      <c r="I232" s="60"/>
      <c r="J232" s="60"/>
      <c r="K232" s="60"/>
      <c r="L232" s="60"/>
    </row>
    <row r="233" spans="3:12" x14ac:dyDescent="0.25">
      <c r="C233" s="23"/>
      <c r="D233" s="60"/>
      <c r="E233" s="23"/>
      <c r="F233" s="23"/>
      <c r="G233" s="60"/>
      <c r="I233" s="60"/>
      <c r="J233" s="60"/>
      <c r="K233" s="60"/>
      <c r="L233" s="60"/>
    </row>
    <row r="234" spans="3:12" x14ac:dyDescent="0.25">
      <c r="C234" s="23"/>
      <c r="D234" s="60"/>
      <c r="E234" s="23"/>
      <c r="F234" s="23"/>
      <c r="G234" s="60"/>
      <c r="I234" s="60"/>
      <c r="J234" s="60"/>
      <c r="K234" s="60"/>
      <c r="L234" s="60"/>
    </row>
    <row r="235" spans="3:12" x14ac:dyDescent="0.25">
      <c r="C235" s="23"/>
      <c r="D235" s="60"/>
      <c r="E235" s="23"/>
      <c r="F235" s="23"/>
      <c r="G235" s="60"/>
      <c r="I235" s="60"/>
      <c r="J235" s="60"/>
      <c r="K235" s="60"/>
      <c r="L235" s="60"/>
    </row>
    <row r="236" spans="3:12" x14ac:dyDescent="0.25">
      <c r="C236" s="23"/>
      <c r="D236" s="60"/>
      <c r="E236" s="23"/>
      <c r="F236" s="23"/>
      <c r="G236" s="60"/>
      <c r="I236" s="60"/>
      <c r="J236" s="60"/>
      <c r="K236" s="60"/>
      <c r="L236" s="60"/>
    </row>
    <row r="237" spans="3:12" x14ac:dyDescent="0.25">
      <c r="C237" s="23"/>
      <c r="D237" s="60"/>
      <c r="E237" s="23"/>
      <c r="F237" s="23"/>
      <c r="G237" s="60"/>
      <c r="I237" s="60"/>
      <c r="J237" s="60"/>
      <c r="K237" s="60"/>
      <c r="L237" s="60"/>
    </row>
    <row r="238" spans="3:12" x14ac:dyDescent="0.25">
      <c r="C238" s="23"/>
      <c r="D238" s="60"/>
      <c r="E238" s="23"/>
      <c r="F238" s="23"/>
      <c r="G238" s="60"/>
      <c r="I238" s="60"/>
      <c r="J238" s="60"/>
      <c r="K238" s="60"/>
      <c r="L238" s="60"/>
    </row>
    <row r="239" spans="3:12" x14ac:dyDescent="0.25">
      <c r="C239" s="23"/>
      <c r="D239" s="60"/>
      <c r="E239" s="23"/>
      <c r="F239" s="23"/>
      <c r="G239" s="60"/>
      <c r="I239" s="60"/>
      <c r="J239" s="60"/>
      <c r="K239" s="60"/>
      <c r="L239" s="60"/>
    </row>
    <row r="240" spans="3:12" x14ac:dyDescent="0.25">
      <c r="C240" s="23"/>
      <c r="D240" s="60"/>
      <c r="E240" s="23"/>
      <c r="F240" s="23"/>
      <c r="G240" s="60"/>
      <c r="I240" s="60"/>
      <c r="J240" s="60"/>
      <c r="K240" s="60"/>
      <c r="L240" s="60"/>
    </row>
    <row r="241" spans="3:12" x14ac:dyDescent="0.25">
      <c r="C241" s="23"/>
      <c r="D241" s="60"/>
      <c r="E241" s="23"/>
      <c r="F241" s="23"/>
      <c r="G241" s="60"/>
      <c r="I241" s="60"/>
      <c r="J241" s="60"/>
      <c r="K241" s="60"/>
      <c r="L241" s="60"/>
    </row>
    <row r="242" spans="3:12" x14ac:dyDescent="0.25">
      <c r="C242" s="23"/>
      <c r="D242" s="60"/>
      <c r="E242" s="23"/>
      <c r="F242" s="23"/>
      <c r="G242" s="60"/>
      <c r="I242" s="60"/>
      <c r="J242" s="60"/>
      <c r="K242" s="60"/>
      <c r="L242" s="60"/>
    </row>
    <row r="243" spans="3:12" x14ac:dyDescent="0.25">
      <c r="C243" s="23"/>
      <c r="D243" s="60"/>
      <c r="E243" s="23"/>
      <c r="F243" s="23"/>
      <c r="G243" s="60"/>
      <c r="I243" s="60"/>
      <c r="J243" s="60"/>
      <c r="K243" s="60"/>
      <c r="L243" s="60"/>
    </row>
    <row r="244" spans="3:12" x14ac:dyDescent="0.25">
      <c r="C244" s="23"/>
      <c r="D244" s="60"/>
      <c r="E244" s="23"/>
      <c r="F244" s="23"/>
      <c r="G244" s="60"/>
      <c r="I244" s="60"/>
      <c r="J244" s="60"/>
      <c r="K244" s="60"/>
      <c r="L244" s="60"/>
    </row>
    <row r="245" spans="3:12" x14ac:dyDescent="0.25">
      <c r="C245" s="23"/>
      <c r="D245" s="60"/>
      <c r="E245" s="23"/>
      <c r="F245" s="23"/>
      <c r="G245" s="60"/>
      <c r="I245" s="60"/>
      <c r="J245" s="60"/>
      <c r="K245" s="60"/>
      <c r="L245" s="60"/>
    </row>
    <row r="246" spans="3:12" x14ac:dyDescent="0.25">
      <c r="C246" s="23"/>
      <c r="D246" s="60"/>
      <c r="E246" s="23"/>
      <c r="F246" s="23"/>
      <c r="G246" s="60"/>
      <c r="I246" s="60"/>
      <c r="J246" s="60"/>
      <c r="K246" s="60"/>
      <c r="L246" s="60"/>
    </row>
    <row r="247" spans="3:12" x14ac:dyDescent="0.25">
      <c r="C247" s="23"/>
      <c r="D247" s="60"/>
      <c r="E247" s="23"/>
      <c r="F247" s="23"/>
      <c r="G247" s="60"/>
      <c r="I247" s="60"/>
      <c r="J247" s="60"/>
      <c r="K247" s="60"/>
      <c r="L247" s="60"/>
    </row>
    <row r="248" spans="3:12" x14ac:dyDescent="0.25">
      <c r="C248" s="23"/>
      <c r="D248" s="60"/>
      <c r="E248" s="23"/>
      <c r="F248" s="23"/>
      <c r="G248" s="60"/>
      <c r="I248" s="60"/>
      <c r="J248" s="60"/>
      <c r="K248" s="60"/>
      <c r="L248" s="60"/>
    </row>
    <row r="249" spans="3:12" x14ac:dyDescent="0.25">
      <c r="C249" s="23"/>
      <c r="D249" s="60"/>
      <c r="E249" s="23"/>
      <c r="F249" s="23"/>
      <c r="G249" s="60"/>
      <c r="I249" s="60"/>
      <c r="J249" s="60"/>
      <c r="K249" s="60"/>
      <c r="L249" s="60"/>
    </row>
    <row r="250" spans="3:12" x14ac:dyDescent="0.25">
      <c r="C250" s="23"/>
      <c r="D250" s="60"/>
      <c r="E250" s="23"/>
      <c r="F250" s="23"/>
      <c r="G250" s="60"/>
      <c r="I250" s="60"/>
      <c r="J250" s="60"/>
      <c r="K250" s="60"/>
      <c r="L250" s="60"/>
    </row>
    <row r="251" spans="3:12" x14ac:dyDescent="0.25">
      <c r="C251" s="23"/>
      <c r="D251" s="60"/>
      <c r="E251" s="23"/>
      <c r="F251" s="23"/>
      <c r="G251" s="60"/>
      <c r="I251" s="60"/>
      <c r="J251" s="60"/>
      <c r="K251" s="60"/>
      <c r="L251" s="60"/>
    </row>
    <row r="252" spans="3:12" x14ac:dyDescent="0.25">
      <c r="C252" s="23"/>
      <c r="D252" s="60"/>
      <c r="E252" s="23"/>
      <c r="F252" s="23"/>
      <c r="G252" s="60"/>
      <c r="I252" s="60"/>
      <c r="J252" s="60"/>
      <c r="K252" s="60"/>
      <c r="L252" s="60"/>
    </row>
    <row r="253" spans="3:12" x14ac:dyDescent="0.25">
      <c r="C253" s="23"/>
      <c r="D253" s="60"/>
      <c r="E253" s="23"/>
      <c r="F253" s="23"/>
      <c r="G253" s="60"/>
      <c r="I253" s="60"/>
      <c r="J253" s="60"/>
      <c r="K253" s="60"/>
      <c r="L253" s="60"/>
    </row>
    <row r="254" spans="3:12" x14ac:dyDescent="0.25">
      <c r="C254" s="23"/>
      <c r="D254" s="60"/>
      <c r="E254" s="23"/>
      <c r="F254" s="23"/>
      <c r="G254" s="60"/>
      <c r="I254" s="60"/>
      <c r="J254" s="60"/>
      <c r="K254" s="60"/>
      <c r="L254" s="60"/>
    </row>
    <row r="255" spans="3:12" x14ac:dyDescent="0.25">
      <c r="C255" s="23"/>
      <c r="D255" s="60"/>
      <c r="E255" s="23"/>
      <c r="F255" s="23"/>
      <c r="G255" s="60"/>
      <c r="I255" s="60"/>
      <c r="J255" s="60"/>
      <c r="K255" s="60"/>
      <c r="L255" s="60"/>
    </row>
    <row r="256" spans="3:12" x14ac:dyDescent="0.25">
      <c r="C256" s="23"/>
      <c r="D256" s="60"/>
      <c r="E256" s="23"/>
      <c r="F256" s="23"/>
      <c r="G256" s="60"/>
      <c r="I256" s="60"/>
      <c r="J256" s="60"/>
      <c r="K256" s="60"/>
      <c r="L256" s="60"/>
    </row>
    <row r="257" spans="3:11" x14ac:dyDescent="0.25">
      <c r="C257" s="23"/>
      <c r="D257" s="60"/>
      <c r="E257" s="23"/>
      <c r="F257" s="23"/>
      <c r="G257" s="60"/>
      <c r="I257" s="60"/>
      <c r="J257" s="60"/>
      <c r="K257" s="60"/>
    </row>
  </sheetData>
  <sheetProtection password="B29E" sheet="1" objects="1" scenarios="1" selectLockedCells="1"/>
  <mergeCells count="9">
    <mergeCell ref="B34:G34"/>
    <mergeCell ref="N33:P33"/>
    <mergeCell ref="N34:P34"/>
    <mergeCell ref="N1:P1"/>
    <mergeCell ref="N2:P2"/>
    <mergeCell ref="B33:G33"/>
    <mergeCell ref="B1:C1"/>
    <mergeCell ref="I7:I31"/>
    <mergeCell ref="H7:H31"/>
  </mergeCells>
  <conditionalFormatting sqref="B7:B25 B28:B31">
    <cfRule type="cellIs" dxfId="21" priority="25" operator="greaterThanOrEqual">
      <formula>1</formula>
    </cfRule>
  </conditionalFormatting>
  <conditionalFormatting sqref="N7:N9 N11:N12 N14:N15 N17:N18 N20:N21 N23:N24 N26:N27 N29:N30">
    <cfRule type="notContainsBlanks" dxfId="20" priority="23">
      <formula>LEN(TRIM(N7))&gt;0</formula>
    </cfRule>
    <cfRule type="containsBlanks" dxfId="19" priority="24">
      <formula>LEN(TRIM(N7))=0</formula>
    </cfRule>
  </conditionalFormatting>
  <conditionalFormatting sqref="N10 N13 N16 N19 N22 N25 N28 N31">
    <cfRule type="notContainsBlanks" dxfId="18" priority="19">
      <formula>LEN(TRIM(N10))&gt;0</formula>
    </cfRule>
    <cfRule type="containsBlanks" dxfId="17" priority="20">
      <formula>LEN(TRIM(N10))=0</formula>
    </cfRule>
  </conditionalFormatting>
  <conditionalFormatting sqref="B7:B25 D7:D8 D28:D29 D10:D20 D22:D24 D31 B28:B31">
    <cfRule type="containsBlanks" dxfId="16" priority="28">
      <formula>LEN(TRIM(B7))=0</formula>
    </cfRule>
  </conditionalFormatting>
  <conditionalFormatting sqref="G7:G20 G22:G25 G31 G28:G29">
    <cfRule type="containsBlanks" dxfId="15" priority="26">
      <formula>LEN(TRIM(G7))=0</formula>
    </cfRule>
    <cfRule type="notContainsBlanks" dxfId="14" priority="27">
      <formula>LEN(TRIM(G7))&gt;0</formula>
    </cfRule>
  </conditionalFormatting>
  <conditionalFormatting sqref="P7:P31">
    <cfRule type="cellIs" dxfId="13" priority="13" operator="equal">
      <formula>"NEVYHOVUJE"</formula>
    </cfRule>
    <cfRule type="cellIs" dxfId="12" priority="14" operator="equal">
      <formula>"VYHOVUJE"</formula>
    </cfRule>
  </conditionalFormatting>
  <conditionalFormatting sqref="D25">
    <cfRule type="containsBlanks" dxfId="11" priority="12">
      <formula>LEN(TRIM(D25))=0</formula>
    </cfRule>
  </conditionalFormatting>
  <conditionalFormatting sqref="D9">
    <cfRule type="containsBlanks" dxfId="10" priority="11">
      <formula>LEN(TRIM(D9))=0</formula>
    </cfRule>
  </conditionalFormatting>
  <conditionalFormatting sqref="D21">
    <cfRule type="containsBlanks" dxfId="9" priority="10">
      <formula>LEN(TRIM(D21))=0</formula>
    </cfRule>
  </conditionalFormatting>
  <conditionalFormatting sqref="G21">
    <cfRule type="containsBlanks" dxfId="8" priority="8">
      <formula>LEN(TRIM(G21))=0</formula>
    </cfRule>
    <cfRule type="notContainsBlanks" dxfId="7" priority="9">
      <formula>LEN(TRIM(G21))&gt;0</formula>
    </cfRule>
  </conditionalFormatting>
  <conditionalFormatting sqref="D30">
    <cfRule type="containsBlanks" dxfId="6" priority="7">
      <formula>LEN(TRIM(D30))=0</formula>
    </cfRule>
  </conditionalFormatting>
  <conditionalFormatting sqref="G30">
    <cfRule type="containsBlanks" dxfId="5" priority="5">
      <formula>LEN(TRIM(G30))=0</formula>
    </cfRule>
    <cfRule type="notContainsBlanks" dxfId="4" priority="6">
      <formula>LEN(TRIM(G30))&gt;0</formula>
    </cfRule>
  </conditionalFormatting>
  <conditionalFormatting sqref="B26:B27">
    <cfRule type="cellIs" dxfId="3" priority="1" operator="greaterThanOrEqual">
      <formula>1</formula>
    </cfRule>
  </conditionalFormatting>
  <conditionalFormatting sqref="D26:D27 B26:B27">
    <cfRule type="containsBlanks" dxfId="2" priority="4">
      <formula>LEN(TRIM(B26))=0</formula>
    </cfRule>
  </conditionalFormatting>
  <conditionalFormatting sqref="G26:G27">
    <cfRule type="containsBlanks" dxfId="1" priority="2">
      <formula>LEN(TRIM(G26))=0</formula>
    </cfRule>
    <cfRule type="notContainsBlanks" dxfId="0" priority="3">
      <formula>LEN(TRIM(G26))&gt;0</formula>
    </cfRule>
  </conditionalFormatting>
  <dataValidations count="1">
    <dataValidation type="list" showInputMessage="1" showErrorMessage="1" sqref="E7:E31">
      <formula1>"ks,bal,sada,m,"</formula1>
    </dataValidation>
  </dataValidations>
  <pageMargins left="0.70866141732283472" right="0.70866141732283472" top="0.35433070866141736" bottom="0.47244094488188981" header="0.31496062992125984" footer="0.31496062992125984"/>
  <pageSetup paperSize="9" scale="38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WXYKS5Fj5QEIDR5n+40BaUzDKqk=</DigestValue>
    </Reference>
    <Reference URI="#idOfficeObject" Type="http://www.w3.org/2000/09/xmldsig#Object">
      <DigestMethod Algorithm="http://www.w3.org/2000/09/xmldsig#sha1"/>
      <DigestValue>J9iYbuNlZRtEU+4Y9pudGZ87Ul0=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a3E+XX2ooJhb8KU0KgEdmqr2lX8=</DigestValue>
    </Reference>
  </SignedInfo>
  <SignatureValue>T9Mn0FGKph0jvAffKyb22fof8ZonZsluI+RmbC1/HyIsHbNB0GelvNMbbgpofmoPxcjWm4GC+SeY
nyAX+iRSHB4G0yonelXkIoxswSdA95OHUepSOMqxG9uOwv9NPxPKtngSckFxkE0Xn/BRK0FiMAlJ
FA7HZoc4U8rRCYRq2sC96NDwj6O96VRLM6fk3VvoZaZoGSwEj5eA/vIkuV3gwHlCQ5iJeWRhTrbe
TrE/lxc//3mc8ZhuwSbhTL6VkRrUq8nSqDUBzMO/Px8EvWmjKgzp4urtsSr9uhg8kOYRljmXbIDS
tTcxOA+WBK1OKyAHQ+xeisUy3i/Me15ZMaZvHQ==</SignatureValue>
  <KeyInfo>
    <X509Data>
      <X509Certificate>MIIGqjCCBZKgAwIBAgIDHfiTMA0GCSqGSIb3DQEBCwUAMF8xCzAJBgNVBAYTAkNaMSwwKgYDVQQK
DCPEjGVza8OhIHBvxaF0YSwgcy5wLiBbScSMIDQ3MTE0OTgzXTEiMCAGA1UEAxMZUG9zdFNpZ251
bSBRdWFsaWZpZWQgQ0EgMjAeFw0xNjA0MDQxMTE0MzJaFw0xNzA0MjQxMTE0MzJaMIGAMQswCQYD
VQQGEwJDWjEwMC4GA1UECgwnRkFMQ09OIC0gUk9LWUNBTlkgcy5yLm8uIFtJxIwgNDY4ODY2MTNd
MQowCAYDVQQLEwExMSEwHwYDVQQDDBhJbmcuIFZsYWRpbcOtciBQYXZsb3ZpxI0xEDAOBgNVBAUT
B1A0MDk3NjMwggEiMA0GCSqGSIb3DQEBAQUAA4IBDwAwggEKAoIBAQDCYkUxue35ZInzHyoRFUEh
hJdzkrQrS1smdcKmlJUGLmIFSNAyo0cU4crtJHdd1P7kyYtaDRFH7Zq5lNNivDZqeMLbNoUvUhHU
iGgjWHWX3NkxwR6rJqvOvjCIi75o3PBuuBJgZDuMokA5b4YZdGYLgvFPsJ0OcWLmZtjrGKxMliY/
0DYF3nPR+vuTk3MaKUYTcB9enYcKIGsOJRNSpci1zzHDJNulHYG9lyMFa6oGnAzjKdTErkJTyN3C
2n2I8opapYnjYJU85QhHV6eoIX4RgxC+X6+nUpWuijfhYZ0XTeeamjGJb5bD9PSqgJnZhi5SHObS
5BPD8VrOo/KMzwY1AgMBAAGjggNLMIIDRzBKBgNVHREEQzBBgRlmYWxjb25AZmFsY29uLXJva3lj
YW55LmN6oBkGCSsGAQQB3BkCAaAMEwoxNjkxNzUwOTE4oAkGA1UEDaACEwAwggEOBgNVHSAEggEF
MIIBATCB/gYJZ4EGAQQBB4IsMIHwMIHHBggrBgEFBQcCAjCBuhqBt1RlbnRvIGt2YWxpZmlrb3Zh
bnkgY2VydGlmaWthdCBieWwgdnlkYW4gcG9kbGUgemFrb25hIDIyNy8yMDAwU2IuIGEgbmF2YXpu
eWNoIHByZWRwaXN1Li9UaGlzIHF1YWxpZmllZCBjZXJ0aWZpY2F0ZSB3YXMgaXNzdWVkIGFjY29y
ZGluZyB0byBMYXcgTm8gMjI3LzIwMDBDb2xsLiBhbmQgcmVsYXRlZCByZWd1bGF0aW9uczAkBggr
BgEFBQcCARYYaHR0cDovL3d3dy5wb3N0c2lnbnVtLmN6MBgGCCsGAQUFBwEDBAwwCjAIBgYEAI5G
AQEwgcgGCCsGAQUFBwEBBIG7MIG4MDsGCCsGAQUFBzAChi9odHRwOi8vd3d3LnBvc3RzaWdudW0u
Y3ovY3J0L3BzcXVhbGlmaWVkY2EyLmNydDA8BggrBgEFBQcwAoYwaHR0cDovL3d3dzIucG9zdHNp
Z251bS5jei9jcnQvcHNxdWFsaWZpZWRjYTIuY3J0MDsGCCsGAQUFBzAChi9odHRwOi8vcG9zdHNp
Z251bS50dGMuY3ovY3J0L3BzcXVhbGlmaWVkY2EyLmNydDAOBgNVHQ8BAf8EBAMCBeAwHwYDVR0j
BBgwFoAUiehM34smOT7XJC4SDnrn5ifl1pcwgbEGA1UdHwSBqTCBpjA1oDOgMYYvaHR0cDovL3d3
dy5wb3N0c2lnbnVtLmN6L2NybC9wc3F1YWxpZmllZGNhMi5jcmwwNqA0oDKGMGh0dHA6Ly93d3cy
LnBvc3RzaWdudW0uY3ovY3JsL3BzcXVhbGlmaWVkY2EyLmNybDA1oDOgMYYvaHR0cDovL3Bvc3Rz
aWdudW0udHRjLmN6L2NybC9wc3F1YWxpZmllZGNhMi5jcmwwHQYDVR0OBBYEFDxxNoumwlWaCFyK
xgzxB+7bPDRRMA0GCSqGSIb3DQEBCwUAA4IBAQBxhWVfQsFCsF0M7gitx9fGYR8U1MaTGbKzWNYm
lRPddElAOZGEvnUfauO/NuBHk6Pogq3SR6LsUT89GZRyGaBxduA6abeVgAK98k/jsM2fgYoPtL5S
nz5ty1uf+NBoEE+7x+BwhA5YGGAqtUJJRfUsImd3TUInx75B/shUUKDX4KBnBuLViVi/yarLD/Yh
dMC75rmKUWXbAqb+LpDKwKfDyWjRF9312+iI9yz4UmRu80Q5jknmv0/SXSt1NtJyKYvj1vPRsdUm
PivnrNhijMGUGZnsqER1BXB7jad2Fs4EYf9mQanNpb1SCGnIoR/6oNHmp6k5OsMNLKjm397IiHhA
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m10Np8fa8WkYVPxevo0MGjmzRhQ=</DigestValue>
      </Reference>
      <Reference URI="/xl/drawings/drawing1.xml?ContentType=application/vnd.openxmlformats-officedocument.drawing+xml">
        <DigestMethod Algorithm="http://www.w3.org/2000/09/xmldsig#sha1"/>
        <DigestValue>RqPt7jd35EfiQgKUY6mbnUAGVR4=</DigestValue>
      </Reference>
      <Reference URI="/xl/media/image1.gif?ContentType=image/gif">
        <DigestMethod Algorithm="http://www.w3.org/2000/09/xmldsig#sha1"/>
        <DigestValue>QcJGa3EKg1Ck2JdEJQudgobO7rA=</DigestValue>
      </Reference>
      <Reference URI="/xl/calcChain.xml?ContentType=application/vnd.openxmlformats-officedocument.spreadsheetml.calcChain+xml">
        <DigestMethod Algorithm="http://www.w3.org/2000/09/xmldsig#sha1"/>
        <DigestValue>AIJYRK1ZLK2ufIsJ6dHFMjd74CU=</DigestValue>
      </Reference>
      <Reference URI="/xl/styles.xml?ContentType=application/vnd.openxmlformats-officedocument.spreadsheetml.styles+xml">
        <DigestMethod Algorithm="http://www.w3.org/2000/09/xmldsig#sha1"/>
        <DigestValue>Z68ydqoeqwlsc4dWyRwnthdPakQ=</DigestValue>
      </Reference>
      <Reference URI="/xl/worksheets/sheet1.xml?ContentType=application/vnd.openxmlformats-officedocument.spreadsheetml.worksheet+xml">
        <DigestMethod Algorithm="http://www.w3.org/2000/09/xmldsig#sha1"/>
        <DigestValue>mcNiJS+/I9JSxKYpXXMVSyt6brI=</DigestValue>
      </Reference>
      <Reference URI="/xl/sharedStrings.xml?ContentType=application/vnd.openxmlformats-officedocument.spreadsheetml.sharedStrings+xml">
        <DigestMethod Algorithm="http://www.w3.org/2000/09/xmldsig#sha1"/>
        <DigestValue>hdoyv6KxVjEMo9HR2HL82/2N2A4=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book.xml?ContentType=application/vnd.openxmlformats-officedocument.spreadsheetml.sheet.main+xml">
        <DigestMethod Algorithm="http://www.w3.org/2000/09/xmldsig#sha1"/>
        <DigestValue>nfAOK8CIpvFbWtWMi8mOj5xNCy4=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/hM8js03NIpCfRvB8Vra5ScF7iQ=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2016-04-07T06:21:37Z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2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2016-04-07T06:21:37Z</xd:SigningTime>
          <xd:SigningCertificate>
            <xd:Cert>
              <xd:CertDigest>
                <DigestMethod Algorithm="http://www.w3.org/2000/09/xmldsig#sha1"/>
                <DigestValue>+Vdl0E8Ei+TOTH6mjeTYWSfOjxw=</DigestValue>
              </xd:CertDigest>
              <xd:IssuerSerial>
                <X509IssuerName>CN=PostSignum Qualified CA 2, O="Česká pošta, s.p. [IČ 47114983]", C=CZ</X509IssuerName>
                <X509SerialNumber>1964179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Pokladna</cp:lastModifiedBy>
  <cp:lastPrinted>2016-03-01T06:08:03Z</cp:lastPrinted>
  <dcterms:created xsi:type="dcterms:W3CDTF">2014-03-05T12:43:32Z</dcterms:created>
  <dcterms:modified xsi:type="dcterms:W3CDTF">2016-04-06T10:57:35Z</dcterms:modified>
</cp:coreProperties>
</file>