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18-2025_PhD INFRA\"/>
    </mc:Choice>
  </mc:AlternateContent>
  <xr:revisionPtr revIDLastSave="0" documentId="13_ncr:1_{E4440DF6-E576-46B5-92EE-9AA924F219A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ábytek" sheetId="1" r:id="rId1"/>
    <sheet name="SOP_N" sheetId="2" r:id="rId2"/>
    <sheet name="CPV" sheetId="3" r:id="rId3"/>
  </sheets>
  <definedNames>
    <definedName name="_xlnm.Print_Titles" localSheetId="0">Nábytek!$6:$6</definedName>
    <definedName name="_xlnm.Print_Area" localSheetId="0">Nábytek!$B$1:$X$17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8" i="1" l="1"/>
  <c r="V8" i="1"/>
  <c r="U9" i="1"/>
  <c r="V9" i="1"/>
  <c r="U10" i="1"/>
  <c r="V10" i="1"/>
  <c r="U11" i="1"/>
  <c r="V11" i="1"/>
  <c r="R8" i="1"/>
  <c r="R9" i="1"/>
  <c r="R10" i="1"/>
  <c r="R11" i="1"/>
  <c r="U7" i="1"/>
  <c r="V7" i="1"/>
  <c r="R7" i="1"/>
  <c r="T14" i="1" l="1"/>
  <c r="S14" i="1"/>
</calcChain>
</file>

<file path=xl/sharedStrings.xml><?xml version="1.0" encoding="utf-8"?>
<sst xmlns="http://schemas.openxmlformats.org/spreadsheetml/2006/main" count="148" uniqueCount="128">
  <si>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</si>
  <si>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</si>
  <si>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</si>
  <si>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</si>
  <si>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</si>
  <si>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</si>
  <si>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</si>
  <si>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</si>
  <si>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</si>
  <si>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</si>
  <si>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</si>
  <si>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</si>
  <si>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Financováno
 z projektových finančních prostředků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</si>
  <si>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</si>
  <si>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</si>
  <si>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</si>
  <si>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</si>
  <si>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</si>
  <si>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</si>
  <si>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</si>
  <si>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</si>
  <si>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</si>
  <si>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</si>
  <si>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39112000-0 - Židle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</si>
  <si>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</si>
  <si>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</si>
  <si>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</si>
  <si>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</si>
  <si>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</si>
  <si>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</si>
  <si>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</si>
  <si>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r>
      <rPr>
        <sz val="11"/>
        <rFont val="Calibri"/>
        <family val="2"/>
        <charset val="238"/>
      </rPr>
      <t xml:space="preserve">                               </t>
    </r>
    <r>
      <rPr>
        <b/>
        <sz val="14"/>
        <rFont val="Calibri"/>
        <family val="2"/>
        <charset val="238"/>
      </rPr>
      <t xml:space="preserve">Standardní obchodní podmínky:
</t>
    </r>
    <r>
      <rPr>
        <sz val="11"/>
        <rFont val="Calibri"/>
        <family val="2"/>
        <charset val="238"/>
      </rPr>
      <t xml:space="preserve"> 
- </t>
    </r>
    <r>
      <rPr>
        <b/>
        <sz val="11"/>
        <rFont val="Calibri"/>
        <family val="2"/>
        <charset val="238"/>
      </rPr>
      <t>prodlení Dodavatele s dodáním předmětu plnění</t>
    </r>
    <r>
      <rPr>
        <sz val="11"/>
        <rFont val="Calibri"/>
        <family val="2"/>
        <charset val="238"/>
      </rPr>
      <t xml:space="preserve"> (popř. samostatné dílčí části)  =&gt; Dodavatel je povinen zaplatit smluvní pokutu ve výši 0,5 % z celkové ceny předmětu plnění (bez DPH) za každý, byť i jen započatý den prodlení
- fakturace po dodání předmětu plnění
- </t>
    </r>
    <r>
      <rPr>
        <b/>
        <sz val="11"/>
        <rFont val="Calibri"/>
        <family val="2"/>
        <charset val="238"/>
      </rPr>
      <t>splatnost faktury</t>
    </r>
    <r>
      <rPr>
        <sz val="11"/>
        <rFont val="Calibri"/>
        <family val="2"/>
        <charset val="238"/>
      </rPr>
      <t xml:space="preserve"> činí 30 kalendářních dnů ode dne jejího doručení Objednateli
- </t>
    </r>
    <r>
      <rPr>
        <b/>
        <sz val="11"/>
        <rFont val="Calibri"/>
        <family val="2"/>
        <charset val="238"/>
      </rPr>
      <t xml:space="preserve">prodlení </t>
    </r>
    <r>
      <rPr>
        <sz val="11"/>
        <rFont val="Calibri"/>
        <family val="2"/>
        <charset val="238"/>
      </rPr>
      <t xml:space="preserve">kterékoliv smluvní strany </t>
    </r>
    <r>
      <rPr>
        <b/>
        <sz val="11"/>
        <rFont val="Calibri"/>
        <family val="2"/>
        <charset val="238"/>
      </rPr>
      <t xml:space="preserve">s plněním peněžitého závazku </t>
    </r>
    <r>
      <rPr>
        <sz val="11"/>
        <rFont val="Calibri"/>
        <family val="2"/>
        <charset val="238"/>
      </rPr>
      <t xml:space="preserve">ze Smlouvy =&gt; úrok z prodlení ve výši 0,05 % z neuhrazené části peněžitého závazku za každý, byť i jen započatý den prodlení  
- </t>
    </r>
    <r>
      <rPr>
        <b/>
        <sz val="11"/>
        <rFont val="Calibri"/>
        <family val="2"/>
        <charset val="238"/>
      </rPr>
      <t>záruka</t>
    </r>
    <r>
      <rPr>
        <sz val="11"/>
        <rFont val="Calibri"/>
        <family val="2"/>
        <charset val="238"/>
      </rPr>
      <t xml:space="preserve"> za předmět plnění = 24 měsíců, pokud není délka záruky stanovena  jinak
- </t>
    </r>
    <r>
      <rPr>
        <b/>
        <sz val="11"/>
        <rFont val="Calibri"/>
        <family val="2"/>
        <charset val="238"/>
      </rPr>
      <t>předmět plnění bude po celou záruční dobu způsobilý k použití</t>
    </r>
    <r>
      <rPr>
        <sz val="11"/>
        <rFont val="Calibri"/>
        <family val="2"/>
        <charset val="238"/>
      </rPr>
      <t xml:space="preserve"> pro účel stanovený ve Smlouvě nebo příloze č. 2 Smlouvy (nebo účel obvyklý) a že si zachová stanovené (nebo obvyklé) vlastnosti.
- </t>
    </r>
    <r>
      <rPr>
        <b/>
        <sz val="11"/>
        <rFont val="Calibri"/>
        <family val="2"/>
        <charset val="238"/>
      </rPr>
      <t>nástup Dodavatele k odstranění záruční vady</t>
    </r>
    <r>
      <rPr>
        <sz val="11"/>
        <rFont val="Calibri"/>
        <family val="2"/>
        <charset val="238"/>
      </rPr>
      <t xml:space="preserve"> ve lhůtě nejpozději do 48 hodin (lhůta běží jen v pracovních dnech) od nahlášení vady Objednatelem Kontaktní osobě Dodavatele
- ve zvláštních případech („Čisticí prostředky a hygienické potřeby“ , „Kancelářské potřeby “, „Propagační předměty") je Dodavatel po dobu záruky povinen nejpozději do 5 dnů od nahlášení vady oznámit Kontaktní osobě Objednatele způsob odstranění vady, tj. zda provede opravu nebo výměnu vadného zboží.
- </t>
    </r>
    <r>
      <rPr>
        <b/>
        <sz val="11"/>
        <rFont val="Calibri"/>
        <family val="2"/>
        <charset val="238"/>
      </rPr>
      <t xml:space="preserve">prodlení Dodavatele s nástupem k odstranění záruční vady </t>
    </r>
    <r>
      <rPr>
        <sz val="11"/>
        <rFont val="Calibri"/>
        <family val="2"/>
        <charset val="238"/>
      </rPr>
      <t xml:space="preserve">ohlášené Objednatelem  =&gt; Dodavatel je povinen zaplatit smluvní pokutu ve výši 0,5 % z celkové ceny předmětu plnění (bez DPH)  za každý, byť i jen započatý den prodlení
- Dodavatel je povinen </t>
    </r>
    <r>
      <rPr>
        <b/>
        <sz val="11"/>
        <rFont val="Calibri"/>
        <family val="2"/>
        <charset val="238"/>
      </rPr>
      <t>odstranit reklamované vady</t>
    </r>
    <r>
      <rPr>
        <sz val="11"/>
        <rFont val="Calibri"/>
        <family val="2"/>
        <charset val="238"/>
      </rPr>
      <t xml:space="preserve"> nejpozději do 30 dnů od nahlášení vady, není-li mezi smluvními stranami dohodnuta jiná lhůta, popřípadě uspokojit jiný nárok Objednatele z vadného plnění
- při </t>
    </r>
    <r>
      <rPr>
        <b/>
        <sz val="11"/>
        <rFont val="Calibri"/>
        <family val="2"/>
        <charset val="238"/>
      </rPr>
      <t>prodlení Dodavatele s odstraněním záruční vady</t>
    </r>
    <r>
      <rPr>
        <sz val="11"/>
        <rFont val="Calibri"/>
        <family val="2"/>
        <charset val="238"/>
      </rPr>
      <t xml:space="preserve"> v dohodnuté lhůtě =&gt; Dodavatel je povinen zaplatit smluvní pokutu ve výši 0,5 % z celkové ceny předmětu plnění (bez DPH) za každý, byť i jen započatý den prodlení
</t>
    </r>
  </si>
  <si>
    <t>Pokud požaduje řešitel rozdílné (rozšiřující) obchodní podmínky, doplní je do tabulky 
(sloupec s názvem "Obchodní podmínky NAD RÁMEC STANDARDNÍCH 
obchodních podmínek")</t>
  </si>
  <si>
    <t>Nábytek (N)</t>
  </si>
  <si>
    <t>39100000-3 - Nábytek</t>
  </si>
  <si>
    <t xml:space="preserve">39110000-6 - Sedadla, židle a související výrobky a jejich díly </t>
  </si>
  <si>
    <t>39111000-3 - Sedadla</t>
  </si>
  <si>
    <t>39111100-4 - Otáčivá sedadla</t>
  </si>
  <si>
    <t>39111200-5 - Divadelní sedadla</t>
  </si>
  <si>
    <t>39111300-6 - Vymršťovací sedadla</t>
  </si>
  <si>
    <t>39112100-1 - Židle k jídelním stolům</t>
  </si>
  <si>
    <t>39113000-7 - Různá sedadla a židle</t>
  </si>
  <si>
    <t xml:space="preserve">39113100-8 - Křesla </t>
  </si>
  <si>
    <t>39113200-9 - Pohovky</t>
  </si>
  <si>
    <t xml:space="preserve">39113300-0 - Lavicová sedadla </t>
  </si>
  <si>
    <t xml:space="preserve">39113400-1 - Plážová křesla </t>
  </si>
  <si>
    <t xml:space="preserve">39113500-2 - Stoličky </t>
  </si>
  <si>
    <t xml:space="preserve">39113600-3 - Lavice </t>
  </si>
  <si>
    <t>39114000-4 - Části sedadel</t>
  </si>
  <si>
    <t>39114100-5 - Čalounění</t>
  </si>
  <si>
    <t>39120000-9 - Stoly, skříně, psací stoly a knihovny</t>
  </si>
  <si>
    <t>39121000-6 - Psací stoly a stoly</t>
  </si>
  <si>
    <t>39121100-7 - Psací stoly</t>
  </si>
  <si>
    <t>39121200-8 - Stoly</t>
  </si>
  <si>
    <t>39122000-3 - Skříně a knihovny</t>
  </si>
  <si>
    <t xml:space="preserve">39122100-4 - Skříně </t>
  </si>
  <si>
    <t xml:space="preserve">39122200-5 - Knihovny </t>
  </si>
  <si>
    <t>39130000-2 - Kancelářský nábytek</t>
  </si>
  <si>
    <t xml:space="preserve">39131000-9 - Kancelářské police </t>
  </si>
  <si>
    <t>39131100-0 - Archivační police</t>
  </si>
  <si>
    <t xml:space="preserve">39132000-6 - Archivační systémy </t>
  </si>
  <si>
    <t xml:space="preserve">39132100-7 - Registratury </t>
  </si>
  <si>
    <t>39132200-8 - Kartoteční skříně</t>
  </si>
  <si>
    <t>39132300-9 - Závěsné kartotéky</t>
  </si>
  <si>
    <t xml:space="preserve">39132400-0 - Karuselové systémy </t>
  </si>
  <si>
    <t xml:space="preserve">39132500-1 - Kancelářské vozíky </t>
  </si>
  <si>
    <t>39133000-3 - Výstavní skříně</t>
  </si>
  <si>
    <t xml:space="preserve">39134000-0 - Počítačový nábytek </t>
  </si>
  <si>
    <t xml:space="preserve">39134100-1 - Počítačové stoly </t>
  </si>
  <si>
    <t>39135000-7 - Třídící stoly</t>
  </si>
  <si>
    <t xml:space="preserve">39135100-8 - Třídící rámy </t>
  </si>
  <si>
    <t xml:space="preserve">39136000-4 - Věšáky a ramínka </t>
  </si>
  <si>
    <t xml:space="preserve">39140000-5 - Domácí nábytek </t>
  </si>
  <si>
    <t xml:space="preserve">39141000-2 - Kuchyňský nábytek a zařízení </t>
  </si>
  <si>
    <t xml:space="preserve">39141100-3 - Police </t>
  </si>
  <si>
    <t>39141200-4 - Pracovní plochy</t>
  </si>
  <si>
    <t>39141300-5 - Kuchyňské skříňky</t>
  </si>
  <si>
    <t>39141400-6 - Kuchyňské linky</t>
  </si>
  <si>
    <t>39141500-7 - Digestoře</t>
  </si>
  <si>
    <t>39143000-6 - Nábytek pro ložnice, jídelny a obývací pokoje</t>
  </si>
  <si>
    <t>39143100-7 - Nábytek pro ložnice</t>
  </si>
  <si>
    <t>39143110-0 - Postele, ložní prádlo a speciální čalounění</t>
  </si>
  <si>
    <t>39143111-7 - Postelové rošty</t>
  </si>
  <si>
    <t xml:space="preserve">39143121-0 - Šatní skříně </t>
  </si>
  <si>
    <t xml:space="preserve">39143122-7 - Prádelníky </t>
  </si>
  <si>
    <t xml:space="preserve">39143123-4 - Ložní stolky </t>
  </si>
  <si>
    <t>39143200-8 - Nábytek pro jídelny</t>
  </si>
  <si>
    <t>39143210-1 - Jídelní stoly</t>
  </si>
  <si>
    <t xml:space="preserve">39143300-9 - Nábytek pro obývací pokoje </t>
  </si>
  <si>
    <t xml:space="preserve">39143310-2 - Konferenční stolky </t>
  </si>
  <si>
    <t xml:space="preserve">39150000-8 - Různý nábytek a vybavení </t>
  </si>
  <si>
    <t>39151000-5 - Různý nábytek</t>
  </si>
  <si>
    <t xml:space="preserve">39151100-6 - Regály </t>
  </si>
  <si>
    <t xml:space="preserve">39151200-7 - Pracovní stoly </t>
  </si>
  <si>
    <t xml:space="preserve">39151300-8 - Modulový nábytek </t>
  </si>
  <si>
    <t xml:space="preserve">39152000-2 - Mobilní knihovny </t>
  </si>
  <si>
    <t xml:space="preserve">39153000-9 - Nábytek do konferenčních místností </t>
  </si>
  <si>
    <t xml:space="preserve">39155000-3 - Nábytek pro knihovny </t>
  </si>
  <si>
    <t>39155100-4 - Zařízení pro knihovny</t>
  </si>
  <si>
    <t xml:space="preserve">39156000-0 - Nábytek pro haly a recepce </t>
  </si>
  <si>
    <t>39157000-7 - Části nábytku</t>
  </si>
  <si>
    <t xml:space="preserve">39160000-1 - Školní nábytek </t>
  </si>
  <si>
    <t xml:space="preserve">39161000-8 - Nábytek pro mateřské školy </t>
  </si>
  <si>
    <t>39162000-5 - Vzdělávací vybavení</t>
  </si>
  <si>
    <t xml:space="preserve">39162100-6 - Vybavení pro výuku </t>
  </si>
  <si>
    <t>NE</t>
  </si>
  <si>
    <t>V případě, že se dodavatel při předání zboží na některá uvedená tel. čísla nedovolá, bude v takovém případě volat tel. 377 631 320.</t>
  </si>
  <si>
    <t>Ilustrační obrázek</t>
  </si>
  <si>
    <t>ANO</t>
  </si>
  <si>
    <r>
      <t xml:space="preserve">Termín dodání 
</t>
    </r>
    <r>
      <rPr>
        <sz val="11"/>
        <rFont val="Calibri"/>
        <family val="2"/>
        <charset val="238"/>
      </rPr>
      <t>(uveden v kalend. dnech od dojití výzvy Objednatele k plnění Smlouvy)</t>
    </r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</si>
  <si>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</rPr>
      <t>DODAVATEL</t>
    </r>
    <r>
      <rPr>
        <b/>
        <sz val="11"/>
        <rFont val="Calibri"/>
        <family val="2"/>
        <charset val="238"/>
      </rPr>
      <t xml:space="preserve"> uvede </t>
    </r>
    <r>
      <rPr>
        <b/>
        <sz val="11"/>
        <color rgb="FFFF0000"/>
        <rFont val="Calibri"/>
        <family val="2"/>
        <charset val="238"/>
      </rPr>
      <t>NA FAKTURU</t>
    </r>
    <r>
      <rPr>
        <b/>
        <sz val="11"/>
        <rFont val="Calibri"/>
        <family val="2"/>
        <charset val="238"/>
      </rPr>
      <t xml:space="preserve">: NÁZEV A ČÍSLO DOTAČNÍHO PROJEKTU </t>
    </r>
  </si>
  <si>
    <t>Elektricky výškově nastavitelný kancelářský/pracovní stůl</t>
  </si>
  <si>
    <t>ks</t>
  </si>
  <si>
    <t>Skříň roletová/žaluziová</t>
  </si>
  <si>
    <t>Nízký stolek na kolečkách</t>
  </si>
  <si>
    <t>Věšáková stěna</t>
  </si>
  <si>
    <t>Společná faktura</t>
  </si>
  <si>
    <t>Název projektu: PhD Infra ZČU
Číslo projektu: CZ.02.01.01/00/22_012/0005200</t>
  </si>
  <si>
    <t>Ing. Kateřina Mičudová, Ph.D.,
Tel.: 37763 3003</t>
  </si>
  <si>
    <t>Univerzitní 22,
301 00 Plzeň,
Fakulta ekonomická,
místnost UL 603</t>
  </si>
  <si>
    <t>Příloha č. 2 Kupní smlouvy - technická specifikace
Nábytek pro ZČU (II.) 018 - 2025</t>
  </si>
  <si>
    <r>
      <t xml:space="preserve">Elektrický výškově nastavitelný stůl.
Polohovací stůl s rozsahem posuvu do min. 122 cm. 2 elektromotory.
Rychlost zdvihu min. 25 mm/s. 
Zátěž min. 100 kg.
Paměťový ovladač. USB-A výstup.
Podnož šedá.
Stolová deska: lamino dekor dub přírodní (dekor s přiznanými suky - konkrétní dekor bude vybrán dle nabídky dodavatele - na výběr alespoň 4 dekory) - </t>
    </r>
    <r>
      <rPr>
        <b/>
        <sz val="11"/>
        <color rgb="FF000000"/>
        <rFont val="Calibri"/>
        <family val="2"/>
        <charset val="238"/>
      </rPr>
      <t>stejný dekor u položek č. 1 - 3</t>
    </r>
    <r>
      <rPr>
        <sz val="11"/>
        <color rgb="FF000000"/>
        <rFont val="Calibri"/>
        <family val="2"/>
        <charset val="238"/>
      </rPr>
      <t>, ohraněna ABS hranou; tloušťka desky 25 - 30 mm, rozměr desky 1200 x 900 mm.
Včetně montáže a instalace na místě.</t>
    </r>
  </si>
  <si>
    <t>60 dní</t>
  </si>
  <si>
    <t>Dodání ve smontovaném stavu a včetně instalace a potřebné montáže v dané místnosti.</t>
  </si>
  <si>
    <r>
      <t xml:space="preserve">Skříň roletová.
Rozměr: výška 750 - 900 mm, šířka 700 - 800 mm, hloubka 450 mm.
Lamino dekor dub přírodní (dekor s přiznanými suky) - </t>
    </r>
    <r>
      <rPr>
        <b/>
        <sz val="11"/>
        <color rgb="FF000000"/>
        <rFont val="Calibri"/>
        <family val="2"/>
        <charset val="238"/>
      </rPr>
      <t>stejný dekor u položek č. 1 - 3</t>
    </r>
    <r>
      <rPr>
        <sz val="11"/>
        <color rgb="FF000000"/>
        <rFont val="Calibri"/>
        <family val="2"/>
        <charset val="238"/>
      </rPr>
      <t>, tloušťka 18 - 20 mm, ohraněno ABS hranou.
Nosnost min. 30 kg.
Uvnitř jedna police (tloušťka min. 180 mm).
Posuvná žaluziová dvířka opatřena zámkem.
Včetně montáže a dopravy na místo.</t>
    </r>
  </si>
  <si>
    <r>
      <t xml:space="preserve">Nízký stolek na kolečkách - tvar viz ilustrační obrázek.
Rozměr: výška včetně koleček 480 - 520 mm, šířka 550 mm, hloubka 550 mm.
Lamino dekor dub přírodní (dekor s přiznanými suky) - </t>
    </r>
    <r>
      <rPr>
        <b/>
        <sz val="11"/>
        <color rgb="FF000000"/>
        <rFont val="Calibri"/>
        <family val="2"/>
        <charset val="238"/>
      </rPr>
      <t>stejný dekor u položek č. 1 - 3</t>
    </r>
    <r>
      <rPr>
        <sz val="11"/>
        <color rgb="FF000000"/>
        <rFont val="Calibri"/>
        <family val="2"/>
        <charset val="238"/>
      </rPr>
      <t>, tloušťka 36 - 40 mm (včechny 4 stěny), ABS hrana.
4 kolečka kovová s brzdou, průměr min. 50 mm, max. 70 mm.
Včetně montáže a dopravy na místo.</t>
    </r>
  </si>
  <si>
    <r>
      <t xml:space="preserve">Věšáková stěna (lamelová/žebrovaná) - lamelová panel. 
Dekor: dub přírodní </t>
    </r>
    <r>
      <rPr>
        <b/>
        <sz val="11"/>
        <color rgb="FF000000"/>
        <rFont val="Calibri"/>
        <family val="2"/>
        <charset val="238"/>
      </rPr>
      <t>ladící k dekoru nábytku z položek č. 1 - 3</t>
    </r>
    <r>
      <rPr>
        <sz val="11"/>
        <color rgb="FF000000"/>
        <rFont val="Calibri"/>
        <family val="2"/>
        <charset val="238"/>
      </rPr>
      <t xml:space="preserve">.
Rozměry: šířka 800 mm, výška 1200 - 1400 mm.
Háčky kovové - nerez kartáčovaná (jednoduché) - styl viz ilustrační obrázek - </t>
    </r>
    <r>
      <rPr>
        <b/>
        <sz val="11"/>
        <color rgb="FF000000"/>
        <rFont val="Calibri"/>
        <family val="2"/>
        <charset val="238"/>
      </rPr>
      <t>9 ks</t>
    </r>
    <r>
      <rPr>
        <sz val="11"/>
        <color rgb="FF000000"/>
        <rFont val="Calibri"/>
        <family val="2"/>
        <charset val="238"/>
      </rPr>
      <t xml:space="preserve"> (2 řady háčků - 5 v horní řadě, 4 ve spodní řadě).
Včetně dopravy a montáže.</t>
    </r>
  </si>
  <si>
    <r>
      <t xml:space="preserve">Věšáková stěna (lamelová/žebrovaná) - lamelová panel. 
Dekor: dub přírodní - dekor </t>
    </r>
    <r>
      <rPr>
        <b/>
        <sz val="11"/>
        <color rgb="FF000000"/>
        <rFont val="Calibri"/>
        <family val="2"/>
        <charset val="238"/>
      </rPr>
      <t xml:space="preserve">ladící k dekoru nábytku z položek č. 1 - 3 </t>
    </r>
    <r>
      <rPr>
        <sz val="11"/>
        <color rgb="FF000000"/>
        <rFont val="Calibri"/>
        <family val="2"/>
        <charset val="238"/>
      </rPr>
      <t>a</t>
    </r>
    <r>
      <rPr>
        <b/>
        <sz val="11"/>
        <color rgb="FF000000"/>
        <rFont val="Calibri"/>
        <family val="2"/>
        <charset val="238"/>
      </rPr>
      <t xml:space="preserve"> stejný design jako věšáková stěna - položka č. 4.</t>
    </r>
    <r>
      <rPr>
        <sz val="11"/>
        <color rgb="FF000000"/>
        <rFont val="Calibri"/>
        <family val="2"/>
        <charset val="238"/>
      </rPr>
      <t xml:space="preserve">
Rozměry: šířka 600 mm, výška 1200 - 1400 mm (stejná výška jako u položky č. 4).
Háčky kovové - nerez kartáčovaná (jednoduché) - </t>
    </r>
    <r>
      <rPr>
        <b/>
        <sz val="11"/>
        <color rgb="FF000000"/>
        <rFont val="Calibri"/>
        <family val="2"/>
        <charset val="238"/>
      </rPr>
      <t>7 ks</t>
    </r>
    <r>
      <rPr>
        <sz val="11"/>
        <color rgb="FF000000"/>
        <rFont val="Calibri"/>
        <family val="2"/>
        <charset val="238"/>
      </rPr>
      <t xml:space="preserve"> (2 řady háčků - 4 v horní řadě, 3 ve spodní řadě)
Včetně dopravy a montáže.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</si>
</sst>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4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sz val="16"/>
      <color rgb="FFFF0000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  <font>
      <sz val="8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107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8" fillId="0" borderId="7" xfId="0" applyFont="1" applyBorder="1" applyAlignment="1">
      <alignment horizontal="left" vertical="top" wrapText="1"/>
    </xf>
    <xf numFmtId="0" fontId="8" fillId="0" borderId="0" xfId="0" applyFont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7" fillId="0" borderId="0" xfId="0" applyFont="1"/>
    <xf numFmtId="0" fontId="12" fillId="0" borderId="0" xfId="0" applyFont="1" applyAlignment="1">
      <alignment vertical="center" wrapText="1"/>
    </xf>
    <xf numFmtId="0" fontId="6" fillId="0" borderId="0" xfId="0" applyFont="1" applyAlignment="1">
      <alignment horizontal="left" vertical="top" wrapText="1"/>
    </xf>
    <xf numFmtId="0" fontId="11" fillId="0" borderId="0" xfId="0" applyFont="1" applyAlignment="1">
      <alignment horizontal="left" vertical="top" wrapText="1"/>
    </xf>
    <xf numFmtId="3" fontId="0" fillId="2" borderId="8" xfId="0" applyNumberFormat="1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center" vertical="center" wrapText="1"/>
    </xf>
    <xf numFmtId="3" fontId="8" fillId="5" borderId="9" xfId="0" applyNumberFormat="1" applyFont="1" applyFill="1" applyBorder="1" applyAlignment="1">
      <alignment horizontal="center" vertical="center" wrapText="1"/>
    </xf>
    <xf numFmtId="0" fontId="0" fillId="5" borderId="9" xfId="0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left" vertical="center" wrapText="1" indent="2"/>
    </xf>
    <xf numFmtId="164" fontId="0" fillId="0" borderId="9" xfId="0" applyNumberFormat="1" applyBorder="1" applyAlignment="1">
      <alignment horizontal="right" vertical="center" indent="1"/>
    </xf>
    <xf numFmtId="164" fontId="8" fillId="5" borderId="9" xfId="0" applyNumberFormat="1" applyFont="1" applyFill="1" applyBorder="1" applyAlignment="1">
      <alignment horizontal="right" vertical="center" indent="2"/>
    </xf>
    <xf numFmtId="165" fontId="0" fillId="0" borderId="9" xfId="0" applyNumberFormat="1" applyBorder="1" applyAlignment="1">
      <alignment horizontal="right" vertical="center" indent="2"/>
    </xf>
    <xf numFmtId="0" fontId="0" fillId="0" borderId="9" xfId="0" applyBorder="1" applyAlignment="1">
      <alignment horizontal="center" vertical="center"/>
    </xf>
    <xf numFmtId="3" fontId="0" fillId="2" borderId="10" xfId="0" applyNumberFormat="1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center" vertical="center" wrapText="1"/>
    </xf>
    <xf numFmtId="3" fontId="8" fillId="5" borderId="11" xfId="0" applyNumberFormat="1" applyFont="1" applyFill="1" applyBorder="1" applyAlignment="1">
      <alignment horizontal="center" vertical="center" wrapText="1"/>
    </xf>
    <xf numFmtId="0" fontId="0" fillId="5" borderId="11" xfId="0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left" vertical="center" wrapText="1" indent="2"/>
    </xf>
    <xf numFmtId="164" fontId="0" fillId="0" borderId="11" xfId="0" applyNumberFormat="1" applyBorder="1" applyAlignment="1">
      <alignment horizontal="right" vertical="center" indent="1"/>
    </xf>
    <xf numFmtId="164" fontId="8" fillId="5" borderId="11" xfId="0" applyNumberFormat="1" applyFont="1" applyFill="1" applyBorder="1" applyAlignment="1">
      <alignment horizontal="right" vertical="center" indent="2"/>
    </xf>
    <xf numFmtId="165" fontId="0" fillId="0" borderId="11" xfId="0" applyNumberFormat="1" applyBorder="1" applyAlignment="1">
      <alignment horizontal="right" vertical="center" indent="2"/>
    </xf>
    <xf numFmtId="0" fontId="0" fillId="0" borderId="11" xfId="0" applyBorder="1" applyAlignment="1">
      <alignment horizontal="center" vertical="center"/>
    </xf>
    <xf numFmtId="3" fontId="0" fillId="2" borderId="12" xfId="0" applyNumberFormat="1" applyFill="1" applyBorder="1" applyAlignment="1">
      <alignment horizontal="center" vertical="center" wrapText="1"/>
    </xf>
    <xf numFmtId="0" fontId="1" fillId="5" borderId="13" xfId="0" applyFont="1" applyFill="1" applyBorder="1" applyAlignment="1">
      <alignment horizontal="center" vertical="center" wrapText="1"/>
    </xf>
    <xf numFmtId="3" fontId="8" fillId="5" borderId="13" xfId="0" applyNumberFormat="1" applyFont="1" applyFill="1" applyBorder="1" applyAlignment="1">
      <alignment horizontal="center" vertical="center" wrapText="1"/>
    </xf>
    <xf numFmtId="0" fontId="0" fillId="5" borderId="13" xfId="0" applyFill="1" applyBorder="1" applyAlignment="1">
      <alignment horizontal="center" vertical="center" wrapText="1"/>
    </xf>
    <xf numFmtId="0" fontId="1" fillId="5" borderId="13" xfId="0" applyFont="1" applyFill="1" applyBorder="1" applyAlignment="1">
      <alignment horizontal="left" vertical="center" wrapText="1" indent="2"/>
    </xf>
    <xf numFmtId="164" fontId="0" fillId="0" borderId="13" xfId="0" applyNumberFormat="1" applyBorder="1" applyAlignment="1">
      <alignment horizontal="right" vertical="center" indent="1"/>
    </xf>
    <xf numFmtId="164" fontId="8" fillId="5" borderId="13" xfId="0" applyNumberFormat="1" applyFont="1" applyFill="1" applyBorder="1" applyAlignment="1">
      <alignment horizontal="right" vertical="center" indent="2"/>
    </xf>
    <xf numFmtId="165" fontId="0" fillId="0" borderId="13" xfId="0" applyNumberFormat="1" applyBorder="1" applyAlignment="1">
      <alignment horizontal="right" vertical="center" indent="2"/>
    </xf>
    <xf numFmtId="0" fontId="0" fillId="0" borderId="13" xfId="0" applyBorder="1" applyAlignment="1">
      <alignment horizontal="center" vertical="center"/>
    </xf>
    <xf numFmtId="3" fontId="0" fillId="2" borderId="14" xfId="0" applyNumberFormat="1" applyFill="1" applyBorder="1" applyAlignment="1">
      <alignment horizontal="center" vertical="center" wrapText="1"/>
    </xf>
    <xf numFmtId="0" fontId="1" fillId="5" borderId="15" xfId="0" applyFont="1" applyFill="1" applyBorder="1" applyAlignment="1">
      <alignment horizontal="center" vertical="center" wrapText="1"/>
    </xf>
    <xf numFmtId="3" fontId="8" fillId="5" borderId="15" xfId="0" applyNumberFormat="1" applyFont="1" applyFill="1" applyBorder="1" applyAlignment="1">
      <alignment horizontal="center" vertical="center" wrapText="1"/>
    </xf>
    <xf numFmtId="0" fontId="0" fillId="5" borderId="15" xfId="0" applyFill="1" applyBorder="1" applyAlignment="1">
      <alignment horizontal="center" vertical="center" wrapText="1"/>
    </xf>
    <xf numFmtId="0" fontId="1" fillId="5" borderId="15" xfId="0" applyFont="1" applyFill="1" applyBorder="1" applyAlignment="1">
      <alignment horizontal="left" vertical="center" wrapText="1" indent="2"/>
    </xf>
    <xf numFmtId="164" fontId="0" fillId="0" borderId="15" xfId="0" applyNumberFormat="1" applyBorder="1" applyAlignment="1">
      <alignment horizontal="right" vertical="center" indent="1"/>
    </xf>
    <xf numFmtId="164" fontId="8" fillId="5" borderId="15" xfId="0" applyNumberFormat="1" applyFont="1" applyFill="1" applyBorder="1" applyAlignment="1">
      <alignment horizontal="right" vertical="center" indent="2"/>
    </xf>
    <xf numFmtId="165" fontId="0" fillId="0" borderId="15" xfId="0" applyNumberFormat="1" applyBorder="1" applyAlignment="1">
      <alignment horizontal="right" vertical="center" indent="2"/>
    </xf>
    <xf numFmtId="0" fontId="0" fillId="0" borderId="15" xfId="0" applyBorder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1" fillId="5" borderId="16" xfId="0" applyFont="1" applyFill="1" applyBorder="1" applyAlignment="1">
      <alignment horizontal="center" vertical="center" wrapText="1"/>
    </xf>
    <xf numFmtId="0" fontId="1" fillId="5" borderId="17" xfId="0" applyFont="1" applyFill="1" applyBorder="1" applyAlignment="1">
      <alignment horizontal="center" vertical="center" wrapText="1"/>
    </xf>
    <xf numFmtId="0" fontId="1" fillId="5" borderId="18" xfId="0" applyFont="1" applyFill="1" applyBorder="1" applyAlignment="1">
      <alignment horizontal="center" vertical="center" wrapText="1"/>
    </xf>
    <xf numFmtId="0" fontId="8" fillId="5" borderId="16" xfId="0" applyFont="1" applyFill="1" applyBorder="1" applyAlignment="1">
      <alignment horizontal="center" vertical="center" wrapText="1"/>
    </xf>
    <xf numFmtId="0" fontId="8" fillId="5" borderId="17" xfId="0" applyFont="1" applyFill="1" applyBorder="1" applyAlignment="1">
      <alignment horizontal="center" vertical="center" wrapText="1"/>
    </xf>
    <xf numFmtId="0" fontId="8" fillId="5" borderId="18" xfId="0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7" fillId="5" borderId="16" xfId="0" applyFont="1" applyFill="1" applyBorder="1" applyAlignment="1">
      <alignment horizontal="center" vertical="center" wrapText="1"/>
    </xf>
    <xf numFmtId="0" fontId="7" fillId="5" borderId="17" xfId="0" applyFont="1" applyFill="1" applyBorder="1" applyAlignment="1">
      <alignment horizontal="center" vertical="center" wrapText="1"/>
    </xf>
    <xf numFmtId="0" fontId="7" fillId="5" borderId="18" xfId="0" applyFont="1" applyFill="1" applyBorder="1" applyAlignment="1">
      <alignment horizontal="center" vertical="center" wrapText="1"/>
    </xf>
    <xf numFmtId="0" fontId="5" fillId="5" borderId="16" xfId="0" applyFont="1" applyFill="1" applyBorder="1" applyAlignment="1">
      <alignment horizontal="center" vertical="center" wrapText="1"/>
    </xf>
    <xf numFmtId="0" fontId="5" fillId="5" borderId="17" xfId="0" applyFont="1" applyFill="1" applyBorder="1" applyAlignment="1">
      <alignment horizontal="center" vertical="center" wrapText="1"/>
    </xf>
    <xf numFmtId="0" fontId="5" fillId="5" borderId="18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 vertical="center" wrapText="1"/>
    </xf>
    <xf numFmtId="0" fontId="1" fillId="3" borderId="9" xfId="0" applyFont="1" applyFill="1" applyBorder="1" applyAlignment="1" applyProtection="1">
      <alignment horizontal="left" vertical="center" wrapText="1" indent="2"/>
      <protection locked="0"/>
    </xf>
    <xf numFmtId="0" fontId="1" fillId="3" borderId="15" xfId="0" applyFont="1" applyFill="1" applyBorder="1" applyAlignment="1" applyProtection="1">
      <alignment horizontal="left" vertical="center" wrapText="1" indent="2"/>
      <protection locked="0"/>
    </xf>
    <xf numFmtId="0" fontId="1" fillId="3" borderId="11" xfId="0" applyFont="1" applyFill="1" applyBorder="1" applyAlignment="1" applyProtection="1">
      <alignment horizontal="left" vertical="center" wrapText="1" indent="2"/>
      <protection locked="0"/>
    </xf>
    <xf numFmtId="0" fontId="1" fillId="3" borderId="13" xfId="0" applyFont="1" applyFill="1" applyBorder="1" applyAlignment="1" applyProtection="1">
      <alignment horizontal="left" vertical="center" wrapText="1" indent="2"/>
      <protection locked="0"/>
    </xf>
    <xf numFmtId="164" fontId="1" fillId="3" borderId="9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5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1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3" xfId="0" applyNumberFormat="1" applyFont="1" applyFill="1" applyBorder="1" applyAlignment="1" applyProtection="1">
      <alignment horizontal="righ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304137</xdr:colOff>
      <xdr:row>9</xdr:row>
      <xdr:rowOff>706756</xdr:rowOff>
    </xdr:from>
    <xdr:to>
      <xdr:col>6</xdr:col>
      <xdr:colOff>2975229</xdr:colOff>
      <xdr:row>10</xdr:row>
      <xdr:rowOff>1581150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F1AAC15B-D6A7-4052-848C-020B84C5D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8012" y="10155556"/>
          <a:ext cx="2671092" cy="2665094"/>
        </a:xfrm>
        <a:prstGeom prst="rect">
          <a:avLst/>
        </a:prstGeom>
      </xdr:spPr>
    </xdr:pic>
    <xdr:clientData/>
  </xdr:twoCellAnchor>
  <xdr:twoCellAnchor editAs="oneCell">
    <xdr:from>
      <xdr:col>6</xdr:col>
      <xdr:colOff>3200401</xdr:colOff>
      <xdr:row>9</xdr:row>
      <xdr:rowOff>1179196</xdr:rowOff>
    </xdr:from>
    <xdr:to>
      <xdr:col>6</xdr:col>
      <xdr:colOff>4183380</xdr:colOff>
      <xdr:row>9</xdr:row>
      <xdr:rowOff>1669712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672346C0-AC4D-42CE-AD09-CEC5F90F4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154276" y="10627996"/>
          <a:ext cx="982979" cy="490516"/>
        </a:xfrm>
        <a:prstGeom prst="rect">
          <a:avLst/>
        </a:prstGeom>
      </xdr:spPr>
    </xdr:pic>
    <xdr:clientData/>
  </xdr:twoCellAnchor>
  <xdr:twoCellAnchor editAs="oneCell">
    <xdr:from>
      <xdr:col>6</xdr:col>
      <xdr:colOff>3310890</xdr:colOff>
      <xdr:row>10</xdr:row>
      <xdr:rowOff>28575</xdr:rowOff>
    </xdr:from>
    <xdr:to>
      <xdr:col>6</xdr:col>
      <xdr:colOff>4229100</xdr:colOff>
      <xdr:row>10</xdr:row>
      <xdr:rowOff>946785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A9F3527-B2AF-461E-92F4-E6D16E8F9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64765" y="11753850"/>
          <a:ext cx="918210" cy="918210"/>
        </a:xfrm>
        <a:prstGeom prst="rect">
          <a:avLst/>
        </a:prstGeom>
      </xdr:spPr>
    </xdr:pic>
    <xdr:clientData/>
  </xdr:twoCellAnchor>
  <xdr:twoCellAnchor editAs="oneCell">
    <xdr:from>
      <xdr:col>6</xdr:col>
      <xdr:colOff>761999</xdr:colOff>
      <xdr:row>6</xdr:row>
      <xdr:rowOff>409574</xdr:rowOff>
    </xdr:from>
    <xdr:to>
      <xdr:col>6</xdr:col>
      <xdr:colOff>3124200</xdr:colOff>
      <xdr:row>6</xdr:row>
      <xdr:rowOff>2407109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9A08D7D-121C-49E1-9995-B44C9127A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5874" y="2943224"/>
          <a:ext cx="2362201" cy="1997535"/>
        </a:xfrm>
        <a:prstGeom prst="rect">
          <a:avLst/>
        </a:prstGeom>
      </xdr:spPr>
    </xdr:pic>
    <xdr:clientData/>
  </xdr:twoCellAnchor>
  <xdr:twoCellAnchor editAs="oneCell">
    <xdr:from>
      <xdr:col>6</xdr:col>
      <xdr:colOff>1011178</xdr:colOff>
      <xdr:row>7</xdr:row>
      <xdr:rowOff>247649</xdr:rowOff>
    </xdr:from>
    <xdr:to>
      <xdr:col>6</xdr:col>
      <xdr:colOff>2634662</xdr:colOff>
      <xdr:row>7</xdr:row>
      <xdr:rowOff>1899438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0E9C23A-C1D3-41A5-B309-88CA6CE8A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65053" y="5505449"/>
          <a:ext cx="1623484" cy="1651789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8</xdr:row>
      <xdr:rowOff>190500</xdr:rowOff>
    </xdr:from>
    <xdr:to>
      <xdr:col>6</xdr:col>
      <xdr:colOff>2450468</xdr:colOff>
      <xdr:row>8</xdr:row>
      <xdr:rowOff>2055188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499E97B3-9FB0-47A6-9126-36BD2847E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277725" y="7429500"/>
          <a:ext cx="2126618" cy="1864688"/>
        </a:xfrm>
        <a:prstGeom prst="rect">
          <a:avLst/>
        </a:prstGeom>
      </xdr:spPr>
    </xdr:pic>
    <xdr:clientData/>
  </xdr:twoCellAnchor>
  <xdr:twoCellAnchor editAs="oneCell">
    <xdr:from>
      <xdr:col>6</xdr:col>
      <xdr:colOff>2599903</xdr:colOff>
      <xdr:row>8</xdr:row>
      <xdr:rowOff>240375</xdr:rowOff>
    </xdr:from>
    <xdr:to>
      <xdr:col>6</xdr:col>
      <xdr:colOff>4939372</xdr:colOff>
      <xdr:row>8</xdr:row>
      <xdr:rowOff>1978765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53FA728F-90EE-4689-AAEC-2A0481704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553778" y="7479375"/>
          <a:ext cx="2339469" cy="17383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49"/>
  <sheetViews>
    <sheetView tabSelected="1" topLeftCell="N4" zoomScaleNormal="100" workbookViewId="0">
      <selection activeCell="T8" sqref="T8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9.140625" style="1" customWidth="1"/>
    <col min="4" max="4" width="9.7109375" style="2" customWidth="1"/>
    <col min="5" max="5" width="10" style="3" customWidth="1"/>
    <col min="6" max="6" width="123.28515625" style="1" customWidth="1"/>
    <col min="7" max="7" width="78.85546875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9.5703125" style="4" customWidth="1"/>
    <col min="12" max="12" width="16.7109375" style="1" customWidth="1"/>
    <col min="13" max="13" width="52" customWidth="1"/>
    <col min="14" max="14" width="37" customWidth="1"/>
    <col min="15" max="15" width="27.7109375" customWidth="1"/>
    <col min="16" max="16" width="24.85546875" style="4" customWidth="1"/>
    <col min="17" max="17" width="27.5703125" style="4" customWidth="1"/>
    <col min="18" max="18" width="17.140625" style="4" hidden="1" customWidth="1"/>
    <col min="19" max="19" width="22.28515625" customWidth="1"/>
    <col min="20" max="20" width="22.85546875" customWidth="1"/>
    <col min="21" max="21" width="21" customWidth="1"/>
    <col min="22" max="22" width="21.140625" customWidth="1"/>
    <col min="23" max="23" width="11.28515625" hidden="1" customWidth="1"/>
    <col min="24" max="24" width="30.7109375" style="5" customWidth="1"/>
  </cols>
  <sheetData>
    <row r="1" spans="1:24" ht="39" customHeight="1" x14ac:dyDescent="0.25">
      <c r="B1" s="98" t="s">
        <v>120</v>
      </c>
      <c r="C1" s="98"/>
      <c r="D1" s="98"/>
      <c r="E1" s="98"/>
      <c r="H1" s="40"/>
      <c r="I1" s="1"/>
      <c r="J1" s="1"/>
      <c r="K1" s="1"/>
      <c r="P1" s="1"/>
      <c r="Q1" s="1"/>
      <c r="R1" s="1"/>
      <c r="T1" s="6"/>
      <c r="U1" s="6"/>
      <c r="V1" s="6"/>
      <c r="W1" s="6"/>
      <c r="X1" s="6"/>
    </row>
    <row r="2" spans="1:24" ht="18.75" x14ac:dyDescent="0.25">
      <c r="B2" s="7"/>
      <c r="C2" s="7"/>
      <c r="D2" s="7"/>
      <c r="E2" s="7"/>
      <c r="H2" s="41"/>
      <c r="I2" s="42"/>
      <c r="J2" s="42"/>
      <c r="K2" s="42"/>
      <c r="L2" s="42"/>
      <c r="M2" s="42"/>
      <c r="N2" s="42"/>
      <c r="O2" s="42"/>
      <c r="P2" s="42"/>
      <c r="Q2" s="42"/>
      <c r="R2" s="1"/>
      <c r="T2" s="6"/>
      <c r="U2" s="6"/>
      <c r="V2" s="6"/>
      <c r="W2" s="6"/>
      <c r="X2" s="6"/>
    </row>
    <row r="3" spans="1:24" x14ac:dyDescent="0.25">
      <c r="B3" s="8"/>
      <c r="C3" s="9" t="s">
        <v>0</v>
      </c>
      <c r="D3" s="79"/>
      <c r="E3" s="79"/>
      <c r="F3" s="79"/>
      <c r="G3" s="79"/>
      <c r="H3" s="42"/>
      <c r="I3" s="42"/>
      <c r="J3" s="42"/>
      <c r="K3" s="42"/>
      <c r="L3" s="42"/>
      <c r="M3" s="42"/>
      <c r="N3" s="42"/>
      <c r="O3" s="42"/>
      <c r="P3" s="42"/>
      <c r="Q3" s="42"/>
      <c r="R3" s="5"/>
      <c r="S3" s="10"/>
      <c r="T3" s="10"/>
      <c r="V3" s="10"/>
    </row>
    <row r="4" spans="1:24" ht="19.899999999999999" customHeight="1" thickBot="1" x14ac:dyDescent="0.3">
      <c r="B4" s="11"/>
      <c r="C4" s="9" t="s">
        <v>1</v>
      </c>
      <c r="D4" s="79"/>
      <c r="E4" s="79"/>
      <c r="F4" s="79"/>
      <c r="G4" s="79"/>
      <c r="H4" s="79"/>
      <c r="I4" s="79"/>
      <c r="J4" s="79"/>
      <c r="K4" s="10"/>
      <c r="L4" s="10"/>
      <c r="M4" s="10"/>
      <c r="N4" s="10"/>
      <c r="O4" s="10"/>
      <c r="P4" s="1"/>
      <c r="Q4" s="1"/>
      <c r="R4" s="1"/>
      <c r="S4" s="10"/>
      <c r="T4" s="10"/>
      <c r="V4" s="10"/>
      <c r="X4" s="12"/>
    </row>
    <row r="5" spans="1:24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P5" s="1"/>
      <c r="Q5" s="17"/>
      <c r="R5" s="17"/>
      <c r="T5" s="15" t="s">
        <v>2</v>
      </c>
      <c r="X5" s="12"/>
    </row>
    <row r="6" spans="1:24" ht="69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107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12</v>
      </c>
      <c r="M6" s="19" t="s">
        <v>110</v>
      </c>
      <c r="N6" s="19" t="s">
        <v>13</v>
      </c>
      <c r="O6" s="21" t="s">
        <v>14</v>
      </c>
      <c r="P6" s="19" t="s">
        <v>15</v>
      </c>
      <c r="Q6" s="19" t="s">
        <v>109</v>
      </c>
      <c r="R6" s="19" t="s">
        <v>16</v>
      </c>
      <c r="S6" s="19" t="s">
        <v>17</v>
      </c>
      <c r="T6" s="22" t="s">
        <v>18</v>
      </c>
      <c r="U6" s="19" t="s">
        <v>19</v>
      </c>
      <c r="V6" s="19" t="s">
        <v>20</v>
      </c>
      <c r="W6" s="19" t="s">
        <v>21</v>
      </c>
      <c r="X6" s="19" t="s">
        <v>22</v>
      </c>
    </row>
    <row r="7" spans="1:24" ht="214.5" customHeight="1" thickTop="1" x14ac:dyDescent="0.25">
      <c r="A7" s="23"/>
      <c r="B7" s="43">
        <v>1</v>
      </c>
      <c r="C7" s="44" t="s">
        <v>111</v>
      </c>
      <c r="D7" s="45">
        <v>2</v>
      </c>
      <c r="E7" s="46" t="s">
        <v>112</v>
      </c>
      <c r="F7" s="47" t="s">
        <v>121</v>
      </c>
      <c r="G7" s="44"/>
      <c r="H7" s="99"/>
      <c r="I7" s="44" t="s">
        <v>105</v>
      </c>
      <c r="J7" s="44" t="s">
        <v>105</v>
      </c>
      <c r="K7" s="85" t="s">
        <v>116</v>
      </c>
      <c r="L7" s="88" t="s">
        <v>108</v>
      </c>
      <c r="M7" s="85" t="s">
        <v>117</v>
      </c>
      <c r="N7" s="95" t="s">
        <v>123</v>
      </c>
      <c r="O7" s="85" t="s">
        <v>118</v>
      </c>
      <c r="P7" s="85" t="s">
        <v>119</v>
      </c>
      <c r="Q7" s="92" t="s">
        <v>122</v>
      </c>
      <c r="R7" s="48">
        <f>D7*S7</f>
        <v>28000</v>
      </c>
      <c r="S7" s="49">
        <v>14000</v>
      </c>
      <c r="T7" s="103"/>
      <c r="U7" s="50">
        <f>D7*T7</f>
        <v>0</v>
      </c>
      <c r="V7" s="51" t="str">
        <f t="shared" ref="V7" si="0">IF(ISNUMBER(T7), IF(T7&gt;S7,"NEVYHOVUJE","VYHOVUJE")," ")</f>
        <v xml:space="preserve"> </v>
      </c>
      <c r="W7" s="85"/>
      <c r="X7" s="44" t="s">
        <v>52</v>
      </c>
    </row>
    <row r="8" spans="1:24" ht="156" customHeight="1" x14ac:dyDescent="0.25">
      <c r="A8" s="23"/>
      <c r="B8" s="70">
        <v>2</v>
      </c>
      <c r="C8" s="71" t="s">
        <v>113</v>
      </c>
      <c r="D8" s="72">
        <v>1</v>
      </c>
      <c r="E8" s="73" t="s">
        <v>112</v>
      </c>
      <c r="F8" s="74" t="s">
        <v>124</v>
      </c>
      <c r="G8" s="71"/>
      <c r="H8" s="100"/>
      <c r="I8" s="71" t="s">
        <v>105</v>
      </c>
      <c r="J8" s="71" t="s">
        <v>105</v>
      </c>
      <c r="K8" s="86"/>
      <c r="L8" s="89"/>
      <c r="M8" s="86"/>
      <c r="N8" s="96"/>
      <c r="O8" s="86"/>
      <c r="P8" s="86"/>
      <c r="Q8" s="93"/>
      <c r="R8" s="75">
        <f>D8*S8</f>
        <v>8000</v>
      </c>
      <c r="S8" s="76">
        <v>8000</v>
      </c>
      <c r="T8" s="104"/>
      <c r="U8" s="77">
        <f>D8*T8</f>
        <v>0</v>
      </c>
      <c r="V8" s="78" t="str">
        <f t="shared" ref="V8:V11" si="1">IF(ISNUMBER(T8), IF(T8&gt;S8,"NEVYHOVUJE","VYHOVUJE")," ")</f>
        <v xml:space="preserve"> </v>
      </c>
      <c r="W8" s="86"/>
      <c r="X8" s="71" t="s">
        <v>55</v>
      </c>
    </row>
    <row r="9" spans="1:24" ht="174" customHeight="1" x14ac:dyDescent="0.25">
      <c r="A9" s="23"/>
      <c r="B9" s="52">
        <v>3</v>
      </c>
      <c r="C9" s="53" t="s">
        <v>114</v>
      </c>
      <c r="D9" s="54">
        <v>4</v>
      </c>
      <c r="E9" s="55" t="s">
        <v>112</v>
      </c>
      <c r="F9" s="56" t="s">
        <v>125</v>
      </c>
      <c r="G9" s="53"/>
      <c r="H9" s="101"/>
      <c r="I9" s="53" t="s">
        <v>105</v>
      </c>
      <c r="J9" s="53" t="s">
        <v>105</v>
      </c>
      <c r="K9" s="86"/>
      <c r="L9" s="89"/>
      <c r="M9" s="86"/>
      <c r="N9" s="96"/>
      <c r="O9" s="86"/>
      <c r="P9" s="86"/>
      <c r="Q9" s="93"/>
      <c r="R9" s="57">
        <f>D9*S9</f>
        <v>24000</v>
      </c>
      <c r="S9" s="58">
        <v>6000</v>
      </c>
      <c r="T9" s="105"/>
      <c r="U9" s="59">
        <f>D9*T9</f>
        <v>0</v>
      </c>
      <c r="V9" s="60" t="str">
        <f t="shared" si="1"/>
        <v xml:space="preserve"> </v>
      </c>
      <c r="W9" s="86"/>
      <c r="X9" s="53" t="s">
        <v>89</v>
      </c>
    </row>
    <row r="10" spans="1:24" ht="141" customHeight="1" x14ac:dyDescent="0.25">
      <c r="A10" s="23"/>
      <c r="B10" s="52">
        <v>4</v>
      </c>
      <c r="C10" s="53" t="s">
        <v>115</v>
      </c>
      <c r="D10" s="54">
        <v>1</v>
      </c>
      <c r="E10" s="55" t="s">
        <v>112</v>
      </c>
      <c r="F10" s="56" t="s">
        <v>126</v>
      </c>
      <c r="G10" s="91"/>
      <c r="H10" s="101"/>
      <c r="I10" s="53" t="s">
        <v>105</v>
      </c>
      <c r="J10" s="53" t="s">
        <v>105</v>
      </c>
      <c r="K10" s="86"/>
      <c r="L10" s="89"/>
      <c r="M10" s="86"/>
      <c r="N10" s="96"/>
      <c r="O10" s="86"/>
      <c r="P10" s="86"/>
      <c r="Q10" s="93"/>
      <c r="R10" s="57">
        <f>D10*S10</f>
        <v>7000</v>
      </c>
      <c r="S10" s="58">
        <v>7000</v>
      </c>
      <c r="T10" s="105"/>
      <c r="U10" s="59">
        <f>D10*T10</f>
        <v>0</v>
      </c>
      <c r="V10" s="60" t="str">
        <f t="shared" si="1"/>
        <v xml:space="preserve"> </v>
      </c>
      <c r="W10" s="86"/>
      <c r="X10" s="91" t="s">
        <v>71</v>
      </c>
    </row>
    <row r="11" spans="1:24" ht="152.25" customHeight="1" thickBot="1" x14ac:dyDescent="0.3">
      <c r="A11" s="23"/>
      <c r="B11" s="61">
        <v>5</v>
      </c>
      <c r="C11" s="62" t="s">
        <v>115</v>
      </c>
      <c r="D11" s="63">
        <v>1</v>
      </c>
      <c r="E11" s="64" t="s">
        <v>112</v>
      </c>
      <c r="F11" s="65" t="s">
        <v>127</v>
      </c>
      <c r="G11" s="87"/>
      <c r="H11" s="102"/>
      <c r="I11" s="62" t="s">
        <v>105</v>
      </c>
      <c r="J11" s="62" t="s">
        <v>105</v>
      </c>
      <c r="K11" s="87"/>
      <c r="L11" s="90"/>
      <c r="M11" s="87"/>
      <c r="N11" s="97"/>
      <c r="O11" s="87"/>
      <c r="P11" s="87"/>
      <c r="Q11" s="94"/>
      <c r="R11" s="66">
        <f>D11*S11</f>
        <v>6000</v>
      </c>
      <c r="S11" s="67">
        <v>6000</v>
      </c>
      <c r="T11" s="106"/>
      <c r="U11" s="68">
        <f>D11*T11</f>
        <v>0</v>
      </c>
      <c r="V11" s="69" t="str">
        <f t="shared" si="1"/>
        <v xml:space="preserve"> </v>
      </c>
      <c r="W11" s="87"/>
      <c r="X11" s="87"/>
    </row>
    <row r="12" spans="1:24" ht="13.5" customHeight="1" thickTop="1" thickBot="1" x14ac:dyDescent="0.3">
      <c r="C12"/>
      <c r="D12"/>
      <c r="E12"/>
      <c r="F12"/>
      <c r="G12"/>
      <c r="H12"/>
      <c r="I12"/>
      <c r="J12"/>
      <c r="K12"/>
      <c r="L12"/>
      <c r="P12"/>
      <c r="Q12"/>
      <c r="R12"/>
      <c r="U12" s="24"/>
    </row>
    <row r="13" spans="1:24" ht="60.75" customHeight="1" thickTop="1" thickBot="1" x14ac:dyDescent="0.3">
      <c r="B13" s="81" t="s">
        <v>24</v>
      </c>
      <c r="C13" s="81"/>
      <c r="D13" s="81"/>
      <c r="E13" s="81"/>
      <c r="F13" s="81"/>
      <c r="G13" s="81"/>
      <c r="H13" s="81"/>
      <c r="I13" s="81"/>
      <c r="J13" s="81"/>
      <c r="K13" s="81"/>
      <c r="L13" s="12"/>
      <c r="M13" s="12"/>
      <c r="N13" s="25"/>
      <c r="O13" s="25"/>
      <c r="P13" s="25"/>
      <c r="Q13" s="26"/>
      <c r="R13" s="26"/>
      <c r="S13" s="27" t="s">
        <v>25</v>
      </c>
      <c r="T13" s="82" t="s">
        <v>26</v>
      </c>
      <c r="U13" s="82"/>
      <c r="V13" s="82"/>
      <c r="W13" s="17"/>
    </row>
    <row r="14" spans="1:24" ht="33" customHeight="1" thickTop="1" thickBot="1" x14ac:dyDescent="0.3">
      <c r="B14" s="83" t="s">
        <v>106</v>
      </c>
      <c r="C14" s="83"/>
      <c r="D14" s="83"/>
      <c r="E14" s="83"/>
      <c r="F14" s="83"/>
      <c r="G14" s="83"/>
      <c r="H14" s="83"/>
      <c r="I14" s="80"/>
      <c r="J14" s="80"/>
      <c r="K14" s="28"/>
      <c r="N14" s="29"/>
      <c r="O14" s="29"/>
      <c r="P14" s="29"/>
      <c r="Q14" s="30"/>
      <c r="R14" s="30"/>
      <c r="S14" s="31">
        <f>SUM(R7:R11)</f>
        <v>73000</v>
      </c>
      <c r="T14" s="84">
        <f>SUM(U7:U11)</f>
        <v>0</v>
      </c>
      <c r="U14" s="84"/>
      <c r="V14" s="84"/>
    </row>
    <row r="15" spans="1:24" s="32" customFormat="1" ht="15.75" thickTop="1" x14ac:dyDescent="0.25">
      <c r="B15" s="32" t="s">
        <v>27</v>
      </c>
      <c r="X15" s="33"/>
    </row>
    <row r="16" spans="1:24" s="32" customFormat="1" x14ac:dyDescent="0.25">
      <c r="B16" s="34" t="s">
        <v>28</v>
      </c>
      <c r="C16" s="32" t="s">
        <v>29</v>
      </c>
      <c r="X16" s="33"/>
    </row>
    <row r="17" spans="2:24" s="32" customFormat="1" x14ac:dyDescent="0.25">
      <c r="B17" s="34" t="s">
        <v>28</v>
      </c>
      <c r="C17" s="32" t="s">
        <v>30</v>
      </c>
      <c r="X17" s="33"/>
    </row>
    <row r="18" spans="2:24" s="32" customFormat="1" x14ac:dyDescent="0.25">
      <c r="X18" s="33"/>
    </row>
    <row r="19" spans="2:24" s="32" customFormat="1" x14ac:dyDescent="0.25">
      <c r="X19" s="33"/>
    </row>
    <row r="21" spans="2:24" x14ac:dyDescent="0.25">
      <c r="C21"/>
      <c r="E21"/>
      <c r="F21"/>
      <c r="G21"/>
      <c r="I21"/>
      <c r="J21"/>
      <c r="L21"/>
    </row>
    <row r="22" spans="2:24" x14ac:dyDescent="0.25">
      <c r="C22"/>
      <c r="E22"/>
      <c r="F22"/>
      <c r="G22"/>
      <c r="I22"/>
      <c r="J22"/>
      <c r="L22"/>
    </row>
    <row r="23" spans="2:24" x14ac:dyDescent="0.25">
      <c r="C23"/>
      <c r="E23"/>
      <c r="F23"/>
      <c r="G23"/>
      <c r="I23"/>
      <c r="J23"/>
      <c r="L23"/>
    </row>
    <row r="24" spans="2:24" x14ac:dyDescent="0.25">
      <c r="C24"/>
      <c r="E24"/>
      <c r="F24"/>
      <c r="G24"/>
      <c r="I24"/>
      <c r="J24"/>
      <c r="L24"/>
    </row>
    <row r="25" spans="2:24" x14ac:dyDescent="0.25">
      <c r="C25"/>
      <c r="E25"/>
      <c r="F25"/>
      <c r="G25"/>
      <c r="I25"/>
      <c r="J25"/>
      <c r="L25"/>
    </row>
    <row r="26" spans="2:24" x14ac:dyDescent="0.25">
      <c r="C26"/>
      <c r="E26"/>
      <c r="F26"/>
      <c r="G26"/>
      <c r="I26"/>
      <c r="J26"/>
      <c r="L26"/>
    </row>
    <row r="27" spans="2:24" x14ac:dyDescent="0.25">
      <c r="C27"/>
      <c r="E27"/>
      <c r="F27"/>
      <c r="G27"/>
      <c r="I27"/>
      <c r="J27"/>
      <c r="L27"/>
    </row>
    <row r="28" spans="2:24" x14ac:dyDescent="0.25">
      <c r="C28"/>
      <c r="E28"/>
      <c r="F28"/>
      <c r="G28"/>
      <c r="I28"/>
      <c r="J28"/>
      <c r="L28"/>
    </row>
    <row r="29" spans="2:24" x14ac:dyDescent="0.25">
      <c r="C29"/>
      <c r="E29"/>
      <c r="F29"/>
      <c r="G29"/>
      <c r="I29"/>
      <c r="J29"/>
      <c r="L29"/>
    </row>
    <row r="30" spans="2:24" x14ac:dyDescent="0.25">
      <c r="C30"/>
      <c r="E30"/>
      <c r="F30"/>
      <c r="G30"/>
      <c r="I30"/>
      <c r="J30"/>
      <c r="L30"/>
    </row>
    <row r="31" spans="2:24" x14ac:dyDescent="0.25">
      <c r="C31"/>
      <c r="E31"/>
      <c r="F31"/>
      <c r="G31"/>
      <c r="I31"/>
      <c r="J31"/>
      <c r="L31"/>
    </row>
    <row r="32" spans="2:24" x14ac:dyDescent="0.25">
      <c r="C32"/>
      <c r="E32"/>
      <c r="F32"/>
      <c r="G32"/>
      <c r="I32"/>
      <c r="J32"/>
      <c r="L32"/>
    </row>
    <row r="33" spans="3:12" x14ac:dyDescent="0.25">
      <c r="C33"/>
      <c r="E33"/>
      <c r="F33"/>
      <c r="G33"/>
      <c r="I33"/>
      <c r="J33"/>
      <c r="L33"/>
    </row>
    <row r="34" spans="3:12" x14ac:dyDescent="0.25">
      <c r="C34"/>
      <c r="E34"/>
      <c r="F34"/>
      <c r="G34"/>
      <c r="I34"/>
      <c r="J34"/>
      <c r="L34"/>
    </row>
    <row r="35" spans="3:12" x14ac:dyDescent="0.25">
      <c r="C35"/>
      <c r="E35"/>
      <c r="F35"/>
      <c r="G35"/>
      <c r="I35"/>
      <c r="J35"/>
      <c r="L35"/>
    </row>
    <row r="36" spans="3:12" x14ac:dyDescent="0.25">
      <c r="C36"/>
      <c r="E36"/>
      <c r="F36"/>
      <c r="G36"/>
      <c r="I36"/>
      <c r="J36"/>
      <c r="L36"/>
    </row>
    <row r="37" spans="3:12" x14ac:dyDescent="0.25">
      <c r="C37"/>
      <c r="E37"/>
      <c r="F37"/>
      <c r="G37"/>
      <c r="I37"/>
      <c r="J37"/>
      <c r="L37"/>
    </row>
    <row r="38" spans="3:12" x14ac:dyDescent="0.25">
      <c r="C38"/>
      <c r="E38"/>
      <c r="F38"/>
      <c r="G38"/>
      <c r="I38"/>
      <c r="J38"/>
      <c r="L38"/>
    </row>
    <row r="39" spans="3:12" x14ac:dyDescent="0.25">
      <c r="C39"/>
      <c r="E39"/>
      <c r="F39"/>
      <c r="G39"/>
      <c r="I39"/>
      <c r="J39"/>
      <c r="L39"/>
    </row>
    <row r="40" spans="3:12" x14ac:dyDescent="0.25">
      <c r="C40"/>
      <c r="E40"/>
      <c r="F40"/>
      <c r="G40"/>
      <c r="I40"/>
      <c r="J40"/>
      <c r="L40"/>
    </row>
    <row r="41" spans="3:12" x14ac:dyDescent="0.25">
      <c r="C41"/>
      <c r="E41"/>
      <c r="F41"/>
      <c r="G41"/>
      <c r="I41"/>
      <c r="J41"/>
      <c r="L41"/>
    </row>
    <row r="42" spans="3:12" x14ac:dyDescent="0.25">
      <c r="C42"/>
      <c r="E42"/>
      <c r="F42"/>
      <c r="G42"/>
      <c r="I42"/>
      <c r="J42"/>
      <c r="L42"/>
    </row>
    <row r="43" spans="3:12" x14ac:dyDescent="0.25">
      <c r="C43"/>
      <c r="E43"/>
      <c r="F43"/>
      <c r="G43"/>
      <c r="I43"/>
      <c r="J43"/>
      <c r="L43"/>
    </row>
    <row r="44" spans="3:12" x14ac:dyDescent="0.25">
      <c r="C44"/>
      <c r="E44"/>
      <c r="F44"/>
      <c r="G44"/>
      <c r="I44"/>
      <c r="J44"/>
      <c r="L44"/>
    </row>
    <row r="45" spans="3:12" x14ac:dyDescent="0.25">
      <c r="C45"/>
      <c r="E45"/>
      <c r="F45"/>
      <c r="G45"/>
      <c r="I45"/>
      <c r="J45"/>
      <c r="L45"/>
    </row>
    <row r="46" spans="3:12" x14ac:dyDescent="0.25">
      <c r="C46"/>
      <c r="E46"/>
      <c r="F46"/>
      <c r="G46"/>
      <c r="I46"/>
      <c r="J46"/>
      <c r="L46"/>
    </row>
    <row r="47" spans="3:12" x14ac:dyDescent="0.25">
      <c r="C47"/>
      <c r="E47"/>
      <c r="F47"/>
      <c r="G47"/>
      <c r="I47"/>
      <c r="J47"/>
      <c r="L47"/>
    </row>
    <row r="48" spans="3:12" x14ac:dyDescent="0.25">
      <c r="C48"/>
      <c r="E48"/>
      <c r="F48"/>
      <c r="G48"/>
      <c r="I48"/>
      <c r="J48"/>
      <c r="L48"/>
    </row>
    <row r="49" spans="3:12" x14ac:dyDescent="0.25">
      <c r="C49"/>
      <c r="E49"/>
      <c r="F49"/>
      <c r="G49"/>
      <c r="I49"/>
      <c r="J49"/>
      <c r="L49"/>
    </row>
  </sheetData>
  <sheetProtection algorithmName="SHA-512" hashValue="O24Ht7lkMeMW2dxQ1kVoSD0WhGhRoo/EyvsD1WeRjNlDTal2rw3EudBUtK8gZj/d9faJeG79XknAPPTXnKP7+Q==" saltValue="GtYabuagEije3hs+oQ4ddg==" spinCount="100000" sheet="1" objects="1" scenarios="1" selectLockedCells="1"/>
  <mergeCells count="15">
    <mergeCell ref="W7:W11"/>
    <mergeCell ref="X10:X11"/>
    <mergeCell ref="B1:E1"/>
    <mergeCell ref="B13:K13"/>
    <mergeCell ref="T13:V13"/>
    <mergeCell ref="B14:H14"/>
    <mergeCell ref="T14:V14"/>
    <mergeCell ref="K7:K11"/>
    <mergeCell ref="L7:L11"/>
    <mergeCell ref="M7:M11"/>
    <mergeCell ref="O7:O11"/>
    <mergeCell ref="G10:G11"/>
    <mergeCell ref="Q7:Q11"/>
    <mergeCell ref="P7:P11"/>
    <mergeCell ref="N7:N11"/>
  </mergeCells>
  <phoneticPr fontId="13" type="noConversion"/>
  <conditionalFormatting sqref="B7:B11 D7:D11">
    <cfRule type="expression" dxfId="11" priority="2">
      <formula>LEN(TRIM(B7))=0</formula>
    </cfRule>
  </conditionalFormatting>
  <conditionalFormatting sqref="B7:B11">
    <cfRule type="cellIs" dxfId="10" priority="3" operator="greaterThanOrEqual">
      <formula>1</formula>
    </cfRule>
  </conditionalFormatting>
  <conditionalFormatting sqref="H7:H11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11">
    <cfRule type="containsText" dxfId="5" priority="14" operator="containsText" text="ANO">
      <formula>NOT(ISERROR(SEARCH("ANO",I7)))</formula>
    </cfRule>
  </conditionalFormatting>
  <conditionalFormatting sqref="T7:T11">
    <cfRule type="expression" dxfId="4" priority="11">
      <formula>LEN(TRIM(T7))=0</formula>
    </cfRule>
    <cfRule type="expression" dxfId="3" priority="12">
      <formula>LEN(TRIM(T7))&gt;0</formula>
    </cfRule>
    <cfRule type="expression" dxfId="2" priority="13">
      <formula>LEN(TRIM(T7))&gt;0</formula>
    </cfRule>
  </conditionalFormatting>
  <conditionalFormatting sqref="V7:V11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3">
    <dataValidation type="list" allowBlank="1" showInputMessage="1" showErrorMessage="1" sqref="L7" xr:uid="{7238BBBE-8406-41CE-BC56-F91A36AFC67F}">
      <formula1>"ANO,NE"</formula1>
    </dataValidation>
    <dataValidation type="list" showInputMessage="1" showErrorMessage="1" sqref="I7:J11" xr:uid="{00000000-0002-0000-0000-000000000000}">
      <formula1>"ANO,NE"</formula1>
      <formula2>0</formula2>
    </dataValidation>
    <dataValidation type="list" showInputMessage="1" showErrorMessage="1" sqref="E7:E11" xr:uid="{00000000-0002-0000-0000-000001000000}">
      <formula1>"ks,bal,sada,"</formula1>
      <formula2>0</formula2>
    </dataValidation>
  </dataValidations>
  <pageMargins left="0.19685039370078741" right="0.19685039370078741" top="0.27559055118110237" bottom="0.19685039370078741" header="0.51181102362204722" footer="0.51181102362204722"/>
  <pageSetup paperSize="9" scale="21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CPV!$B$3:$B$74</xm:f>
          </x14:formula1>
          <x14:formula2>
            <xm:f>0</xm:f>
          </x14:formula2>
          <xm:sqref>X7:X10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"/>
  <sheetViews>
    <sheetView zoomScale="85" zoomScaleNormal="85" workbookViewId="0">
      <selection activeCell="D1" sqref="D1"/>
    </sheetView>
  </sheetViews>
  <sheetFormatPr defaultColWidth="8.5703125" defaultRowHeight="15" x14ac:dyDescent="0.25"/>
  <cols>
    <col min="1" max="1" width="135.7109375" customWidth="1"/>
  </cols>
  <sheetData>
    <row r="1" spans="1:2" ht="343.15" customHeight="1" x14ac:dyDescent="0.25">
      <c r="A1" s="35" t="s">
        <v>31</v>
      </c>
      <c r="B1" s="36"/>
    </row>
    <row r="2" spans="1:2" ht="68.650000000000006" customHeight="1" x14ac:dyDescent="0.25">
      <c r="A2" s="37" t="s">
        <v>32</v>
      </c>
      <c r="B2" s="38"/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C74"/>
  <sheetViews>
    <sheetView topLeftCell="A22" zoomScale="80" zoomScaleNormal="80" workbookViewId="0">
      <selection activeCell="B66" sqref="B66"/>
    </sheetView>
  </sheetViews>
  <sheetFormatPr defaultColWidth="8.5703125" defaultRowHeight="15" x14ac:dyDescent="0.25"/>
  <cols>
    <col min="2" max="2" width="66.7109375" customWidth="1"/>
  </cols>
  <sheetData>
    <row r="2" spans="2:3" x14ac:dyDescent="0.25">
      <c r="B2" s="39" t="s">
        <v>33</v>
      </c>
      <c r="C2" s="39"/>
    </row>
    <row r="3" spans="2:3" x14ac:dyDescent="0.25">
      <c r="B3" t="s">
        <v>34</v>
      </c>
    </row>
    <row r="4" spans="2:3" x14ac:dyDescent="0.25">
      <c r="B4" t="s">
        <v>35</v>
      </c>
    </row>
    <row r="5" spans="2:3" x14ac:dyDescent="0.25">
      <c r="B5" t="s">
        <v>36</v>
      </c>
    </row>
    <row r="6" spans="2:3" x14ac:dyDescent="0.25">
      <c r="B6" t="s">
        <v>37</v>
      </c>
    </row>
    <row r="7" spans="2:3" x14ac:dyDescent="0.25">
      <c r="B7" t="s">
        <v>38</v>
      </c>
    </row>
    <row r="8" spans="2:3" x14ac:dyDescent="0.25">
      <c r="B8" t="s">
        <v>39</v>
      </c>
    </row>
    <row r="9" spans="2:3" x14ac:dyDescent="0.25">
      <c r="B9" t="s">
        <v>23</v>
      </c>
    </row>
    <row r="10" spans="2:3" x14ac:dyDescent="0.25">
      <c r="B10" t="s">
        <v>40</v>
      </c>
    </row>
    <row r="11" spans="2:3" x14ac:dyDescent="0.25">
      <c r="B11" t="s">
        <v>41</v>
      </c>
    </row>
    <row r="12" spans="2:3" x14ac:dyDescent="0.25">
      <c r="B12" t="s">
        <v>42</v>
      </c>
    </row>
    <row r="13" spans="2:3" x14ac:dyDescent="0.25">
      <c r="B13" t="s">
        <v>43</v>
      </c>
    </row>
    <row r="14" spans="2:3" x14ac:dyDescent="0.25">
      <c r="B14" t="s">
        <v>44</v>
      </c>
    </row>
    <row r="15" spans="2:3" x14ac:dyDescent="0.25">
      <c r="B15" t="s">
        <v>45</v>
      </c>
    </row>
    <row r="16" spans="2:3" x14ac:dyDescent="0.25">
      <c r="B16" t="s">
        <v>46</v>
      </c>
    </row>
    <row r="17" spans="2:2" x14ac:dyDescent="0.25">
      <c r="B17" t="s">
        <v>47</v>
      </c>
    </row>
    <row r="18" spans="2:2" x14ac:dyDescent="0.25">
      <c r="B18" t="s">
        <v>48</v>
      </c>
    </row>
    <row r="19" spans="2:2" x14ac:dyDescent="0.25">
      <c r="B19" t="s">
        <v>49</v>
      </c>
    </row>
    <row r="20" spans="2:2" x14ac:dyDescent="0.25">
      <c r="B20" t="s">
        <v>50</v>
      </c>
    </row>
    <row r="21" spans="2:2" x14ac:dyDescent="0.25">
      <c r="B21" t="s">
        <v>51</v>
      </c>
    </row>
    <row r="22" spans="2:2" x14ac:dyDescent="0.25">
      <c r="B22" t="s">
        <v>52</v>
      </c>
    </row>
    <row r="23" spans="2:2" x14ac:dyDescent="0.25">
      <c r="B23" t="s">
        <v>53</v>
      </c>
    </row>
    <row r="24" spans="2:2" x14ac:dyDescent="0.25">
      <c r="B24" t="s">
        <v>54</v>
      </c>
    </row>
    <row r="25" spans="2:2" x14ac:dyDescent="0.25">
      <c r="B25" t="s">
        <v>55</v>
      </c>
    </row>
    <row r="26" spans="2:2" x14ac:dyDescent="0.25">
      <c r="B26" t="s">
        <v>56</v>
      </c>
    </row>
    <row r="27" spans="2:2" x14ac:dyDescent="0.25">
      <c r="B27" t="s">
        <v>57</v>
      </c>
    </row>
    <row r="28" spans="2:2" x14ac:dyDescent="0.25">
      <c r="B28" t="s">
        <v>58</v>
      </c>
    </row>
    <row r="29" spans="2:2" x14ac:dyDescent="0.25">
      <c r="B29" t="s">
        <v>59</v>
      </c>
    </row>
    <row r="30" spans="2:2" x14ac:dyDescent="0.25">
      <c r="B30" t="s">
        <v>60</v>
      </c>
    </row>
    <row r="31" spans="2:2" x14ac:dyDescent="0.25">
      <c r="B31" t="s">
        <v>61</v>
      </c>
    </row>
    <row r="32" spans="2:2" x14ac:dyDescent="0.25">
      <c r="B32" t="s">
        <v>62</v>
      </c>
    </row>
    <row r="33" spans="2:2" x14ac:dyDescent="0.25">
      <c r="B33" t="s">
        <v>63</v>
      </c>
    </row>
    <row r="34" spans="2:2" x14ac:dyDescent="0.25">
      <c r="B34" t="s">
        <v>64</v>
      </c>
    </row>
    <row r="35" spans="2:2" x14ac:dyDescent="0.25">
      <c r="B35" t="s">
        <v>65</v>
      </c>
    </row>
    <row r="36" spans="2:2" x14ac:dyDescent="0.25">
      <c r="B36" t="s">
        <v>66</v>
      </c>
    </row>
    <row r="37" spans="2:2" x14ac:dyDescent="0.25">
      <c r="B37" t="s">
        <v>67</v>
      </c>
    </row>
    <row r="38" spans="2:2" x14ac:dyDescent="0.25">
      <c r="B38" t="s">
        <v>68</v>
      </c>
    </row>
    <row r="39" spans="2:2" x14ac:dyDescent="0.25">
      <c r="B39" t="s">
        <v>69</v>
      </c>
    </row>
    <row r="40" spans="2:2" x14ac:dyDescent="0.25">
      <c r="B40" t="s">
        <v>70</v>
      </c>
    </row>
    <row r="41" spans="2:2" x14ac:dyDescent="0.25">
      <c r="B41" t="s">
        <v>71</v>
      </c>
    </row>
    <row r="42" spans="2:2" x14ac:dyDescent="0.25">
      <c r="B42" t="s">
        <v>72</v>
      </c>
    </row>
    <row r="43" spans="2:2" x14ac:dyDescent="0.25">
      <c r="B43" t="s">
        <v>73</v>
      </c>
    </row>
    <row r="44" spans="2:2" x14ac:dyDescent="0.25">
      <c r="B44" t="s">
        <v>74</v>
      </c>
    </row>
    <row r="45" spans="2:2" x14ac:dyDescent="0.25">
      <c r="B45" t="s">
        <v>75</v>
      </c>
    </row>
    <row r="46" spans="2:2" x14ac:dyDescent="0.25">
      <c r="B46" t="s">
        <v>76</v>
      </c>
    </row>
    <row r="47" spans="2:2" x14ac:dyDescent="0.25">
      <c r="B47" t="s">
        <v>77</v>
      </c>
    </row>
    <row r="48" spans="2:2" x14ac:dyDescent="0.25">
      <c r="B48" t="s">
        <v>78</v>
      </c>
    </row>
    <row r="49" spans="2:2" x14ac:dyDescent="0.25">
      <c r="B49" t="s">
        <v>79</v>
      </c>
    </row>
    <row r="50" spans="2:2" x14ac:dyDescent="0.25">
      <c r="B50" t="s">
        <v>80</v>
      </c>
    </row>
    <row r="51" spans="2:2" x14ac:dyDescent="0.25">
      <c r="B51" t="s">
        <v>81</v>
      </c>
    </row>
    <row r="52" spans="2:2" x14ac:dyDescent="0.25">
      <c r="B52" t="s">
        <v>82</v>
      </c>
    </row>
    <row r="53" spans="2:2" x14ac:dyDescent="0.25">
      <c r="B53" t="s">
        <v>83</v>
      </c>
    </row>
    <row r="54" spans="2:2" x14ac:dyDescent="0.25">
      <c r="B54" t="s">
        <v>84</v>
      </c>
    </row>
    <row r="55" spans="2:2" x14ac:dyDescent="0.25">
      <c r="B55" t="s">
        <v>85</v>
      </c>
    </row>
    <row r="56" spans="2:2" x14ac:dyDescent="0.25">
      <c r="B56" t="s">
        <v>86</v>
      </c>
    </row>
    <row r="57" spans="2:2" x14ac:dyDescent="0.25">
      <c r="B57" t="s">
        <v>87</v>
      </c>
    </row>
    <row r="58" spans="2:2" x14ac:dyDescent="0.25">
      <c r="B58" t="s">
        <v>88</v>
      </c>
    </row>
    <row r="59" spans="2:2" x14ac:dyDescent="0.25">
      <c r="B59" t="s">
        <v>89</v>
      </c>
    </row>
    <row r="60" spans="2:2" x14ac:dyDescent="0.25">
      <c r="B60" t="s">
        <v>90</v>
      </c>
    </row>
    <row r="61" spans="2:2" x14ac:dyDescent="0.25">
      <c r="B61" t="s">
        <v>91</v>
      </c>
    </row>
    <row r="62" spans="2:2" x14ac:dyDescent="0.25">
      <c r="B62" t="s">
        <v>92</v>
      </c>
    </row>
    <row r="63" spans="2:2" x14ac:dyDescent="0.25">
      <c r="B63" t="s">
        <v>93</v>
      </c>
    </row>
    <row r="64" spans="2:2" x14ac:dyDescent="0.25">
      <c r="B64" t="s">
        <v>94</v>
      </c>
    </row>
    <row r="65" spans="2:2" x14ac:dyDescent="0.25">
      <c r="B65" t="s">
        <v>95</v>
      </c>
    </row>
    <row r="66" spans="2:2" x14ac:dyDescent="0.25">
      <c r="B66" t="s">
        <v>96</v>
      </c>
    </row>
    <row r="67" spans="2:2" x14ac:dyDescent="0.25">
      <c r="B67" t="s">
        <v>97</v>
      </c>
    </row>
    <row r="68" spans="2:2" x14ac:dyDescent="0.25">
      <c r="B68" t="s">
        <v>98</v>
      </c>
    </row>
    <row r="69" spans="2:2" x14ac:dyDescent="0.25">
      <c r="B69" t="s">
        <v>99</v>
      </c>
    </row>
    <row r="70" spans="2:2" x14ac:dyDescent="0.25">
      <c r="B70" t="s">
        <v>100</v>
      </c>
    </row>
    <row r="71" spans="2:2" x14ac:dyDescent="0.25">
      <c r="B71" t="s">
        <v>101</v>
      </c>
    </row>
    <row r="72" spans="2:2" x14ac:dyDescent="0.25">
      <c r="B72" t="s">
        <v>102</v>
      </c>
    </row>
    <row r="73" spans="2:2" x14ac:dyDescent="0.25">
      <c r="B73" t="s">
        <v>103</v>
      </c>
    </row>
    <row r="74" spans="2:2" x14ac:dyDescent="0.25">
      <c r="B74" t="s">
        <v>104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2</vt:i4>
      </vt:variant>
    </vt:vector>
  </HeadingPairs>
  <TitlesOfParts>
    <vt:vector size="5" baseType="lpstr">
      <vt:lpstr>Nábytek</vt:lpstr>
      <vt:lpstr>SOP_N</vt:lpstr>
      <vt:lpstr>CPV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ksekyrov</cp:lastModifiedBy>
  <cp:revision>2</cp:revision>
  <cp:lastPrinted>2025-02-14T06:55:58Z</cp:lastPrinted>
  <dcterms:created xsi:type="dcterms:W3CDTF">2014-03-05T12:43:32Z</dcterms:created>
  <dcterms:modified xsi:type="dcterms:W3CDTF">2025-04-23T11:27:19Z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