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ese\KANCELÁŘSKÉ POTŘEBY\Kancelářské potřeby 2024\KP 048\1 výzva\"/>
    </mc:Choice>
  </mc:AlternateContent>
  <xr:revisionPtr revIDLastSave="0" documentId="13_ncr:1_{41198AA3-FE0F-4FEF-BC2F-6F0A01C1EBD7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KP" sheetId="1" r:id="rId1"/>
  </sheets>
  <definedNames>
    <definedName name="_xlnm._FilterDatabase" localSheetId="0" hidden="1">KP!$A$6:$U$23</definedName>
    <definedName name="_xlnm.Print_Area" localSheetId="0">KP!$B$1:$U$26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6" i="1" l="1"/>
  <c r="K20" i="1"/>
  <c r="K22" i="1"/>
  <c r="K21" i="1"/>
  <c r="K19" i="1"/>
  <c r="K18" i="1"/>
  <c r="K17" i="1"/>
  <c r="H16" i="1" l="1"/>
  <c r="H17" i="1"/>
  <c r="H18" i="1"/>
  <c r="H19" i="1"/>
  <c r="H20" i="1"/>
  <c r="H21" i="1"/>
  <c r="H22" i="1"/>
  <c r="L22" i="1"/>
  <c r="L21" i="1"/>
  <c r="L20" i="1" l="1"/>
  <c r="L19" i="1"/>
  <c r="L18" i="1"/>
  <c r="L17" i="1"/>
  <c r="L16" i="1"/>
  <c r="K7" i="1" l="1"/>
  <c r="H12" i="1"/>
  <c r="H13" i="1"/>
  <c r="H14" i="1"/>
  <c r="H15" i="1"/>
  <c r="H23" i="1"/>
  <c r="H11" i="1" l="1"/>
  <c r="H10" i="1"/>
  <c r="H9" i="1"/>
  <c r="H8" i="1"/>
  <c r="H7" i="1"/>
  <c r="I26" i="1" s="1"/>
  <c r="L23" i="1" l="1"/>
  <c r="K23" i="1"/>
  <c r="L15" i="1"/>
  <c r="K15" i="1"/>
  <c r="L14" i="1"/>
  <c r="K14" i="1"/>
  <c r="L13" i="1"/>
  <c r="K13" i="1"/>
  <c r="L12" i="1"/>
  <c r="K12" i="1"/>
  <c r="L11" i="1"/>
  <c r="K11" i="1"/>
  <c r="L10" i="1"/>
  <c r="K10" i="1"/>
  <c r="L9" i="1"/>
  <c r="K9" i="1"/>
  <c r="L8" i="1"/>
  <c r="K8" i="1"/>
  <c r="L7" i="1"/>
  <c r="J26" i="1" l="1"/>
</calcChain>
</file>

<file path=xl/sharedStrings.xml><?xml version="1.0" encoding="utf-8"?>
<sst xmlns="http://schemas.openxmlformats.org/spreadsheetml/2006/main" count="89" uniqueCount="67">
  <si>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</si>
  <si>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</si>
  <si>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</si>
  <si>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</si>
  <si>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</si>
  <si>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</si>
  <si>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</si>
  <si>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</si>
  <si>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</si>
  <si>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</si>
  <si>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</si>
  <si>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</si>
  <si>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30199792-8 - Kalendáře</t>
  </si>
  <si>
    <t>22817000-0 - Diáře nebo osobní kalendáře</t>
  </si>
  <si>
    <t>Název</t>
  </si>
  <si>
    <t>Měrná jednotka [MJ]</t>
  </si>
  <si>
    <t xml:space="preserve">Popis </t>
  </si>
  <si>
    <t>Maximální cena za jednotlivé položky 
 v Kč BEZ DPH</t>
  </si>
  <si>
    <t>Fakturace</t>
  </si>
  <si>
    <t>Financováno
 z projektových finančních prostředků</t>
  </si>
  <si>
    <t>Obchodní podmínky NAD RÁMEC STANDARDNÍCH 
obchodních podmínek</t>
  </si>
  <si>
    <t>Kontaktní osoba 
k převzetí zboží</t>
  </si>
  <si>
    <t xml:space="preserve">Místo dodání 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</si>
  <si>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</si>
  <si>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 xml:space="preserve">POZNÁMKA </t>
  </si>
  <si>
    <t>CPV - výběr
kancelářské potřeby</t>
  </si>
  <si>
    <t xml:space="preserve">Pokud financováno z projektových prostředků, pak ŘEŠITEL uvede: NÁZEV A ČÍSLO DOTAČNÍHO PROJEKTU </t>
  </si>
  <si>
    <t>V případě, že se dodavatel při předání zboží na některá uvedená tel. čísla nedovolá, bude v takovém případě volat tel. 377 631 332, 377 631 320.</t>
  </si>
  <si>
    <t>ks</t>
  </si>
  <si>
    <t>stolní kalendář podlouhlý obrázkový, 
týdenní sloupcové kalendárium s uvedením hodin, 
rozměr jednotlivých listů cca 300 - 320 mm x  130 -150 mm</t>
  </si>
  <si>
    <t>stolní kalendář bez obrázků, 
týdenní sloupcové kalendárium s uvedením hodin, 
rozměr jednotlivých listů cca 300 - 340 mm x 120 - 145 mm</t>
  </si>
  <si>
    <t>nástěnný kalendář 3měsíční, 
rozměry cca 292 -315 mm x 420 - 450 mm</t>
  </si>
  <si>
    <t>diář kapesní týdenní, 
rozměr cca 80 -100 mm x 150  - 155 mm</t>
  </si>
  <si>
    <t>plánovací kalendář/ karta,
rozměr cca 210 - 215 mm x 145 - 150 mm</t>
  </si>
  <si>
    <t>nástěnný roční kalendář,
barevně označeny soboty, neděle, svátky, 
rozměr cca 880 - 965 mm x 640 -700 mm</t>
  </si>
  <si>
    <t>Ilustrační obrázek</t>
  </si>
  <si>
    <t>PS-NL Ilona Skalová,
Tel.: 37763 1333
nebo
Vladislava Ottová,
Tel.: 37763 1332</t>
  </si>
  <si>
    <t>Univerzitní 22,
301 00 Plzeň,
budova Fakulty strojní - Centrální sklad,
místnost UU 010 nebo UU 012</t>
  </si>
  <si>
    <t>stolní kalendář dvoutýdenní řádkový,
obrázek uprostřed, 
rozměr cca 300 - 350 mm x 150 -250 mm</t>
  </si>
  <si>
    <t>stolní kalendář podlouhlý obrázkový 2025</t>
  </si>
  <si>
    <t>stolní kalendář bez obrázků 2025</t>
  </si>
  <si>
    <t>nástěnný kalendář 3měsíční 2025</t>
  </si>
  <si>
    <t>diář kapesní měsíční 2025</t>
  </si>
  <si>
    <t xml:space="preserve">diář kapesní týdenní 2025 </t>
  </si>
  <si>
    <t>plánovací karta 2025</t>
  </si>
  <si>
    <t>plánovací nástěnná roční mapa - kalendář 2025</t>
  </si>
  <si>
    <t>stolní kalendář 14denní s obrázky 2025</t>
  </si>
  <si>
    <t xml:space="preserve">měsíční kapesní diář,
rozměr cca 75 - 80 mm x 175 -180 mm, 
celoplastové provedení </t>
  </si>
  <si>
    <t>diář A5 denní 2025</t>
  </si>
  <si>
    <t>diář A5 denní, 
rozměr cca 140 -150 mm x 205-210 mm</t>
  </si>
  <si>
    <t>diář A5 týdenní 2025</t>
  </si>
  <si>
    <t>diář A5 týdenní, 
rozměr cca 140 -150 mm x 205 - 210 mm</t>
  </si>
  <si>
    <t>diáře A5 denní 2025</t>
  </si>
  <si>
    <t>diáře A5 denní, tmavě modrý, povrch materiál desek Vivella, stužka, barva bloku bílá, rozměr cca 140 -150 mm x 205-210 mm</t>
  </si>
  <si>
    <t>diáře A5 týdenní 2025</t>
  </si>
  <si>
    <t>diáře A5 týdenní, červený, povrch materiál desek Vivella, stužka, barva bloku bílá, rozměr cca 140 -150 mm x 205 - 210 mm</t>
  </si>
  <si>
    <t>diáře A5 týdenní, tmavě modrý, povrch materiál desek Vivella, stužka, barva bloku bílá, rozměr cca 140 -150 mm x 205 - 210 mm</t>
  </si>
  <si>
    <t>diář kapesní týdenní,  tmavě modrý, povrch materiál desek Vivella, stužka, barva bloku bílá,rozměr cca 80 -100 mm x 150  - 155 mm</t>
  </si>
  <si>
    <t>diář kapesní týdenní,  červený, povrch materiál desek Vivella, stužka, barva bloku bílá,rozměr cca 80 -100 mm x 150  - 155 mm</t>
  </si>
  <si>
    <t>Diář kapesní</t>
  </si>
  <si>
    <t xml:space="preserve">Tidenní diář, lamimo, kalendárium týdenní, formát kapesní, rozměry 75 x 150 mm, počet stran 128. CZ jména, dny a měsíce v 5 jazycích, měsíční fáze, roční období, letní a zimní čas. Obsah diáře: osobní záznamy, tabulkový kalendář, místo na poznámky. Diář má odtržitelný spodní rožek. Design: květy nebo vlčí máky nebo luční. </t>
  </si>
  <si>
    <t xml:space="preserve">Nástěnný kalendář </t>
  </si>
  <si>
    <t xml:space="preserve">Nastěný kalendář, rozměr 45 x 31,5 cm. Kalendárium měsíční. Vazba twin wire. Tématika Šumava. Každý měsíc přináší nádherné fotografie, které zachycují proměnlivost a jedinečnost šumavské přírody- v lednu  na pohled na zasněžené hory při východu slunce, v únoru na kouzelný hrad Kašperk v mlžném oparu a v březnu na tajemnou řeku uprostřed zimní krajiny. </t>
  </si>
  <si>
    <t>Příloha č. 2 Kupní smlouvy - technická specifikace
Kancelářské potřeby (II.) 048 - 2024</t>
  </si>
  <si>
    <t>Společná faktura</t>
  </si>
  <si>
    <t>NE</t>
  </si>
  <si>
    <t>21 dní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</si>
</sst>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1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1"/>
      <name val="Calibri"/>
      <family val="2"/>
      <charset val="238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</borders>
  <cellStyleXfs count="8">
    <xf numFmtId="0" fontId="0" fillId="0" borderId="0"/>
    <xf numFmtId="0" fontId="15" fillId="0" borderId="0"/>
    <xf numFmtId="0" fontId="5" fillId="0" borderId="0"/>
    <xf numFmtId="0" fontId="5" fillId="0" borderId="0"/>
    <xf numFmtId="0" fontId="18" fillId="0" borderId="0"/>
    <xf numFmtId="0" fontId="4" fillId="0" borderId="0"/>
    <xf numFmtId="0" fontId="4" fillId="0" borderId="0"/>
    <xf numFmtId="0" fontId="4" fillId="0" borderId="0"/>
  </cellStyleXfs>
  <cellXfs count="104">
    <xf numFmtId="0" fontId="0" fillId="0" borderId="0" xfId="0"/>
    <xf numFmtId="0" fontId="0" fillId="0" borderId="0" xfId="0" applyProtection="1"/>
    <xf numFmtId="0" fontId="16" fillId="2" borderId="0" xfId="0" applyFont="1" applyFill="1" applyAlignment="1" applyProtection="1">
      <alignment horizontal="left" vertical="center" wrapText="1"/>
    </xf>
    <xf numFmtId="0" fontId="16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7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9" fillId="0" borderId="0" xfId="0" applyFont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9" fillId="0" borderId="0" xfId="0" applyFont="1" applyAlignment="1" applyProtection="1">
      <alignment horizontal="left" vertical="center" wrapText="1"/>
    </xf>
    <xf numFmtId="0" fontId="20" fillId="0" borderId="0" xfId="0" applyFont="1" applyAlignment="1" applyProtection="1">
      <alignment horizontal="center" vertical="top" wrapText="1"/>
    </xf>
    <xf numFmtId="0" fontId="20" fillId="0" borderId="0" xfId="0" applyFont="1" applyAlignment="1" applyProtection="1">
      <alignment vertical="top" wrapText="1"/>
    </xf>
    <xf numFmtId="0" fontId="14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9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11" xfId="0" applyBorder="1" applyProtection="1"/>
    <xf numFmtId="0" fontId="12" fillId="2" borderId="3" xfId="0" applyFont="1" applyFill="1" applyBorder="1" applyAlignment="1" applyProtection="1">
      <alignment horizontal="center" vertical="center" textRotation="90" wrapText="1"/>
    </xf>
    <xf numFmtId="0" fontId="12" fillId="5" borderId="4" xfId="0" applyFont="1" applyFill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9" fillId="5" borderId="4" xfId="0" applyFont="1" applyFill="1" applyBorder="1" applyAlignment="1" applyProtection="1">
      <alignment horizontal="center" vertical="center" wrapText="1"/>
    </xf>
    <xf numFmtId="164" fontId="0" fillId="0" borderId="11" xfId="0" applyNumberFormat="1" applyBorder="1" applyAlignment="1" applyProtection="1">
      <alignment vertical="center"/>
    </xf>
    <xf numFmtId="3" fontId="0" fillId="2" borderId="6" xfId="0" applyNumberFormat="1" applyFill="1" applyBorder="1" applyAlignment="1" applyProtection="1">
      <alignment horizontal="center" vertical="center" wrapText="1"/>
    </xf>
    <xf numFmtId="0" fontId="19" fillId="3" borderId="7" xfId="1" applyFont="1" applyFill="1" applyBorder="1" applyAlignment="1" applyProtection="1">
      <alignment horizontal="left" vertical="center" wrapText="1" indent="1"/>
    </xf>
    <xf numFmtId="3" fontId="0" fillId="3" borderId="7" xfId="0" applyNumberFormat="1" applyFill="1" applyBorder="1" applyAlignment="1" applyProtection="1">
      <alignment horizontal="center" vertical="center" wrapText="1"/>
    </xf>
    <xf numFmtId="0" fontId="17" fillId="3" borderId="7" xfId="1" applyFont="1" applyFill="1" applyBorder="1" applyAlignment="1" applyProtection="1">
      <alignment horizontal="center" vertical="center" wrapText="1"/>
    </xf>
    <xf numFmtId="0" fontId="17" fillId="3" borderId="7" xfId="5" applyFont="1" applyFill="1" applyBorder="1" applyAlignment="1" applyProtection="1">
      <alignment horizontal="left" vertical="center" wrapText="1" indent="1"/>
    </xf>
    <xf numFmtId="164" fontId="0" fillId="0" borderId="7" xfId="0" applyNumberFormat="1" applyBorder="1" applyAlignment="1" applyProtection="1">
      <alignment horizontal="right" vertical="center" indent="1"/>
    </xf>
    <xf numFmtId="164" fontId="13" fillId="3" borderId="7" xfId="0" applyNumberFormat="1" applyFont="1" applyFill="1" applyBorder="1" applyAlignment="1" applyProtection="1">
      <alignment horizontal="right" vertical="center" wrapText="1" indent="1"/>
    </xf>
    <xf numFmtId="165" fontId="0" fillId="0" borderId="7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2" fillId="3" borderId="12" xfId="0" applyFon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6" fillId="3" borderId="12" xfId="0" applyFont="1" applyFill="1" applyBorder="1" applyAlignment="1" applyProtection="1">
      <alignment horizontal="center" vertical="center" wrapText="1"/>
    </xf>
    <xf numFmtId="0" fontId="9" fillId="3" borderId="12" xfId="0" applyFont="1" applyFill="1" applyBorder="1" applyAlignment="1" applyProtection="1">
      <alignment horizontal="center" vertical="center" wrapText="1"/>
    </xf>
    <xf numFmtId="3" fontId="0" fillId="2" borderId="8" xfId="0" applyNumberFormat="1" applyFill="1" applyBorder="1" applyAlignment="1" applyProtection="1">
      <alignment horizontal="center" vertical="center" wrapText="1"/>
    </xf>
    <xf numFmtId="0" fontId="19" fillId="3" borderId="9" xfId="1" applyFont="1" applyFill="1" applyBorder="1" applyAlignment="1" applyProtection="1">
      <alignment horizontal="left" vertical="center" wrapText="1" indent="1"/>
    </xf>
    <xf numFmtId="3" fontId="0" fillId="3" borderId="9" xfId="0" applyNumberFormat="1" applyFill="1" applyBorder="1" applyAlignment="1" applyProtection="1">
      <alignment horizontal="center" vertical="center" wrapText="1"/>
    </xf>
    <xf numFmtId="0" fontId="17" fillId="3" borderId="9" xfId="1" applyFont="1" applyFill="1" applyBorder="1" applyAlignment="1" applyProtection="1">
      <alignment horizontal="center" vertical="center" wrapText="1"/>
    </xf>
    <xf numFmtId="0" fontId="17" fillId="3" borderId="9" xfId="5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13" fillId="3" borderId="9" xfId="0" applyNumberFormat="1" applyFont="1" applyFill="1" applyBorder="1" applyAlignment="1" applyProtection="1">
      <alignment horizontal="right" vertical="center" wrapText="1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3" fillId="3" borderId="13" xfId="0" applyFont="1" applyFill="1" applyBorder="1" applyAlignment="1" applyProtection="1">
      <alignment horizontal="center" vertical="center" wrapText="1"/>
    </xf>
    <xf numFmtId="0" fontId="0" fillId="3" borderId="13" xfId="0" applyFill="1" applyBorder="1" applyAlignment="1" applyProtection="1">
      <alignment horizontal="center" vertical="center" wrapText="1"/>
    </xf>
    <xf numFmtId="0" fontId="6" fillId="3" borderId="13" xfId="0" applyFont="1" applyFill="1" applyBorder="1" applyAlignment="1" applyProtection="1">
      <alignment horizontal="center" vertical="center" wrapText="1"/>
    </xf>
    <xf numFmtId="0" fontId="9" fillId="3" borderId="13" xfId="0" applyFont="1" applyFill="1" applyBorder="1" applyAlignment="1" applyProtection="1">
      <alignment horizontal="center" vertical="center" wrapText="1"/>
    </xf>
    <xf numFmtId="0" fontId="0" fillId="3" borderId="17" xfId="0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19" fillId="3" borderId="9" xfId="1" applyFont="1" applyFill="1" applyBorder="1" applyAlignment="1" applyProtection="1">
      <alignment horizontal="center" vertical="center" wrapText="1"/>
    </xf>
    <xf numFmtId="0" fontId="19" fillId="3" borderId="9" xfId="5" applyFont="1" applyFill="1" applyBorder="1" applyAlignment="1" applyProtection="1">
      <alignment horizontal="left" vertical="center" wrapText="1" indent="1"/>
    </xf>
    <xf numFmtId="3" fontId="0" fillId="3" borderId="16" xfId="0" applyNumberFormat="1" applyFill="1" applyBorder="1" applyAlignment="1" applyProtection="1">
      <alignment horizontal="center" vertical="center" wrapText="1"/>
    </xf>
    <xf numFmtId="0" fontId="17" fillId="3" borderId="16" xfId="5" applyFont="1" applyFill="1" applyBorder="1" applyAlignment="1" applyProtection="1">
      <alignment horizontal="left" vertical="center" wrapText="1" indent="1"/>
    </xf>
    <xf numFmtId="164" fontId="13" fillId="3" borderId="16" xfId="0" applyNumberFormat="1" applyFont="1" applyFill="1" applyBorder="1" applyAlignment="1" applyProtection="1">
      <alignment horizontal="right" vertical="center" wrapText="1" indent="1"/>
    </xf>
    <xf numFmtId="0" fontId="0" fillId="0" borderId="16" xfId="0" applyBorder="1" applyAlignment="1" applyProtection="1">
      <alignment horizontal="center" vertical="center"/>
    </xf>
    <xf numFmtId="0" fontId="19" fillId="3" borderId="13" xfId="1" applyFont="1" applyFill="1" applyBorder="1" applyAlignment="1" applyProtection="1">
      <alignment horizontal="left" vertical="center" wrapText="1" indent="1"/>
    </xf>
    <xf numFmtId="3" fontId="0" fillId="3" borderId="13" xfId="0" applyNumberFormat="1" applyFill="1" applyBorder="1" applyAlignment="1" applyProtection="1">
      <alignment horizontal="center" vertical="center" wrapText="1"/>
    </xf>
    <xf numFmtId="0" fontId="17" fillId="3" borderId="13" xfId="1" applyFont="1" applyFill="1" applyBorder="1" applyAlignment="1" applyProtection="1">
      <alignment horizontal="center" vertical="center" wrapText="1"/>
    </xf>
    <xf numFmtId="0" fontId="17" fillId="3" borderId="13" xfId="5" applyFont="1" applyFill="1" applyBorder="1" applyAlignment="1" applyProtection="1">
      <alignment horizontal="left" vertical="center" wrapText="1" indent="1"/>
    </xf>
    <xf numFmtId="3" fontId="0" fillId="2" borderId="18" xfId="0" applyNumberFormat="1" applyFill="1" applyBorder="1" applyAlignment="1" applyProtection="1">
      <alignment horizontal="center" vertical="center" wrapText="1"/>
    </xf>
    <xf numFmtId="0" fontId="19" fillId="3" borderId="14" xfId="1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17" fillId="3" borderId="14" xfId="1" applyFont="1" applyFill="1" applyBorder="1" applyAlignment="1" applyProtection="1">
      <alignment horizontal="center" vertical="center" wrapText="1"/>
    </xf>
    <xf numFmtId="0" fontId="17" fillId="3" borderId="14" xfId="5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13" fillId="3" borderId="14" xfId="0" applyNumberFormat="1" applyFont="1" applyFill="1" applyBorder="1" applyAlignment="1" applyProtection="1">
      <alignment horizontal="right" vertical="center" wrapText="1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3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0" fontId="6" fillId="3" borderId="15" xfId="0" applyFont="1" applyFill="1" applyBorder="1" applyAlignment="1" applyProtection="1">
      <alignment horizontal="center" vertical="center" wrapText="1"/>
    </xf>
    <xf numFmtId="0" fontId="9" fillId="3" borderId="15" xfId="0" applyFont="1" applyFill="1" applyBorder="1" applyAlignment="1" applyProtection="1">
      <alignment horizontal="center" vertical="center" wrapText="1"/>
    </xf>
    <xf numFmtId="0" fontId="0" fillId="0" borderId="10" xfId="0" applyBorder="1" applyProtection="1"/>
    <xf numFmtId="0" fontId="9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2" fillId="5" borderId="3" xfId="0" applyFont="1" applyFill="1" applyBorder="1" applyAlignment="1" applyProtection="1">
      <alignment horizontal="center" vertical="center" wrapText="1"/>
    </xf>
    <xf numFmtId="0" fontId="9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horizontal="left" vertical="center" wrapText="1"/>
    </xf>
    <xf numFmtId="164" fontId="14" fillId="0" borderId="0" xfId="0" applyNumberFormat="1" applyFont="1" applyAlignment="1" applyProtection="1">
      <alignment horizontal="right" vertical="center" indent="1"/>
    </xf>
    <xf numFmtId="164" fontId="7" fillId="0" borderId="3" xfId="0" applyNumberFormat="1" applyFont="1" applyBorder="1" applyAlignment="1" applyProtection="1">
      <alignment horizontal="center" vertical="center"/>
    </xf>
    <xf numFmtId="164" fontId="7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3" fillId="4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9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16" xfId="0" applyNumberFormat="1" applyFont="1" applyFill="1" applyBorder="1" applyAlignment="1" applyProtection="1">
      <alignment horizontal="right" vertical="center" wrapText="1" indent="1"/>
      <protection locked="0"/>
    </xf>
    <xf numFmtId="164" fontId="13" fillId="4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8">
    <cellStyle name="Normální" xfId="0" builtinId="0"/>
    <cellStyle name="normální 2" xfId="4" xr:uid="{00000000-0005-0000-0000-000001000000}"/>
    <cellStyle name="normální 3" xfId="1" xr:uid="{00000000-0005-0000-0000-000002000000}"/>
    <cellStyle name="normální 3 2" xfId="3" xr:uid="{00000000-0005-0000-0000-000003000000}"/>
    <cellStyle name="normální 3 2 2" xfId="5" xr:uid="{00000000-0005-0000-0000-000004000000}"/>
    <cellStyle name="normální 3 2 2 2" xfId="7" xr:uid="{00000000-0005-0000-0000-000005000000}"/>
    <cellStyle name="normální 3 4" xfId="6" xr:uid="{00000000-0005-0000-0000-000006000000}"/>
    <cellStyle name="Normální 4" xfId="2" xr:uid="{00000000-0005-0000-0000-000007000000}"/>
  </cellStyles>
  <dxfs count="8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 patternType="solid">
          <fgColor rgb="FFFBD0C9"/>
          <bgColor rgb="FFFBD0C9"/>
        </patternFill>
      </fill>
    </dxf>
    <dxf>
      <numFmt numFmtId="3" formatCode="#,##0"/>
    </dxf>
  </dxfs>
  <tableStyles count="0" defaultTableStyle="TableStyleMedium2" defaultPivotStyle="PivotStyleLight16"/>
  <colors>
    <mruColors>
      <color rgb="FFC9F1FF"/>
      <color rgb="FFFBD0C9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304800</xdr:colOff>
      <xdr:row>6</xdr:row>
      <xdr:rowOff>285750</xdr:rowOff>
    </xdr:from>
    <xdr:to>
      <xdr:col>6</xdr:col>
      <xdr:colOff>4187976</xdr:colOff>
      <xdr:row>6</xdr:row>
      <xdr:rowOff>1895475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D482624-1D66-438B-A057-E184B2F55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54100" y="2828925"/>
          <a:ext cx="3883176" cy="1609725"/>
        </a:xfrm>
        <a:prstGeom prst="rect">
          <a:avLst/>
        </a:prstGeom>
      </xdr:spPr>
    </xdr:pic>
    <xdr:clientData/>
  </xdr:twoCellAnchor>
  <xdr:twoCellAnchor editAs="oneCell">
    <xdr:from>
      <xdr:col>6</xdr:col>
      <xdr:colOff>371475</xdr:colOff>
      <xdr:row>7</xdr:row>
      <xdr:rowOff>142875</xdr:rowOff>
    </xdr:from>
    <xdr:to>
      <xdr:col>6</xdr:col>
      <xdr:colOff>4048125</xdr:colOff>
      <xdr:row>7</xdr:row>
      <xdr:rowOff>1839444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6E764AF-A1DC-47D4-BB02-7AB50936D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820775" y="4819650"/>
          <a:ext cx="3676650" cy="1696569"/>
        </a:xfrm>
        <a:prstGeom prst="rect">
          <a:avLst/>
        </a:prstGeom>
      </xdr:spPr>
    </xdr:pic>
    <xdr:clientData/>
  </xdr:twoCellAnchor>
  <xdr:twoCellAnchor editAs="oneCell">
    <xdr:from>
      <xdr:col>6</xdr:col>
      <xdr:colOff>1724025</xdr:colOff>
      <xdr:row>8</xdr:row>
      <xdr:rowOff>133350</xdr:rowOff>
    </xdr:from>
    <xdr:to>
      <xdr:col>6</xdr:col>
      <xdr:colOff>2997835</xdr:colOff>
      <xdr:row>8</xdr:row>
      <xdr:rowOff>2193290</xdr:rowOff>
    </xdr:to>
    <xdr:pic>
      <xdr:nvPicPr>
        <xdr:cNvPr id="4" name="Obrázek 3" descr="VÃ½sledek obrÃ¡zku pro nÃ¡stÄnnÃ½ kalendÃ¡Å 3mÄsÃ­ÄnÃ­ 2020">
          <a:extLst>
            <a:ext uri="{FF2B5EF4-FFF2-40B4-BE49-F238E27FC236}">
              <a16:creationId xmlns:a16="http://schemas.microsoft.com/office/drawing/2014/main" id="{A28D7A8C-A12C-4E0C-8CF0-D239E866A42F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51" t="5097" r="27939" b="1"/>
        <a:stretch/>
      </xdr:blipFill>
      <xdr:spPr bwMode="auto">
        <a:xfrm>
          <a:off x="15173325" y="6867525"/>
          <a:ext cx="1273810" cy="205994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723901</xdr:colOff>
      <xdr:row>9</xdr:row>
      <xdr:rowOff>219076</xdr:rowOff>
    </xdr:from>
    <xdr:to>
      <xdr:col>6</xdr:col>
      <xdr:colOff>3790951</xdr:colOff>
      <xdr:row>9</xdr:row>
      <xdr:rowOff>2322504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99F174C-0292-4187-8698-673245D72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173201" y="9429751"/>
          <a:ext cx="3067050" cy="2103428"/>
        </a:xfrm>
        <a:prstGeom prst="rect">
          <a:avLst/>
        </a:prstGeom>
      </xdr:spPr>
    </xdr:pic>
    <xdr:clientData/>
  </xdr:twoCellAnchor>
  <xdr:twoCellAnchor editAs="oneCell">
    <xdr:from>
      <xdr:col>6</xdr:col>
      <xdr:colOff>822437</xdr:colOff>
      <xdr:row>10</xdr:row>
      <xdr:rowOff>209549</xdr:rowOff>
    </xdr:from>
    <xdr:to>
      <xdr:col>6</xdr:col>
      <xdr:colOff>3781425</xdr:colOff>
      <xdr:row>10</xdr:row>
      <xdr:rowOff>2253348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3FAB948-61F4-4B47-B8B7-7F39B906D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271737" y="12039599"/>
          <a:ext cx="2958988" cy="2043799"/>
        </a:xfrm>
        <a:prstGeom prst="rect">
          <a:avLst/>
        </a:prstGeom>
      </xdr:spPr>
    </xdr:pic>
    <xdr:clientData/>
  </xdr:twoCellAnchor>
  <xdr:twoCellAnchor editAs="oneCell">
    <xdr:from>
      <xdr:col>6</xdr:col>
      <xdr:colOff>1257299</xdr:colOff>
      <xdr:row>11</xdr:row>
      <xdr:rowOff>133349</xdr:rowOff>
    </xdr:from>
    <xdr:to>
      <xdr:col>6</xdr:col>
      <xdr:colOff>3248024</xdr:colOff>
      <xdr:row>11</xdr:row>
      <xdr:rowOff>2257424</xdr:rowOff>
    </xdr:to>
    <xdr:pic>
      <xdr:nvPicPr>
        <xdr:cNvPr id="7" name="Obrázek 6" descr="VÃ½sledek obrÃ¡zku pro diÃ¡Å kapesnÃ­ mÄsÃ­ÄnÃ­ 2020">
          <a:extLst>
            <a:ext uri="{FF2B5EF4-FFF2-40B4-BE49-F238E27FC236}">
              <a16:creationId xmlns:a16="http://schemas.microsoft.com/office/drawing/2014/main" id="{D097ACE7-23D4-4651-A42B-82B9F53E96E9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63374" y="14535149"/>
          <a:ext cx="1990725" cy="21240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1419224</xdr:colOff>
      <xdr:row>12</xdr:row>
      <xdr:rowOff>171449</xdr:rowOff>
    </xdr:from>
    <xdr:to>
      <xdr:col>6</xdr:col>
      <xdr:colOff>3352799</xdr:colOff>
      <xdr:row>12</xdr:row>
      <xdr:rowOff>2171700</xdr:rowOff>
    </xdr:to>
    <xdr:pic>
      <xdr:nvPicPr>
        <xdr:cNvPr id="8" name="Obrázek 7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85FC885B-DA0A-4F1C-BBAD-454425AF5ED2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1925299" y="16964024"/>
          <a:ext cx="1933575" cy="200025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801597</xdr:colOff>
      <xdr:row>13</xdr:row>
      <xdr:rowOff>125059</xdr:rowOff>
    </xdr:from>
    <xdr:to>
      <xdr:col>6</xdr:col>
      <xdr:colOff>3893342</xdr:colOff>
      <xdr:row>13</xdr:row>
      <xdr:rowOff>2292903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DD2CFC92-05AB-407A-85B8-79A1460519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1302910" y="20115653"/>
          <a:ext cx="3091745" cy="21678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760132</xdr:colOff>
      <xdr:row>14</xdr:row>
      <xdr:rowOff>180909</xdr:rowOff>
    </xdr:from>
    <xdr:to>
      <xdr:col>6</xdr:col>
      <xdr:colOff>4214811</xdr:colOff>
      <xdr:row>14</xdr:row>
      <xdr:rowOff>2495543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E5DDE17D-7B9E-47A1-8262-76C429E59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1261445" y="22493222"/>
          <a:ext cx="3454679" cy="2314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857250</xdr:colOff>
      <xdr:row>22</xdr:row>
      <xdr:rowOff>238125</xdr:rowOff>
    </xdr:from>
    <xdr:to>
      <xdr:col>6</xdr:col>
      <xdr:colOff>3857625</xdr:colOff>
      <xdr:row>22</xdr:row>
      <xdr:rowOff>2009775</xdr:rowOff>
    </xdr:to>
    <xdr:pic>
      <xdr:nvPicPr>
        <xdr:cNvPr id="11" name="Obrázek 10" descr="VÃ½sledek obrÃ¡zku pro stolnÃ­ kalendÃ¡Å 14dennÃ­ s obrÃ¡zky">
          <a:extLst>
            <a:ext uri="{FF2B5EF4-FFF2-40B4-BE49-F238E27FC236}">
              <a16:creationId xmlns:a16="http://schemas.microsoft.com/office/drawing/2014/main" id="{613C61B0-375B-4F47-AF28-D975BABA9C3A}"/>
            </a:ext>
          </a:extLst>
        </xdr:cNvPr>
        <xdr:cNvPicPr/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8" t="4739" r="6244" b="5251"/>
        <a:stretch/>
      </xdr:blipFill>
      <xdr:spPr bwMode="auto">
        <a:xfrm>
          <a:off x="11363325" y="24441150"/>
          <a:ext cx="3000375" cy="17716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841375</xdr:colOff>
      <xdr:row>15</xdr:row>
      <xdr:rowOff>206375</xdr:rowOff>
    </xdr:from>
    <xdr:to>
      <xdr:col>6</xdr:col>
      <xdr:colOff>3908425</xdr:colOff>
      <xdr:row>15</xdr:row>
      <xdr:rowOff>2309803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EFD07BBF-F334-4C17-8A3D-CF9623A85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28025" y="22742525"/>
          <a:ext cx="3067050" cy="2103428"/>
        </a:xfrm>
        <a:prstGeom prst="rect">
          <a:avLst/>
        </a:prstGeom>
      </xdr:spPr>
    </xdr:pic>
    <xdr:clientData/>
  </xdr:twoCellAnchor>
  <xdr:twoCellAnchor editAs="oneCell">
    <xdr:from>
      <xdr:col>6</xdr:col>
      <xdr:colOff>777875</xdr:colOff>
      <xdr:row>16</xdr:row>
      <xdr:rowOff>206375</xdr:rowOff>
    </xdr:from>
    <xdr:to>
      <xdr:col>6</xdr:col>
      <xdr:colOff>3736863</xdr:colOff>
      <xdr:row>16</xdr:row>
      <xdr:rowOff>2250174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36157366-7685-4C3D-928F-7EBCDB126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264525" y="25400000"/>
          <a:ext cx="2958988" cy="2043799"/>
        </a:xfrm>
        <a:prstGeom prst="rect">
          <a:avLst/>
        </a:prstGeom>
      </xdr:spPr>
    </xdr:pic>
    <xdr:clientData/>
  </xdr:twoCellAnchor>
  <xdr:twoCellAnchor editAs="oneCell">
    <xdr:from>
      <xdr:col>6</xdr:col>
      <xdr:colOff>793750</xdr:colOff>
      <xdr:row>17</xdr:row>
      <xdr:rowOff>238125</xdr:rowOff>
    </xdr:from>
    <xdr:to>
      <xdr:col>6</xdr:col>
      <xdr:colOff>3752738</xdr:colOff>
      <xdr:row>17</xdr:row>
      <xdr:rowOff>2281924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B915FFBC-1BC3-428C-9B29-9E077CFBF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280400" y="28089225"/>
          <a:ext cx="2958988" cy="2043799"/>
        </a:xfrm>
        <a:prstGeom prst="rect">
          <a:avLst/>
        </a:prstGeom>
      </xdr:spPr>
    </xdr:pic>
    <xdr:clientData/>
  </xdr:twoCellAnchor>
  <xdr:twoCellAnchor editAs="oneCell">
    <xdr:from>
      <xdr:col>6</xdr:col>
      <xdr:colOff>1174750</xdr:colOff>
      <xdr:row>18</xdr:row>
      <xdr:rowOff>349250</xdr:rowOff>
    </xdr:from>
    <xdr:to>
      <xdr:col>6</xdr:col>
      <xdr:colOff>3108325</xdr:colOff>
      <xdr:row>18</xdr:row>
      <xdr:rowOff>2349501</xdr:rowOff>
    </xdr:to>
    <xdr:pic>
      <xdr:nvPicPr>
        <xdr:cNvPr id="15" name="Obrázek 14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DFA8C64D-8E13-489B-B4F0-E6929BD9962F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8661400" y="30857825"/>
          <a:ext cx="1933575" cy="200025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1127125</xdr:colOff>
      <xdr:row>19</xdr:row>
      <xdr:rowOff>333375</xdr:rowOff>
    </xdr:from>
    <xdr:to>
      <xdr:col>6</xdr:col>
      <xdr:colOff>3060700</xdr:colOff>
      <xdr:row>19</xdr:row>
      <xdr:rowOff>2333626</xdr:rowOff>
    </xdr:to>
    <xdr:pic>
      <xdr:nvPicPr>
        <xdr:cNvPr id="16" name="Obrázek 15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C1E7050F-B364-45D5-B9B8-9D7ECAE1AE8A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8613775" y="33499425"/>
          <a:ext cx="1933575" cy="200025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298248</xdr:colOff>
      <xdr:row>20</xdr:row>
      <xdr:rowOff>127000</xdr:rowOff>
    </xdr:from>
    <xdr:to>
      <xdr:col>6</xdr:col>
      <xdr:colOff>3725455</xdr:colOff>
      <xdr:row>20</xdr:row>
      <xdr:rowOff>2555876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3D95CC79-8CCB-4248-BFE4-54E8D6F01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791623" y="38369875"/>
          <a:ext cx="3427207" cy="2428876"/>
        </a:xfrm>
        <a:prstGeom prst="rect">
          <a:avLst/>
        </a:prstGeom>
      </xdr:spPr>
    </xdr:pic>
    <xdr:clientData/>
  </xdr:twoCellAnchor>
  <xdr:twoCellAnchor editAs="oneCell">
    <xdr:from>
      <xdr:col>6</xdr:col>
      <xdr:colOff>492125</xdr:colOff>
      <xdr:row>21</xdr:row>
      <xdr:rowOff>126999</xdr:rowOff>
    </xdr:from>
    <xdr:to>
      <xdr:col>6</xdr:col>
      <xdr:colOff>3571875</xdr:colOff>
      <xdr:row>21</xdr:row>
      <xdr:rowOff>2428874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ABBE0A49-C1C8-4C90-8FAE-BB88BB275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985500" y="41020999"/>
          <a:ext cx="3079750" cy="2301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73"/>
  <sheetViews>
    <sheetView tabSelected="1" zoomScale="64" zoomScaleNormal="64" workbookViewId="0">
      <selection activeCell="K9" sqref="K9"/>
    </sheetView>
  </sheetViews>
  <sheetFormatPr defaultRowHeight="15" x14ac:dyDescent="0.25"/>
  <cols>
    <col min="1" max="1" width="2.7109375" style="1" bestFit="1" customWidth="1"/>
    <col min="2" max="2" width="5.5703125" style="1" bestFit="1" customWidth="1"/>
    <col min="3" max="3" width="57.140625" style="5" customWidth="1"/>
    <col min="4" max="4" width="12.42578125" style="99" customWidth="1"/>
    <col min="5" max="5" width="11.140625" style="4" customWidth="1"/>
    <col min="6" max="6" width="68.5703125" style="5" customWidth="1"/>
    <col min="7" max="7" width="67.5703125" style="5" customWidth="1"/>
    <col min="8" max="8" width="17.7109375" style="5" hidden="1" customWidth="1"/>
    <col min="9" max="9" width="24" style="1" customWidth="1"/>
    <col min="10" max="10" width="22.7109375" style="1" customWidth="1"/>
    <col min="11" max="11" width="20.5703125" style="1" customWidth="1"/>
    <col min="12" max="12" width="19.5703125" style="1" customWidth="1"/>
    <col min="13" max="13" width="23.5703125" style="1" customWidth="1"/>
    <col min="14" max="14" width="16.42578125" style="1" customWidth="1"/>
    <col min="15" max="15" width="27.85546875" style="1" hidden="1" customWidth="1"/>
    <col min="16" max="16" width="20.42578125" style="1" hidden="1" customWidth="1"/>
    <col min="17" max="17" width="32.140625" style="1" customWidth="1"/>
    <col min="18" max="18" width="41" style="1" customWidth="1"/>
    <col min="19" max="19" width="28.28515625" style="1" customWidth="1"/>
    <col min="20" max="20" width="13.42578125" style="1" hidden="1" customWidth="1"/>
    <col min="21" max="21" width="40.140625" style="6" customWidth="1"/>
    <col min="22" max="16384" width="9.140625" style="1"/>
  </cols>
  <sheetData>
    <row r="1" spans="1:21" ht="38.25" customHeight="1" x14ac:dyDescent="0.25">
      <c r="B1" s="2" t="s">
        <v>63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0"/>
      <c r="N2" s="10"/>
      <c r="O2" s="10"/>
      <c r="P2" s="10"/>
      <c r="Q2" s="10"/>
      <c r="R2" s="10"/>
      <c r="S2" s="10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6"/>
      <c r="H3" s="16"/>
      <c r="I3" s="16"/>
      <c r="J3" s="16"/>
      <c r="K3" s="16"/>
      <c r="L3" s="17"/>
      <c r="N3" s="18"/>
      <c r="O3" s="18"/>
      <c r="P3" s="18"/>
      <c r="Q3" s="10"/>
      <c r="R3" s="10"/>
      <c r="S3" s="10"/>
    </row>
    <row r="4" spans="1:21" ht="20.100000000000001" customHeight="1" thickBot="1" x14ac:dyDescent="0.3">
      <c r="B4" s="19"/>
      <c r="C4" s="20" t="s">
        <v>1</v>
      </c>
      <c r="D4" s="15"/>
      <c r="E4" s="15"/>
      <c r="F4" s="15"/>
      <c r="G4" s="15"/>
      <c r="H4" s="9"/>
      <c r="I4" s="10"/>
      <c r="J4" s="10"/>
      <c r="L4" s="10"/>
      <c r="M4" s="10"/>
      <c r="N4" s="10"/>
      <c r="O4" s="10"/>
      <c r="P4" s="10"/>
      <c r="Q4" s="10"/>
      <c r="R4" s="10"/>
      <c r="S4" s="1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69" customHeight="1" thickTop="1" thickBot="1" x14ac:dyDescent="0.3">
      <c r="A6" s="27"/>
      <c r="B6" s="28" t="s">
        <v>3</v>
      </c>
      <c r="C6" s="29" t="s">
        <v>14</v>
      </c>
      <c r="D6" s="29" t="s">
        <v>4</v>
      </c>
      <c r="E6" s="29" t="s">
        <v>15</v>
      </c>
      <c r="F6" s="29" t="s">
        <v>16</v>
      </c>
      <c r="G6" s="29" t="s">
        <v>35</v>
      </c>
      <c r="H6" s="29" t="s">
        <v>17</v>
      </c>
      <c r="I6" s="29" t="s">
        <v>5</v>
      </c>
      <c r="J6" s="30" t="s">
        <v>6</v>
      </c>
      <c r="K6" s="31" t="s">
        <v>7</v>
      </c>
      <c r="L6" s="31" t="s">
        <v>8</v>
      </c>
      <c r="M6" s="29" t="s">
        <v>18</v>
      </c>
      <c r="N6" s="29" t="s">
        <v>19</v>
      </c>
      <c r="O6" s="29" t="s">
        <v>26</v>
      </c>
      <c r="P6" s="29" t="s">
        <v>20</v>
      </c>
      <c r="Q6" s="31" t="s">
        <v>21</v>
      </c>
      <c r="R6" s="29" t="s">
        <v>22</v>
      </c>
      <c r="S6" s="29" t="s">
        <v>23</v>
      </c>
      <c r="T6" s="29" t="s">
        <v>24</v>
      </c>
      <c r="U6" s="29" t="s">
        <v>25</v>
      </c>
    </row>
    <row r="7" spans="1:21" ht="168" customHeight="1" thickTop="1" x14ac:dyDescent="0.25">
      <c r="A7" s="32"/>
      <c r="B7" s="33">
        <v>1</v>
      </c>
      <c r="C7" s="34" t="s">
        <v>39</v>
      </c>
      <c r="D7" s="35">
        <v>155</v>
      </c>
      <c r="E7" s="36" t="s">
        <v>28</v>
      </c>
      <c r="F7" s="37" t="s">
        <v>29</v>
      </c>
      <c r="G7" s="37"/>
      <c r="H7" s="38">
        <f t="shared" ref="H7:H23" si="0">D7*I7</f>
        <v>12400</v>
      </c>
      <c r="I7" s="39">
        <v>80</v>
      </c>
      <c r="J7" s="100"/>
      <c r="K7" s="40">
        <f t="shared" ref="K7:K23" si="1">D7*J7</f>
        <v>0</v>
      </c>
      <c r="L7" s="41" t="str">
        <f t="shared" ref="L7:L23" si="2">IF(ISNUMBER(J7), IF(J7&gt;I7,"NEVYHOVUJE","VYHOVUJE")," ")</f>
        <v xml:space="preserve"> </v>
      </c>
      <c r="M7" s="42" t="s">
        <v>64</v>
      </c>
      <c r="N7" s="43" t="s">
        <v>65</v>
      </c>
      <c r="O7" s="44"/>
      <c r="P7" s="44"/>
      <c r="Q7" s="42" t="s">
        <v>36</v>
      </c>
      <c r="R7" s="42" t="s">
        <v>37</v>
      </c>
      <c r="S7" s="45" t="s">
        <v>66</v>
      </c>
      <c r="T7" s="44"/>
      <c r="U7" s="43" t="s">
        <v>12</v>
      </c>
    </row>
    <row r="8" spans="1:21" ht="162" customHeight="1" x14ac:dyDescent="0.25">
      <c r="A8" s="27"/>
      <c r="B8" s="46">
        <v>2</v>
      </c>
      <c r="C8" s="47" t="s">
        <v>40</v>
      </c>
      <c r="D8" s="48">
        <v>253</v>
      </c>
      <c r="E8" s="49" t="s">
        <v>28</v>
      </c>
      <c r="F8" s="50" t="s">
        <v>30</v>
      </c>
      <c r="G8" s="50"/>
      <c r="H8" s="51">
        <f t="shared" si="0"/>
        <v>18975</v>
      </c>
      <c r="I8" s="52">
        <v>75</v>
      </c>
      <c r="J8" s="101"/>
      <c r="K8" s="53">
        <f t="shared" si="1"/>
        <v>0</v>
      </c>
      <c r="L8" s="54" t="str">
        <f t="shared" si="2"/>
        <v xml:space="preserve"> </v>
      </c>
      <c r="M8" s="55"/>
      <c r="N8" s="56"/>
      <c r="O8" s="57"/>
      <c r="P8" s="57"/>
      <c r="Q8" s="55"/>
      <c r="R8" s="55"/>
      <c r="S8" s="58"/>
      <c r="T8" s="57"/>
      <c r="U8" s="56"/>
    </row>
    <row r="9" spans="1:21" ht="195" customHeight="1" x14ac:dyDescent="0.25">
      <c r="A9" s="27"/>
      <c r="B9" s="46">
        <v>3</v>
      </c>
      <c r="C9" s="47" t="s">
        <v>41</v>
      </c>
      <c r="D9" s="48">
        <v>40</v>
      </c>
      <c r="E9" s="49" t="s">
        <v>28</v>
      </c>
      <c r="F9" s="50" t="s">
        <v>31</v>
      </c>
      <c r="G9" s="50"/>
      <c r="H9" s="51">
        <f t="shared" si="0"/>
        <v>3200</v>
      </c>
      <c r="I9" s="52">
        <v>80</v>
      </c>
      <c r="J9" s="101"/>
      <c r="K9" s="53">
        <f t="shared" si="1"/>
        <v>0</v>
      </c>
      <c r="L9" s="54" t="str">
        <f t="shared" si="2"/>
        <v xml:space="preserve"> </v>
      </c>
      <c r="M9" s="55"/>
      <c r="N9" s="56"/>
      <c r="O9" s="57"/>
      <c r="P9" s="57"/>
      <c r="Q9" s="55"/>
      <c r="R9" s="55"/>
      <c r="S9" s="58"/>
      <c r="T9" s="57"/>
      <c r="U9" s="59"/>
    </row>
    <row r="10" spans="1:21" ht="206.25" customHeight="1" x14ac:dyDescent="0.25">
      <c r="A10" s="27"/>
      <c r="B10" s="46">
        <v>4</v>
      </c>
      <c r="C10" s="47" t="s">
        <v>48</v>
      </c>
      <c r="D10" s="48">
        <v>46</v>
      </c>
      <c r="E10" s="49" t="s">
        <v>28</v>
      </c>
      <c r="F10" s="50" t="s">
        <v>49</v>
      </c>
      <c r="G10" s="50"/>
      <c r="H10" s="51">
        <f t="shared" si="0"/>
        <v>7360</v>
      </c>
      <c r="I10" s="52">
        <v>160</v>
      </c>
      <c r="J10" s="101"/>
      <c r="K10" s="53">
        <f t="shared" si="1"/>
        <v>0</v>
      </c>
      <c r="L10" s="54" t="str">
        <f t="shared" si="2"/>
        <v xml:space="preserve"> </v>
      </c>
      <c r="M10" s="55"/>
      <c r="N10" s="56"/>
      <c r="O10" s="57"/>
      <c r="P10" s="57"/>
      <c r="Q10" s="55"/>
      <c r="R10" s="55"/>
      <c r="S10" s="58"/>
      <c r="T10" s="57"/>
      <c r="U10" s="60" t="s">
        <v>13</v>
      </c>
    </row>
    <row r="11" spans="1:21" ht="202.5" customHeight="1" x14ac:dyDescent="0.25">
      <c r="A11" s="27"/>
      <c r="B11" s="46">
        <v>5</v>
      </c>
      <c r="C11" s="47" t="s">
        <v>50</v>
      </c>
      <c r="D11" s="48">
        <v>86</v>
      </c>
      <c r="E11" s="61" t="s">
        <v>28</v>
      </c>
      <c r="F11" s="62" t="s">
        <v>51</v>
      </c>
      <c r="G11" s="62"/>
      <c r="H11" s="51">
        <f t="shared" si="0"/>
        <v>13330</v>
      </c>
      <c r="I11" s="52">
        <v>155</v>
      </c>
      <c r="J11" s="101"/>
      <c r="K11" s="53">
        <f t="shared" si="1"/>
        <v>0</v>
      </c>
      <c r="L11" s="54" t="str">
        <f t="shared" si="2"/>
        <v xml:space="preserve"> </v>
      </c>
      <c r="M11" s="55"/>
      <c r="N11" s="56"/>
      <c r="O11" s="57"/>
      <c r="P11" s="57"/>
      <c r="Q11" s="55"/>
      <c r="R11" s="55"/>
      <c r="S11" s="58"/>
      <c r="T11" s="57"/>
      <c r="U11" s="56"/>
    </row>
    <row r="12" spans="1:21" ht="188.25" customHeight="1" x14ac:dyDescent="0.25">
      <c r="A12" s="27"/>
      <c r="B12" s="46">
        <v>6</v>
      </c>
      <c r="C12" s="47" t="s">
        <v>42</v>
      </c>
      <c r="D12" s="48">
        <v>39</v>
      </c>
      <c r="E12" s="49" t="s">
        <v>28</v>
      </c>
      <c r="F12" s="50" t="s">
        <v>47</v>
      </c>
      <c r="G12" s="50"/>
      <c r="H12" s="51">
        <f t="shared" si="0"/>
        <v>1170</v>
      </c>
      <c r="I12" s="52">
        <v>30</v>
      </c>
      <c r="J12" s="101"/>
      <c r="K12" s="53">
        <f t="shared" si="1"/>
        <v>0</v>
      </c>
      <c r="L12" s="54" t="str">
        <f t="shared" si="2"/>
        <v xml:space="preserve"> </v>
      </c>
      <c r="M12" s="55"/>
      <c r="N12" s="56"/>
      <c r="O12" s="57"/>
      <c r="P12" s="57"/>
      <c r="Q12" s="55"/>
      <c r="R12" s="55"/>
      <c r="S12" s="58"/>
      <c r="T12" s="57"/>
      <c r="U12" s="56"/>
    </row>
    <row r="13" spans="1:21" ht="191.25" customHeight="1" x14ac:dyDescent="0.25">
      <c r="A13" s="27"/>
      <c r="B13" s="46">
        <v>7</v>
      </c>
      <c r="C13" s="47" t="s">
        <v>43</v>
      </c>
      <c r="D13" s="48">
        <v>65</v>
      </c>
      <c r="E13" s="49" t="s">
        <v>28</v>
      </c>
      <c r="F13" s="50" t="s">
        <v>32</v>
      </c>
      <c r="G13" s="50"/>
      <c r="H13" s="51">
        <f t="shared" si="0"/>
        <v>5200</v>
      </c>
      <c r="I13" s="52">
        <v>80</v>
      </c>
      <c r="J13" s="101"/>
      <c r="K13" s="53">
        <f t="shared" si="1"/>
        <v>0</v>
      </c>
      <c r="L13" s="54" t="str">
        <f t="shared" si="2"/>
        <v xml:space="preserve"> </v>
      </c>
      <c r="M13" s="55"/>
      <c r="N13" s="56"/>
      <c r="O13" s="57"/>
      <c r="P13" s="57"/>
      <c r="Q13" s="55"/>
      <c r="R13" s="55"/>
      <c r="S13" s="58"/>
      <c r="T13" s="57"/>
      <c r="U13" s="59"/>
    </row>
    <row r="14" spans="1:21" ht="183" customHeight="1" x14ac:dyDescent="0.25">
      <c r="A14" s="27"/>
      <c r="B14" s="46">
        <v>8</v>
      </c>
      <c r="C14" s="47" t="s">
        <v>44</v>
      </c>
      <c r="D14" s="48">
        <v>283</v>
      </c>
      <c r="E14" s="49" t="s">
        <v>28</v>
      </c>
      <c r="F14" s="50" t="s">
        <v>33</v>
      </c>
      <c r="G14" s="50"/>
      <c r="H14" s="51">
        <f t="shared" si="0"/>
        <v>1415</v>
      </c>
      <c r="I14" s="52">
        <v>5</v>
      </c>
      <c r="J14" s="101"/>
      <c r="K14" s="53">
        <f t="shared" si="1"/>
        <v>0</v>
      </c>
      <c r="L14" s="54" t="str">
        <f t="shared" si="2"/>
        <v xml:space="preserve"> </v>
      </c>
      <c r="M14" s="55"/>
      <c r="N14" s="56"/>
      <c r="O14" s="57"/>
      <c r="P14" s="57"/>
      <c r="Q14" s="55"/>
      <c r="R14" s="55"/>
      <c r="S14" s="58"/>
      <c r="T14" s="57"/>
      <c r="U14" s="60" t="s">
        <v>12</v>
      </c>
    </row>
    <row r="15" spans="1:21" ht="209.25" customHeight="1" x14ac:dyDescent="0.25">
      <c r="A15" s="27"/>
      <c r="B15" s="46">
        <v>9</v>
      </c>
      <c r="C15" s="47" t="s">
        <v>45</v>
      </c>
      <c r="D15" s="48">
        <v>61</v>
      </c>
      <c r="E15" s="49" t="s">
        <v>28</v>
      </c>
      <c r="F15" s="50" t="s">
        <v>34</v>
      </c>
      <c r="G15" s="50"/>
      <c r="H15" s="51">
        <f t="shared" si="0"/>
        <v>3050</v>
      </c>
      <c r="I15" s="52">
        <v>50</v>
      </c>
      <c r="J15" s="101"/>
      <c r="K15" s="53">
        <f t="shared" si="1"/>
        <v>0</v>
      </c>
      <c r="L15" s="54" t="str">
        <f t="shared" si="2"/>
        <v xml:space="preserve"> </v>
      </c>
      <c r="M15" s="55"/>
      <c r="N15" s="56"/>
      <c r="O15" s="57"/>
      <c r="P15" s="57"/>
      <c r="Q15" s="55"/>
      <c r="R15" s="55"/>
      <c r="S15" s="58"/>
      <c r="T15" s="57"/>
      <c r="U15" s="59"/>
    </row>
    <row r="16" spans="1:21" ht="209.25" customHeight="1" x14ac:dyDescent="0.25">
      <c r="A16" s="27"/>
      <c r="B16" s="46">
        <v>10</v>
      </c>
      <c r="C16" s="47" t="s">
        <v>52</v>
      </c>
      <c r="D16" s="63">
        <v>4</v>
      </c>
      <c r="E16" s="49" t="s">
        <v>28</v>
      </c>
      <c r="F16" s="50" t="s">
        <v>53</v>
      </c>
      <c r="G16" s="64"/>
      <c r="H16" s="51">
        <f t="shared" si="0"/>
        <v>720</v>
      </c>
      <c r="I16" s="65">
        <v>180</v>
      </c>
      <c r="J16" s="102"/>
      <c r="K16" s="53">
        <f t="shared" si="1"/>
        <v>0</v>
      </c>
      <c r="L16" s="66" t="str">
        <f t="shared" si="2"/>
        <v xml:space="preserve"> </v>
      </c>
      <c r="M16" s="55"/>
      <c r="N16" s="56"/>
      <c r="O16" s="57"/>
      <c r="P16" s="57"/>
      <c r="Q16" s="55"/>
      <c r="R16" s="55"/>
      <c r="S16" s="58"/>
      <c r="T16" s="57"/>
      <c r="U16" s="60" t="s">
        <v>13</v>
      </c>
    </row>
    <row r="17" spans="1:21" ht="209.25" customHeight="1" x14ac:dyDescent="0.25">
      <c r="A17" s="27"/>
      <c r="B17" s="46">
        <v>11</v>
      </c>
      <c r="C17" s="47" t="s">
        <v>54</v>
      </c>
      <c r="D17" s="63">
        <v>2</v>
      </c>
      <c r="E17" s="49" t="s">
        <v>28</v>
      </c>
      <c r="F17" s="62" t="s">
        <v>55</v>
      </c>
      <c r="G17" s="64"/>
      <c r="H17" s="51">
        <f t="shared" si="0"/>
        <v>320</v>
      </c>
      <c r="I17" s="65">
        <v>160</v>
      </c>
      <c r="J17" s="102"/>
      <c r="K17" s="53">
        <f t="shared" si="1"/>
        <v>0</v>
      </c>
      <c r="L17" s="66" t="str">
        <f t="shared" si="2"/>
        <v xml:space="preserve"> </v>
      </c>
      <c r="M17" s="55"/>
      <c r="N17" s="56"/>
      <c r="O17" s="57"/>
      <c r="P17" s="57"/>
      <c r="Q17" s="55"/>
      <c r="R17" s="55"/>
      <c r="S17" s="58"/>
      <c r="T17" s="57"/>
      <c r="U17" s="56"/>
    </row>
    <row r="18" spans="1:21" ht="209.25" customHeight="1" x14ac:dyDescent="0.25">
      <c r="A18" s="27"/>
      <c r="B18" s="46">
        <v>12</v>
      </c>
      <c r="C18" s="47" t="s">
        <v>54</v>
      </c>
      <c r="D18" s="63">
        <v>5</v>
      </c>
      <c r="E18" s="49" t="s">
        <v>28</v>
      </c>
      <c r="F18" s="62" t="s">
        <v>56</v>
      </c>
      <c r="G18" s="64"/>
      <c r="H18" s="51">
        <f t="shared" si="0"/>
        <v>800</v>
      </c>
      <c r="I18" s="65">
        <v>160</v>
      </c>
      <c r="J18" s="102"/>
      <c r="K18" s="53">
        <f t="shared" si="1"/>
        <v>0</v>
      </c>
      <c r="L18" s="66" t="str">
        <f t="shared" si="2"/>
        <v xml:space="preserve"> </v>
      </c>
      <c r="M18" s="55"/>
      <c r="N18" s="56"/>
      <c r="O18" s="57"/>
      <c r="P18" s="57"/>
      <c r="Q18" s="55"/>
      <c r="R18" s="55"/>
      <c r="S18" s="58"/>
      <c r="T18" s="57"/>
      <c r="U18" s="56"/>
    </row>
    <row r="19" spans="1:21" ht="209.25" customHeight="1" x14ac:dyDescent="0.25">
      <c r="A19" s="27"/>
      <c r="B19" s="46">
        <v>13</v>
      </c>
      <c r="C19" s="47" t="s">
        <v>43</v>
      </c>
      <c r="D19" s="63">
        <v>6</v>
      </c>
      <c r="E19" s="49" t="s">
        <v>28</v>
      </c>
      <c r="F19" s="50" t="s">
        <v>57</v>
      </c>
      <c r="G19" s="64"/>
      <c r="H19" s="51">
        <f t="shared" si="0"/>
        <v>660</v>
      </c>
      <c r="I19" s="65">
        <v>110</v>
      </c>
      <c r="J19" s="102"/>
      <c r="K19" s="53">
        <f t="shared" si="1"/>
        <v>0</v>
      </c>
      <c r="L19" s="66" t="str">
        <f t="shared" si="2"/>
        <v xml:space="preserve"> </v>
      </c>
      <c r="M19" s="55"/>
      <c r="N19" s="56"/>
      <c r="O19" s="57"/>
      <c r="P19" s="57"/>
      <c r="Q19" s="55"/>
      <c r="R19" s="55"/>
      <c r="S19" s="58"/>
      <c r="T19" s="57"/>
      <c r="U19" s="56"/>
    </row>
    <row r="20" spans="1:21" ht="209.25" customHeight="1" x14ac:dyDescent="0.25">
      <c r="A20" s="27"/>
      <c r="B20" s="46">
        <v>14</v>
      </c>
      <c r="C20" s="47" t="s">
        <v>43</v>
      </c>
      <c r="D20" s="48">
        <v>4</v>
      </c>
      <c r="E20" s="49" t="s">
        <v>28</v>
      </c>
      <c r="F20" s="50" t="s">
        <v>58</v>
      </c>
      <c r="G20" s="50"/>
      <c r="H20" s="51">
        <f t="shared" si="0"/>
        <v>440</v>
      </c>
      <c r="I20" s="65">
        <v>110</v>
      </c>
      <c r="J20" s="102"/>
      <c r="K20" s="53">
        <f t="shared" si="1"/>
        <v>0</v>
      </c>
      <c r="L20" s="66" t="str">
        <f t="shared" si="2"/>
        <v xml:space="preserve"> </v>
      </c>
      <c r="M20" s="55"/>
      <c r="N20" s="56"/>
      <c r="O20" s="57"/>
      <c r="P20" s="57"/>
      <c r="Q20" s="55"/>
      <c r="R20" s="55"/>
      <c r="S20" s="58"/>
      <c r="T20" s="57"/>
      <c r="U20" s="56"/>
    </row>
    <row r="21" spans="1:21" ht="209.25" customHeight="1" x14ac:dyDescent="0.25">
      <c r="A21" s="27"/>
      <c r="B21" s="46">
        <v>15</v>
      </c>
      <c r="C21" s="47" t="s">
        <v>59</v>
      </c>
      <c r="D21" s="48">
        <v>1</v>
      </c>
      <c r="E21" s="49" t="s">
        <v>28</v>
      </c>
      <c r="F21" s="50" t="s">
        <v>60</v>
      </c>
      <c r="G21" s="50"/>
      <c r="H21" s="51">
        <f t="shared" si="0"/>
        <v>100</v>
      </c>
      <c r="I21" s="65">
        <v>100</v>
      </c>
      <c r="J21" s="102"/>
      <c r="K21" s="53">
        <f t="shared" si="1"/>
        <v>0</v>
      </c>
      <c r="L21" s="66" t="str">
        <f t="shared" si="2"/>
        <v xml:space="preserve"> </v>
      </c>
      <c r="M21" s="55"/>
      <c r="N21" s="56"/>
      <c r="O21" s="57"/>
      <c r="P21" s="57"/>
      <c r="Q21" s="55"/>
      <c r="R21" s="55"/>
      <c r="S21" s="58"/>
      <c r="T21" s="57"/>
      <c r="U21" s="59"/>
    </row>
    <row r="22" spans="1:21" ht="209.25" customHeight="1" x14ac:dyDescent="0.25">
      <c r="A22" s="27"/>
      <c r="B22" s="46">
        <v>16</v>
      </c>
      <c r="C22" s="67" t="s">
        <v>61</v>
      </c>
      <c r="D22" s="68">
        <v>1</v>
      </c>
      <c r="E22" s="69" t="s">
        <v>28</v>
      </c>
      <c r="F22" s="70" t="s">
        <v>62</v>
      </c>
      <c r="G22" s="70"/>
      <c r="H22" s="51">
        <f t="shared" si="0"/>
        <v>140</v>
      </c>
      <c r="I22" s="65">
        <v>140</v>
      </c>
      <c r="J22" s="102"/>
      <c r="K22" s="53">
        <f t="shared" si="1"/>
        <v>0</v>
      </c>
      <c r="L22" s="66" t="str">
        <f t="shared" si="2"/>
        <v xml:space="preserve"> </v>
      </c>
      <c r="M22" s="55"/>
      <c r="N22" s="56"/>
      <c r="O22" s="57"/>
      <c r="P22" s="57"/>
      <c r="Q22" s="55"/>
      <c r="R22" s="55"/>
      <c r="S22" s="58"/>
      <c r="T22" s="57"/>
      <c r="U22" s="60" t="s">
        <v>12</v>
      </c>
    </row>
    <row r="23" spans="1:21" ht="189" customHeight="1" thickBot="1" x14ac:dyDescent="0.3">
      <c r="A23" s="27"/>
      <c r="B23" s="71">
        <v>17</v>
      </c>
      <c r="C23" s="72" t="s">
        <v>46</v>
      </c>
      <c r="D23" s="73">
        <v>176</v>
      </c>
      <c r="E23" s="74" t="s">
        <v>28</v>
      </c>
      <c r="F23" s="75" t="s">
        <v>38</v>
      </c>
      <c r="G23" s="75"/>
      <c r="H23" s="76">
        <f t="shared" si="0"/>
        <v>11440</v>
      </c>
      <c r="I23" s="77">
        <v>65</v>
      </c>
      <c r="J23" s="103"/>
      <c r="K23" s="78">
        <f t="shared" si="1"/>
        <v>0</v>
      </c>
      <c r="L23" s="79" t="str">
        <f t="shared" si="2"/>
        <v xml:space="preserve"> </v>
      </c>
      <c r="M23" s="80"/>
      <c r="N23" s="81"/>
      <c r="O23" s="82"/>
      <c r="P23" s="82"/>
      <c r="Q23" s="80"/>
      <c r="R23" s="80"/>
      <c r="S23" s="83"/>
      <c r="T23" s="82"/>
      <c r="U23" s="81"/>
    </row>
    <row r="24" spans="1:21" ht="16.5" thickTop="1" thickBot="1" x14ac:dyDescent="0.3">
      <c r="C24" s="1"/>
      <c r="D24" s="1"/>
      <c r="E24" s="1"/>
      <c r="F24" s="1"/>
      <c r="G24" s="1"/>
      <c r="H24" s="1"/>
      <c r="K24" s="84"/>
    </row>
    <row r="25" spans="1:21" ht="60.75" customHeight="1" thickTop="1" thickBot="1" x14ac:dyDescent="0.3">
      <c r="B25" s="85" t="s">
        <v>9</v>
      </c>
      <c r="C25" s="85"/>
      <c r="D25" s="85"/>
      <c r="E25" s="85"/>
      <c r="F25" s="85"/>
      <c r="G25" s="15"/>
      <c r="H25" s="86"/>
      <c r="I25" s="87" t="s">
        <v>10</v>
      </c>
      <c r="J25" s="88" t="s">
        <v>11</v>
      </c>
      <c r="K25" s="89"/>
      <c r="L25" s="90"/>
      <c r="T25" s="24"/>
      <c r="U25" s="91"/>
    </row>
    <row r="26" spans="1:21" ht="33" customHeight="1" thickTop="1" thickBot="1" x14ac:dyDescent="0.3">
      <c r="B26" s="92" t="s">
        <v>27</v>
      </c>
      <c r="C26" s="92"/>
      <c r="D26" s="92"/>
      <c r="E26" s="92"/>
      <c r="F26" s="92"/>
      <c r="G26" s="93"/>
      <c r="H26" s="94"/>
      <c r="I26" s="95">
        <f>SUM(H7:H23)</f>
        <v>80720</v>
      </c>
      <c r="J26" s="96">
        <f>SUM(K7:K23)</f>
        <v>0</v>
      </c>
      <c r="K26" s="97"/>
      <c r="L26" s="98"/>
    </row>
    <row r="27" spans="1:21" ht="14.25" customHeight="1" thickTop="1" x14ac:dyDescent="0.25"/>
    <row r="28" spans="1:21" ht="14.25" customHeight="1" x14ac:dyDescent="0.25"/>
    <row r="29" spans="1:21" ht="14.25" customHeight="1" x14ac:dyDescent="0.25"/>
    <row r="30" spans="1:21" ht="14.25" customHeight="1" x14ac:dyDescent="0.25"/>
    <row r="31" spans="1:21" ht="14.25" customHeight="1" x14ac:dyDescent="0.25"/>
    <row r="32" spans="1:21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</sheetData>
  <sheetProtection algorithmName="SHA-512" hashValue="fLNLHmAkzprK1us4DadJe0CzqeGLKbU1bwUpAfM+DcP/S63YVUrE76G+rKmi29GkNe9lLkSyCGuwLQ0Cu23raA==" saltValue="v5NGvblxMMkLjMKFefCG2g==" spinCount="100000" sheet="1" objects="1" scenarios="1"/>
  <mergeCells count="18">
    <mergeCell ref="B26:F26"/>
    <mergeCell ref="J26:L26"/>
    <mergeCell ref="B25:F25"/>
    <mergeCell ref="B1:D1"/>
    <mergeCell ref="J25:L25"/>
    <mergeCell ref="T7:T23"/>
    <mergeCell ref="S7:S23"/>
    <mergeCell ref="R7:R23"/>
    <mergeCell ref="U7:U9"/>
    <mergeCell ref="U10:U13"/>
    <mergeCell ref="U14:U15"/>
    <mergeCell ref="U16:U21"/>
    <mergeCell ref="U22:U23"/>
    <mergeCell ref="Q7:Q23"/>
    <mergeCell ref="M7:M23"/>
    <mergeCell ref="N7:N23"/>
    <mergeCell ref="O7:O23"/>
    <mergeCell ref="P7:P23"/>
  </mergeCells>
  <conditionalFormatting sqref="B7:B23">
    <cfRule type="cellIs" dxfId="7" priority="95" operator="greaterThanOrEqual">
      <formula>1</formula>
    </cfRule>
    <cfRule type="containsBlanks" dxfId="6" priority="101">
      <formula>LEN(TRIM(B7))=0</formula>
    </cfRule>
  </conditionalFormatting>
  <conditionalFormatting sqref="D7:D23">
    <cfRule type="containsBlanks" dxfId="5" priority="1">
      <formula>LEN(TRIM(D7))=0</formula>
    </cfRule>
  </conditionalFormatting>
  <conditionalFormatting sqref="J7:J23">
    <cfRule type="notContainsBlanks" dxfId="4" priority="57">
      <formula>LEN(TRIM(J7))&gt;0</formula>
    </cfRule>
    <cfRule type="notContainsBlanks" dxfId="3" priority="58">
      <formula>LEN(TRIM(J7))&gt;0</formula>
    </cfRule>
    <cfRule type="containsBlanks" dxfId="2" priority="59">
      <formula>LEN(TRIM(J7))=0</formula>
    </cfRule>
  </conditionalFormatting>
  <conditionalFormatting sqref="L7:L23">
    <cfRule type="cellIs" dxfId="1" priority="91" operator="equal">
      <formula>"NEVYHOVUJE"</formula>
    </cfRule>
    <cfRule type="cellIs" dxfId="0" priority="92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23" xr:uid="{00000000-0002-0000-0000-000001000000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KP</vt:lpstr>
      <vt:lpstr>KP!Oblast_tisku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25.01.2022</dc:description>
  <cp:lastModifiedBy>Helena Sedláčková</cp:lastModifiedBy>
  <cp:revision>1</cp:revision>
  <cp:lastPrinted>2024-09-26T05:03:41Z</cp:lastPrinted>
  <dcterms:created xsi:type="dcterms:W3CDTF">2014-03-05T12:43:32Z</dcterms:created>
  <dcterms:modified xsi:type="dcterms:W3CDTF">2024-09-26T06:27:35Z</dcterms:modified>
</cp:coreProperties>
</file>