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13-2024\"/>
    </mc:Choice>
  </mc:AlternateContent>
  <xr:revisionPtr revIDLastSave="0" documentId="13_ncr:1_{8C8BC503-CE71-48EA-988D-5C95A56C453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Nábytek!$B$1:$W$42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0" i="1" l="1"/>
  <c r="T12" i="1"/>
  <c r="U13" i="1"/>
  <c r="T18" i="1"/>
  <c r="U19" i="1"/>
  <c r="T24" i="1"/>
  <c r="U25" i="1"/>
  <c r="T30" i="1"/>
  <c r="U31" i="1"/>
  <c r="T7" i="1"/>
  <c r="T35" i="1"/>
  <c r="U35" i="1"/>
  <c r="Q35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T8" i="1"/>
  <c r="U8" i="1"/>
  <c r="T9" i="1"/>
  <c r="U9" i="1"/>
  <c r="T10" i="1"/>
  <c r="T11" i="1"/>
  <c r="U11" i="1"/>
  <c r="U12" i="1"/>
  <c r="T13" i="1"/>
  <c r="T14" i="1"/>
  <c r="U14" i="1"/>
  <c r="T15" i="1"/>
  <c r="U15" i="1"/>
  <c r="T16" i="1"/>
  <c r="U16" i="1"/>
  <c r="T17" i="1"/>
  <c r="U17" i="1"/>
  <c r="U18" i="1"/>
  <c r="T19" i="1"/>
  <c r="T20" i="1"/>
  <c r="U20" i="1"/>
  <c r="T21" i="1"/>
  <c r="U21" i="1"/>
  <c r="T22" i="1"/>
  <c r="U22" i="1"/>
  <c r="T23" i="1"/>
  <c r="U23" i="1"/>
  <c r="U24" i="1"/>
  <c r="T25" i="1"/>
  <c r="T26" i="1"/>
  <c r="U26" i="1"/>
  <c r="T27" i="1"/>
  <c r="U27" i="1"/>
  <c r="T28" i="1"/>
  <c r="U28" i="1"/>
  <c r="T29" i="1"/>
  <c r="U29" i="1"/>
  <c r="U30" i="1"/>
  <c r="T31" i="1"/>
  <c r="T32" i="1"/>
  <c r="U32" i="1"/>
  <c r="T33" i="1"/>
  <c r="U33" i="1"/>
  <c r="T34" i="1"/>
  <c r="U34" i="1"/>
  <c r="T36" i="1"/>
  <c r="U36" i="1"/>
  <c r="Q36" i="1"/>
  <c r="U7" i="1" l="1"/>
  <c r="R39" i="1"/>
  <c r="S39" i="1"/>
</calcChain>
</file>

<file path=xl/sharedStrings.xml><?xml version="1.0" encoding="utf-8"?>
<sst xmlns="http://schemas.openxmlformats.org/spreadsheetml/2006/main" count="245" uniqueCount="130">
  <si>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</si>
  <si>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</si>
  <si>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</si>
  <si>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</si>
  <si>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</si>
  <si>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</si>
  <si>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</si>
  <si>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</si>
  <si>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</si>
  <si>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</si>
  <si>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</si>
  <si>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</si>
  <si>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</si>
  <si>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</si>
  <si>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</si>
  <si>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</si>
  <si>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</si>
  <si>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</si>
  <si>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</si>
  <si>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</si>
  <si>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</si>
  <si>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</si>
  <si>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</si>
  <si>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</si>
  <si>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</si>
  <si>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</si>
  <si>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</si>
  <si>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</si>
  <si>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</si>
  <si>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</si>
  <si>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39121100-7 - Psací stoly</t>
  </si>
  <si>
    <t xml:space="preserve">39122100-4 - Skříně </t>
  </si>
  <si>
    <t>39130000-2 - Kancelářský nábytek</t>
  </si>
  <si>
    <t xml:space="preserve">39131000-9 - Kancelářské police </t>
  </si>
  <si>
    <t xml:space="preserve">39136000-4 - Věšáky a ramínka </t>
  </si>
  <si>
    <t xml:space="preserve">39141100-3 - Police </t>
  </si>
  <si>
    <t xml:space="preserve">39143121-0 - Šatní skříně </t>
  </si>
  <si>
    <t xml:space="preserve">39143310-2 - Konferenční stolky </t>
  </si>
  <si>
    <t xml:space="preserve">39151100-6 - Regály </t>
  </si>
  <si>
    <t>NE</t>
  </si>
  <si>
    <t>Ilustrační obrázek</t>
  </si>
  <si>
    <t>V případě, že se dodavatel při předání zboží na některá uvedená tel. čísla nedovolá, bude v takovém případě volat tel. 377 631 320.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</si>
  <si>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</si>
  <si>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t xml:space="preserve">Pokud financováno z projektových prostředků, pak ŘEŠITEL uvede: NÁZEV A ČÍSLO DOTAČNÍHO PROJEKTU </t>
  </si>
  <si>
    <t>Příloha č. 2 Kupní smlouvy - technická specifikace
Nábytek pro ZČU (II.) 013 - 2024</t>
  </si>
  <si>
    <t>Samostatná faktura</t>
  </si>
  <si>
    <t>Regál lakovaný 6-policový</t>
  </si>
  <si>
    <t>Kancelářská policová skříň s dveřmi</t>
  </si>
  <si>
    <t>Kancelářský regál – nástavba 2-dveřová</t>
  </si>
  <si>
    <t>Kancelářský regál</t>
  </si>
  <si>
    <t xml:space="preserve">Vestavěný regálek </t>
  </si>
  <si>
    <t>Mgr. Hana Menclová, Ph.D.,
Tel.: 724 148 698</t>
  </si>
  <si>
    <r>
      <t>Veleslavínova 342/42, 
301 00 Plzeň 3,
Fakulta pedagogická - Katedra německého jazyka, 
místnost</t>
    </r>
    <r>
      <rPr>
        <b/>
        <sz val="11"/>
        <color rgb="FF000000"/>
        <rFont val="Calibri"/>
        <family val="2"/>
        <charset val="238"/>
      </rPr>
      <t xml:space="preserve"> VC 122</t>
    </r>
  </si>
  <si>
    <r>
      <t xml:space="preserve">Veleslavínova 342/42, 
301 00 Plzeň 3,
Fakulta pedagogická - Katedra německého jazyka, 
místnost </t>
    </r>
    <r>
      <rPr>
        <b/>
        <sz val="11"/>
        <color rgb="FF000000"/>
        <rFont val="Calibri"/>
        <family val="2"/>
        <charset val="238"/>
      </rPr>
      <t>VC 119</t>
    </r>
  </si>
  <si>
    <r>
      <t xml:space="preserve">Veleslavínova 342/42, 
301 00 Plzeň 3,
Fakulta pedagogická - Katedra německého jazyka, 
místnost </t>
    </r>
    <r>
      <rPr>
        <b/>
        <sz val="11"/>
        <color rgb="FF000000"/>
        <rFont val="Calibri"/>
        <family val="2"/>
        <charset val="238"/>
      </rPr>
      <t>VC 122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</si>
  <si>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122, VC 116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</si>
  <si>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119c = 1ks, VC 122 = 1ks</t>
    </r>
  </si>
  <si>
    <r>
      <t xml:space="preserve">Veleslavínova 342/42, 
301 00 Plzeň 3,
Fakulta pedagogická - Katedra německého jazyka,
místnost </t>
    </r>
    <r>
      <rPr>
        <b/>
        <sz val="11"/>
        <color rgb="FF000000"/>
        <rFont val="Calibri"/>
        <family val="2"/>
        <charset val="238"/>
      </rPr>
      <t>VC 119c</t>
    </r>
  </si>
  <si>
    <r>
      <t xml:space="preserve">Veleslavínova 342/42, 
301 00 Plzeň 3,
Fakulta pedagogická - Katedra německého jazyka,
místnost </t>
    </r>
    <r>
      <rPr>
        <b/>
        <sz val="11"/>
        <color rgb="FF000000"/>
        <rFont val="Calibri"/>
        <family val="2"/>
        <charset val="238"/>
      </rPr>
      <t>VC 116a</t>
    </r>
  </si>
  <si>
    <r>
      <t>Veleslavínova 342/42, 
301 00 Plzeň 3,
Fakulta pedagogická - Katedra německého jazyka,
místnosti</t>
    </r>
    <r>
      <rPr>
        <b/>
        <sz val="11"/>
        <color rgb="FF000000"/>
        <rFont val="Calibri"/>
        <family val="2"/>
        <charset val="238"/>
      </rPr>
      <t xml:space="preserve"> VC 119a = 2ks, VC 124/125 = 1ks</t>
    </r>
  </si>
  <si>
    <r>
      <t xml:space="preserve">Veleslavínova 342/42, 
301 00 Plzeň 3,
Fakulta pedagogická - Katedra německého jazyka,
místnost </t>
    </r>
    <r>
      <rPr>
        <b/>
        <sz val="11"/>
        <color rgb="FF000000"/>
        <rFont val="Calibri"/>
        <family val="2"/>
        <charset val="238"/>
      </rPr>
      <t>VC 119</t>
    </r>
  </si>
  <si>
    <r>
      <t>Veleslavínova 342/42, 
301 00 Plzeň 3,
Fakulta pedagogická - Katedra německého jazyka,
místnost</t>
    </r>
    <r>
      <rPr>
        <b/>
        <sz val="11"/>
        <color rgb="FF000000"/>
        <rFont val="Calibri"/>
        <family val="2"/>
        <charset val="238"/>
      </rPr>
      <t xml:space="preserve"> VC 122</t>
    </r>
  </si>
  <si>
    <r>
      <t xml:space="preserve">Veleslavínova 342/42, 
301 00 Plzeň 3,
Fakulta pedagogická - Katedra německého jazyka,
místnost </t>
    </r>
    <r>
      <rPr>
        <b/>
        <sz val="11"/>
        <color rgb="FF000000"/>
        <rFont val="Calibri"/>
        <family val="2"/>
        <charset val="238"/>
      </rPr>
      <t>VC 118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</si>
  <si>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119a = 2ks, VC 124/125 = 1ks</t>
    </r>
  </si>
  <si>
    <r>
      <t>Veleslavínova 342/42, 
301 00 Plzeň 3,
Fakulta pedagogická - Katedra německého jazyka,
místnosti</t>
    </r>
    <r>
      <rPr>
        <b/>
        <sz val="11"/>
        <color rgb="FF000000"/>
        <rFont val="Calibri"/>
        <family val="2"/>
        <charset val="238"/>
      </rPr>
      <t xml:space="preserve"> VC 116a = 2ks, VC 119c = 2ks</t>
    </r>
  </si>
  <si>
    <r>
      <t>Veleslavínova 342/42, 
301 00 Plzeň 3,
Fakulta pedagogická - Katedra německého jazyka,
místnost</t>
    </r>
    <r>
      <rPr>
        <b/>
        <sz val="11"/>
        <color rgb="FF000000"/>
        <rFont val="Calibri"/>
        <family val="2"/>
        <charset val="238"/>
      </rPr>
      <t xml:space="preserve"> VC 116a</t>
    </r>
  </si>
  <si>
    <r>
      <t>Veleslavínova 342/42, 
301 00 Plzeň 3,
Fakulta pedagogická - Katedra německého jazyka,
místnosti</t>
    </r>
    <r>
      <rPr>
        <b/>
        <sz val="11"/>
        <color rgb="FF000000"/>
        <rFont val="Calibri"/>
        <family val="2"/>
        <charset val="238"/>
      </rPr>
      <t xml:space="preserve"> VC 116a = 1ks, VC 117 = 3ks, VC 118 = 3ks, VC 119 = 3ks, VC 122 = 2ks</t>
    </r>
  </si>
  <si>
    <r>
      <t>Veleslavínova 342/42, 
301 00 Plzeň 3,
Fakulta pedagogická - Katedra německého jazyka,
místnost</t>
    </r>
    <r>
      <rPr>
        <b/>
        <sz val="11"/>
        <color rgb="FF000000"/>
        <rFont val="Calibri"/>
        <family val="2"/>
        <charset val="238"/>
      </rPr>
      <t xml:space="preserve"> VC 117</t>
    </r>
  </si>
  <si>
    <r>
      <t xml:space="preserve">Veleslavínova 342/42, 
301 00 Plzeň 3,
Fakulta pedagogická - Katedra německého jazyka,
místnost </t>
    </r>
    <r>
      <rPr>
        <b/>
        <sz val="11"/>
        <color rgb="FF000000"/>
        <rFont val="Calibri"/>
        <family val="2"/>
        <charset val="238"/>
      </rPr>
      <t>VC 117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</si>
  <si>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116a = 1ks, VC 122 = 2ks, VC 117 = 2ks, VC 118 = 3ks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</si>
  <si>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116a = 8ks, VC 122 = 4ks, VC 119 = 4ks, VC 117 = 5ks, VC118 = 6ks</t>
    </r>
  </si>
  <si>
    <r>
      <t>Veleslavínova 342/42, 
301 00 Plzeň 3,
Fakulta pedagogická - Katedra německého jazyka,
místnosti</t>
    </r>
    <r>
      <rPr>
        <b/>
        <sz val="11"/>
        <color rgb="FF000000"/>
        <rFont val="Calibri"/>
        <family val="2"/>
        <charset val="238"/>
      </rPr>
      <t xml:space="preserve"> VC 116a = 1ks, V C117 = 1ks, VC 118 = 1ks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</si>
  <si>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116a  = 1ks, VC 117 = 1ks, VC 118 = 1ks, VC 119 = 1ks, VC 122 = 1ks</t>
    </r>
  </si>
  <si>
    <r>
      <t xml:space="preserve">Veleslavínova 342/42, 
301 00 Plzeň 3,
Fakulta pedagogická - Katedra německého jazyka,
místnosti </t>
    </r>
    <r>
      <rPr>
        <b/>
        <sz val="11"/>
        <color rgb="FF000000"/>
        <rFont val="Calibri"/>
        <family val="2"/>
        <charset val="238"/>
      </rPr>
      <t>VC 116a = 3ks, VC 117 = 2ks, VC 118 = 4ks, VC 119 = 3ks, VC 122 = 3ks</t>
    </r>
  </si>
  <si>
    <r>
      <t xml:space="preserve">Veleslavínova 342/42, 
301 00 Plzeň 3,
Fakulta pedagogická - Katedra německého jazyka,
místnost </t>
    </r>
    <r>
      <rPr>
        <b/>
        <sz val="11"/>
        <color rgb="FF000000"/>
        <rFont val="Calibri"/>
        <family val="2"/>
        <charset val="238"/>
      </rPr>
      <t>VC 116</t>
    </r>
  </si>
  <si>
    <t>Kancelářská šatní skříň</t>
  </si>
  <si>
    <t>Nástavba 2-dveřová na skříně</t>
  </si>
  <si>
    <t>Kancelářská skříň se zásuvkami, horní část se skleněnými dveřmi</t>
  </si>
  <si>
    <t>Kancelářská komoda se 3 šuplíky</t>
  </si>
  <si>
    <t xml:space="preserve">Nástěnná police s bočnicemi </t>
  </si>
  <si>
    <t>Nástěnná police s bočnicemi</t>
  </si>
  <si>
    <t>Kancelářský mobilní kontejner</t>
  </si>
  <si>
    <t>Psací stůl rovný</t>
  </si>
  <si>
    <t>Kancelářská skříň s plnými dveřmi, zamykatelná</t>
  </si>
  <si>
    <t>Kancelářská skříň s plnými dveřmi, bez zamykání</t>
  </si>
  <si>
    <t>Kombinovaná kancelářská skříň, nízké dveře (na 2 patra) bez zámku</t>
  </si>
  <si>
    <t>Kombinovaná kancelářská skříň, nízké dveře (na 2 patra) zamykatelné</t>
  </si>
  <si>
    <t>Kancelářský regál - nástavba bez dveří</t>
  </si>
  <si>
    <t>Nízká kancelářská skříň s dveřmi</t>
  </si>
  <si>
    <t>Věšáková stěna</t>
  </si>
  <si>
    <t>Zrcadlo na zeď</t>
  </si>
  <si>
    <t>Malý konferenční stolek</t>
  </si>
  <si>
    <t>Vestavěný regálek do VC119 – nika, nosnost polic min. 50 kg (na knihy), celou niku obložit stejným či podobným laminem jako nábytek + zabudovat poličky. 
Podobný vzhled niky jako ve VC118 či ve VC119a = s rámečkem na stěně, s hranami korpusu ochráněnými ABS hranou, včetně upevnění ke zdi. 
Rozměry niky cca 1850 x 750 x 240 mm (š x v x h).
Výběr dekoru - světlý (bříza/javor) ze vzorníku dodavatele. 
Nábytek podléhá zaměření před výrobou.</t>
  </si>
  <si>
    <t xml:space="preserve">Úzký regálek mezi stěnu a umyvadlo </t>
  </si>
  <si>
    <t>Úzký regálek mezi stěnu a umyvadlo do VC122, rozměry cca 800 x 200 x 740 mm (š x h x v), stejný či podobný materiál jako ostatní nábytek. 
Rektifikační kluzáky.
Hrany korpusu ochráněné ABS hranou.
Upevnění ke zdi.
Výběr dekoru - světlý (bříza/javor) ze vzorníku dodavatele. 
Nábytek podléhá zaměření před výrobou.</t>
  </si>
  <si>
    <t>Obložení niky/vestavná skříň</t>
  </si>
  <si>
    <t>Obložení niky ve VC118 ve stejném dekoru jako nábytek + 2 x plné dvoukřídlé dveře na zavírání, 4 police, nosnost polic min. 50 kg (na knihy), vzhledově podobné jako stávající obložení = s rámečkem na stěně, s hranami korpusu ochráněnými ABS hranou. 
Rozměry niky: 2050 x 1750 x 600 mm (v x š x h), každá polovina se bude zavírat dvoukřídlými dveřmi (celkem tedy 4 křídla), rozměry 1 křídla cca 2000 x 820 mm, rozměry poličky cca 800 x 600 mm (š x h). 
Dveře - kovové matné úchyty.
Výběr dekoru - světlý (bříza/javor) a úchytek (matné kovové cca 17 cm) ze vzorníku dodavatele. 
Nábytek podléhá zaměření před výrobou.</t>
  </si>
  <si>
    <t>Poličky do niky</t>
  </si>
  <si>
    <t>Kombinovaná kancelářská skříň s dřevěnými a skleněnými dveřmi bez zamykání</t>
  </si>
  <si>
    <t>Kombinovaná kancelářská skříň s dřevěnými a skleněnými dveřmi uzamykatelnými</t>
  </si>
  <si>
    <t xml:space="preserve">Kancelářská policová skříň s dveřmi, 1781 x 800 x 500 mm (v x š x h) 
4 police, možnost úpravy výše polic – přestavitelné.
Vysoká nosnost polic – na knihy, min. 80 kg (nutná tl. 25 mm).
Kovové matné úchyty.
Hrany korpusu ochráněné ABS hranou.
Včetně upevnění ke zdi. 
Rektifikační kluzáky. 
Výběr dekoru - světlý (bříza/javor) a úchytek (matné kovové cca 17 cm) ze vzorníku dodavatele. </t>
  </si>
  <si>
    <t>Kancelářský regál – nástavba 2-dveřová, (š x h x v) 800 x 500 x 600 mm.
Nosnost polic min. 50 kg (budeme je stavět na skříně). 
S hranami korpusu ochráněnými ABS hranou.
Včetně upevnění ke zdi. 
Kovové matné úchyty.
Výběr dekoru - světlý (bříza/javor) a úchytek (matné kovové cca 17 cm) ze vzorníku dodavatele.</t>
  </si>
  <si>
    <t xml:space="preserve">Kancelářský regál, 1781 x 400 x 420 (v x š x h)
4 police, nosnost polic min. 35 kg.
S hranami korpusu ochráněnými ABS hranou.
Včetně upevnění ke zdi. 
Rektifikační kluzáky.
Výběr dekoru - světlý (bříza/javor) ze vzorníku dodavatele. </t>
  </si>
  <si>
    <t xml:space="preserve">Kombinovaná kancelářská skříň s dřevěnými a skleněnými dveřmi, 1781 x 800 x 420 mm (v x š x h)
Dvířka bez zamykání.
4 police, možnost úpravy výše polic – přestavitelné, vysoká nosnost polic – na knihy, min. 50 kg.
S hranami korpusu ochráněnými ABS hranou.
Včetně upevnění ke zdi. 
Rektifikační kluzáky, kovové matné úchyty.
Výběr dekoru - světlý (bříza/javor) a úchytek (matné kovové cca 17 cm) ze vzorníku dodavatele. </t>
  </si>
  <si>
    <t xml:space="preserve">Kombinovaná kancelářská skříň s dřevěnými a skleněnými dveřmi, 1781 x 800 x 420 mm (v x š x h)
Uzamykatelné dveře.
4 police, možnost úpravy výše polic – přestavitelné, vysoká nosnost polic – na knihy, min. 50 kg.
S hranami korpusu ochráněnými ABS hranou.
Včetně upevnění ke zdi. 
Rektifikační kluzáky, kovové matné úchyty.
Výběr dekoru - světlý (bříza/javor) a úchytek (matné kovové cca 17 cm) ze vzorníku dodavatele. </t>
  </si>
  <si>
    <t xml:space="preserve">Kancelářská šatní skříň s výsuvem, jedna police v horní části skříně.
Rozměr skříně 1781 x 800 x 420 mm (v x š x h), zamykání, na vnitřní straně dveří zrcadlo 300 x 800 mm (š x v).
S hranami korpusu ochráněnými ABS hranou.
Včetně upevnění ke zdi. 
Rektifikační kluzáky, kovové matné úchyty. 
Výběr dekoru - světlý (bříza/javor) a úchytek (matné kovové cca 17 cm) ze vzorníku dodavatele. </t>
  </si>
  <si>
    <t xml:space="preserve">Kancelářský regál – nástavba 2-dveřová na skříně, (š x h x v) 800 x 400 x 600 mm.
1 police s nosností min. 35 kg.
S hranami korpusu ochráněnými ABS hranou.
Včetně upevnění ke zdi. 
Kovové matné úchyty.
Výběr dekoru - světlý (bříza/javor) a úchytek (matné kovové cca 17 cm) ze vzorníku dodavatele. </t>
  </si>
  <si>
    <t xml:space="preserve">Kancelářská skříň se 4 zásuvkami, horní část se skleněnými dveřmi, 1781 x 800 x 420 mm  (v x š x h), 2 police.
Nosnost police min. 50 kg.
Nosnost zásuvky min. 20 kg.
S hranami korpusu ochráněnými ABS hranou.
Včetně upevnění ke zdi. 
Rektifikační kluzáky, kovové matné úchyty.
Výběr dekoru - světlý (bříza/javor) a úchytek (matné kovové cca 17 cm) ze vzorníku dodavatele. </t>
  </si>
  <si>
    <t>Kancelářská komoda se 3 šuplíky, (v x š x h) 740 x 600 x 420 mm.
Nosnost šuplíků min. 20 kg.
S hranami korpusu ochráněnými ABS hranou.
Rektifikační kluzáky, kovové matné úchyty.
Výběr dekoru - světlý (bříza/javor) a úchytek (matné kovové cca 17 cm) ze vzorníku dodavatele.</t>
  </si>
  <si>
    <t xml:space="preserve">Nástěnná police 1000 x 310 x 250 mm (š x h x v) s bočnicemi, s hranami korpusu ochráněnými ABS hranou, včetně upevnění ke zdi. 
Výběr dekoru - světlý (bříza/javor) ze vzorníku dodavatele. </t>
  </si>
  <si>
    <t xml:space="preserve">Nástěnná police s bočnicemi 800 x 310 x 250 mm (š x h x v), s hranami korpusu ochráněnými ABS hranou, včetně upevnění ke zdi.
Výběr dekoru - světlý (bříza/javor) ze vzorníku dodavatele. </t>
  </si>
  <si>
    <t xml:space="preserve">Kancelářský mobilní kontejner, lamino.
4 zásuvky.
Centrální cylindrický zámek se dvěma klíči.
ABS hrana.
Plastové zásuvky s nosností min. 5 kg.
Rozměry kontejneru 430 x 546 x 619 mm (š x h x v).
Kolečka pogumovaná. 
Kovové matné úchyty.
Výběr dekoru - světlý (bříza/javor) a úchytek (matné kovové cca 17 cm) ze vzorníku dodavatele. </t>
  </si>
  <si>
    <t xml:space="preserve">Psací stůl rovný 1400 x 800 x 740 mm (š x h x v), lamino, s hranami korpusu ochráněnými ABS hranou.
Stolová deska - tloušťka lamina 25 mm.
Rektifikační kluzáky/šrouby.
Výběr dekoru - světlý (bříza/javor) ze vzorníku dodavatele. </t>
  </si>
  <si>
    <t xml:space="preserve">Psací stůl rovný 1600 x 800 x 740 mm (š x h x v), lamino, s hranami korpusu ochráněnými ABS hranou.
Stolová deska - tloušťka lamina 25 mm.
Rektifikační kluzáky/šrouby.
Výběr dekoru - světlý (bříza/javor) ze vzorníku dodavatele. </t>
  </si>
  <si>
    <t>Kancelářská skříň s plnými dveřmi, 4 police, 1781 x 800 x 420 mm (v x š x h), zamykatelná.
Možnost úpravy výše polic – přestavitelné, vysoká nosnost polic – na knihy, min. 50 kg.
S hranami korpusu ochráněnými ABS hranou.
Včetně upevnění ke zdi. 
Rektifikační kluzáky, kovové matné úchyty.
Výběr dekoru - světlý (bříza/javor) a úchytek (matné kovové cca 17 cm) ze vzorníku dodavatele. 
Nábytek podléhá zaměření před výrobou.</t>
  </si>
  <si>
    <t xml:space="preserve">Kancelářská skříň s plnými dveřmi, 4 police, 1781 x 800 x 420 mm (v x š x h), bez zamykání.
Možnost úpravy výše polic – přestavitelné, vysoká nosnost polic – na knihy, min. 50 kg.
S hranami korpusu ochráněnými ABS hranou.
Včetně upevnění ke zdi. 
Rektifikační kluzáky, kovové matné úchyty.
Výběr dekoru - světlý (bříza/javor) a úchytek (matné kovové cca 17 cm) ze vzorníku dodavatele. </t>
  </si>
  <si>
    <t xml:space="preserve">Kombinovaná kancelářská skříň, nízké dveře (na 2 patra) zamykatelné, horní část otevřená, (v x š x h) 1781 x 800 x 420 mm, 4 police, nosnost police min. 50 kg.
S hranami korpusu ochráněnými ABS hranou.
Včetně upevnění ke zdi. 
Rektifikační kluzáky, kovové matné úchyty.
Výběr dekoru - světlý (bříza/javor) a úchytek (matné kovové cca 17 cm) ze vzorníku dodavatele. </t>
  </si>
  <si>
    <t xml:space="preserve">Kombinovaná kancelářská skříň, nízké dveře (na 2 patra) bez zámku, horní část otevřená, (v x š x h)  1781 x 400 x 420 mm, 4 police, nosnost police min. 35 kg.
S hranami korpusu ochráněnými ABS hranou.
Včetně upevnění ke zdi. 
Rektifikační kluzáky, kovové matné úchyty.
Výběr dekoru - světlý (bříza/javor) a úchytek (matné kovové cca 17 cm) ze vzorníku dodavatele. </t>
  </si>
  <si>
    <t>Nízká kancelářská skříň s dveřmi, 740 x 800 x 420 mm (v x š x h), nosnost polic min. 50 kg.
S hranami korpusu ochráněnými ABS hranou.
Rektifikační kluzáky, kovové matné úchyty.
Výběr dekoru - světlý (bříza/javor) a úchytek (matné kovové cca 17 cm) ze vzorníku dodavatele.</t>
  </si>
  <si>
    <t xml:space="preserve">Věšáková stěna, 3 háčky, police, 1800 x 400 x 250 mm  (v x š x h).
S hranami korpusu ochráněnými ABS hranou.
Včetně upevnění ke zdi.
Výběr dekoru - světlý (bříza/javor) a háčky ze vzorníku dodavatele. </t>
  </si>
  <si>
    <t>Věšáková stěna, 5 háčků, police, 1800 x 800 x 250 mm  (v x š x h).
S hranami korpusu ochráněnými ABS hranou.
Včetně upevnění ke zdi.
Výběr dekoru - světlý (bříza/javor) a háčky ze vzorníku dodavatele.</t>
  </si>
  <si>
    <t>Zrcadlo na zeď nad umyvadlo do VC122 – cca 55 x 35 cm, bez rámu, jednoduché, včetně upevnění ke zdi.</t>
  </si>
  <si>
    <t xml:space="preserve">Malý konferenční stolek dřevo/lamino – stejný či podobný dekor jako nábytek.
Rozměry cca 550 x 550 x 550.
S hranami korpusu ochráněnými ABS hranou, dřevěnými nohami, s policí.
Výběr dekoru - světlý (bříza/javor) ze vzorníku dodavatele. </t>
  </si>
  <si>
    <r>
      <t>Regál 2200 x 1000 x 600 mm (v x š x h) lakovaný 6-policový.
Nosnost celého regálu min. 1050 kg.
Ocelová konstrukce, police - dřevovlákn</t>
    </r>
    <r>
      <rPr>
        <sz val="11"/>
        <rFont val="Calibri"/>
        <family val="2"/>
        <charset val="238"/>
      </rPr>
      <t>ité desky. Výběr dekoru ze vzorníku dodavatele.</t>
    </r>
    <r>
      <rPr>
        <sz val="11"/>
        <color rgb="FF000000"/>
        <rFont val="Calibri"/>
        <family val="2"/>
        <charset val="238"/>
      </rPr>
      <t xml:space="preserve">
Barva laku - černá.</t>
    </r>
  </si>
  <si>
    <t>Kancelářský regál – nástavba bez dveří, (š x h x v) 400 x 400 x 600 mm, nosnost polic min. 20 kg (nástavba na předchozí úzký regál s nízkými dveřmi - k položce č. 19).
S hranami korpusu ochráněnými ABS hranou.
Včetně upevnění ke zdi.
Výběr dekoru - světlý (bříza/javor) ze vzorníku dodavatele. 
Nábytek podléhá zaměření před výrobou.</t>
  </si>
  <si>
    <r>
      <t xml:space="preserve">Věšáková stěna 1800 x 800 mm (v x š), 5 háčků, polička není nutná.
</t>
    </r>
    <r>
      <rPr>
        <sz val="11"/>
        <rFont val="Calibri"/>
        <family val="2"/>
        <charset val="238"/>
      </rPr>
      <t>S hranami korpusu ochráněnými ABS hranou.
Včetně upevnění ke zdi. 
Lamino - barva stejná jako obložení nik v učebnách.</t>
    </r>
    <r>
      <rPr>
        <sz val="11"/>
        <color rgb="FF000000"/>
        <rFont val="Calibri"/>
        <family val="2"/>
        <charset val="238"/>
      </rPr>
      <t xml:space="preserve">
Výběr dekoru - </t>
    </r>
    <r>
      <rPr>
        <sz val="11"/>
        <rFont val="Calibri"/>
        <family val="2"/>
        <charset val="238"/>
      </rPr>
      <t xml:space="preserve">světlý (bříza/javor) a háčky ze vzorníku dodavatele. </t>
    </r>
  </si>
  <si>
    <r>
      <t xml:space="preserve">Nika </t>
    </r>
    <r>
      <rPr>
        <sz val="11"/>
        <rFont val="Calibri"/>
        <family val="2"/>
        <charset val="238"/>
      </rPr>
      <t xml:space="preserve">ve VC 119a – přidělat poličky ve stejném dekoru, </t>
    </r>
    <r>
      <rPr>
        <sz val="11"/>
        <color rgb="FF000000"/>
        <rFont val="Calibri"/>
        <family val="2"/>
        <charset val="238"/>
      </rPr>
      <t>aby jich tam bylo celkem 5, s hranami korpusu ochráněnými ABS hranou. 
Rozměry poliček cca 1150 x 450 (š x h), tl. lamina 18 mm.
Výběr dekoru -</t>
    </r>
    <r>
      <rPr>
        <sz val="11"/>
        <rFont val="Calibri"/>
        <family val="2"/>
        <charset val="238"/>
      </rPr>
      <t xml:space="preserve"> světlý (bříza/javor) ze vzorníku dodavatele. 
</t>
    </r>
    <r>
      <rPr>
        <sz val="11"/>
        <color rgb="FF000000"/>
        <rFont val="Calibri"/>
        <family val="2"/>
        <charset val="238"/>
      </rPr>
      <t>Nábytek podléhá zaměření před výrobou.</t>
    </r>
  </si>
  <si>
    <r>
      <t xml:space="preserve">do 19.8.2024
</t>
    </r>
    <r>
      <rPr>
        <b/>
        <sz val="11"/>
        <rFont val="Calibri"/>
        <family val="2"/>
        <charset val="238"/>
      </rPr>
      <t>(vyhrazujeme si právo změny termínu dodání (prodloužení) s tím, že nejpozději 10 pracovních dní před lhůtou 19.8.2024 dodavateli písemně oznámíme termín dodání</t>
    </r>
    <r>
      <rPr>
        <b/>
        <sz val="11"/>
        <color rgb="FF000000"/>
        <rFont val="Calibri"/>
        <family val="2"/>
        <charset val="238"/>
      </rPr>
      <t>)</t>
    </r>
  </si>
  <si>
    <t>Dodávka včetně dopravy, montáže, vynesení do konkrétní místnosti, likvidace obalového materiálu.
Některý nábytek podléhá zaměření před výrobou.</t>
  </si>
  <si>
    <t>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</si>
</sst>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2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thick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ck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0" fontId="0" fillId="5" borderId="7" xfId="0" applyFill="1" applyBorder="1" applyAlignment="1">
      <alignment horizontal="center" vertical="center" wrapText="1"/>
    </xf>
    <xf numFmtId="3" fontId="0" fillId="2" borderId="8" xfId="0" applyNumberFormat="1" applyFill="1" applyBorder="1" applyAlignment="1">
      <alignment horizontal="center" vertical="center" wrapText="1"/>
    </xf>
    <xf numFmtId="3" fontId="8" fillId="5" borderId="7" xfId="0" applyNumberFormat="1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left" vertical="center" wrapText="1" indent="2"/>
    </xf>
    <xf numFmtId="164" fontId="0" fillId="0" borderId="7" xfId="0" applyNumberFormat="1" applyBorder="1" applyAlignment="1">
      <alignment horizontal="right" vertical="center" indent="2"/>
    </xf>
    <xf numFmtId="164" fontId="8" fillId="5" borderId="7" xfId="0" applyNumberFormat="1" applyFont="1" applyFill="1" applyBorder="1" applyAlignment="1">
      <alignment horizontal="right" vertical="center" indent="2"/>
    </xf>
    <xf numFmtId="165" fontId="0" fillId="0" borderId="10" xfId="0" applyNumberFormat="1" applyBorder="1" applyAlignment="1">
      <alignment horizontal="right" vertical="center" indent="2"/>
    </xf>
    <xf numFmtId="0" fontId="0" fillId="0" borderId="10" xfId="0" applyBorder="1" applyAlignment="1">
      <alignment horizontal="center" vertical="center"/>
    </xf>
    <xf numFmtId="3" fontId="0" fillId="2" borderId="11" xfId="0" applyNumberForma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3" fontId="8" fillId="5" borderId="12" xfId="0" applyNumberFormat="1" applyFont="1" applyFill="1" applyBorder="1" applyAlignment="1">
      <alignment horizontal="center" vertical="center" wrapText="1"/>
    </xf>
    <xf numFmtId="0" fontId="0" fillId="5" borderId="12" xfId="0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left" vertical="center" wrapText="1" indent="2"/>
    </xf>
    <xf numFmtId="164" fontId="0" fillId="0" borderId="12" xfId="0" applyNumberFormat="1" applyBorder="1" applyAlignment="1">
      <alignment horizontal="right" vertical="center" indent="2"/>
    </xf>
    <xf numFmtId="164" fontId="8" fillId="5" borderId="12" xfId="0" applyNumberFormat="1" applyFont="1" applyFill="1" applyBorder="1" applyAlignment="1">
      <alignment horizontal="right" vertical="center" indent="2"/>
    </xf>
    <xf numFmtId="165" fontId="0" fillId="0" borderId="12" xfId="0" applyNumberFormat="1" applyBorder="1" applyAlignment="1">
      <alignment horizontal="right" vertical="center" indent="2"/>
    </xf>
    <xf numFmtId="0" fontId="0" fillId="0" borderId="12" xfId="0" applyBorder="1" applyAlignment="1">
      <alignment horizontal="center" vertical="center"/>
    </xf>
    <xf numFmtId="3" fontId="0" fillId="2" borderId="13" xfId="0" applyNumberFormat="1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center" vertical="center" wrapText="1"/>
    </xf>
    <xf numFmtId="3" fontId="8" fillId="5" borderId="14" xfId="0" applyNumberFormat="1" applyFont="1" applyFill="1" applyBorder="1" applyAlignment="1">
      <alignment horizontal="center" vertical="center" wrapText="1"/>
    </xf>
    <xf numFmtId="0" fontId="0" fillId="5" borderId="14" xfId="0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left" vertical="center" wrapText="1" indent="2"/>
    </xf>
    <xf numFmtId="164" fontId="0" fillId="0" borderId="14" xfId="0" applyNumberFormat="1" applyBorder="1" applyAlignment="1">
      <alignment horizontal="right" vertical="center" indent="2"/>
    </xf>
    <xf numFmtId="164" fontId="8" fillId="5" borderId="14" xfId="0" applyNumberFormat="1" applyFont="1" applyFill="1" applyBorder="1" applyAlignment="1">
      <alignment horizontal="right" vertical="center" indent="2"/>
    </xf>
    <xf numFmtId="165" fontId="0" fillId="0" borderId="14" xfId="0" applyNumberFormat="1" applyBorder="1" applyAlignment="1">
      <alignment horizontal="right" vertical="center" indent="2"/>
    </xf>
    <xf numFmtId="0" fontId="0" fillId="0" borderId="14" xfId="0" applyBorder="1" applyAlignment="1">
      <alignment horizontal="center" vertical="center"/>
    </xf>
    <xf numFmtId="0" fontId="1" fillId="5" borderId="7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9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center" vertical="center" wrapText="1"/>
    </xf>
    <xf numFmtId="0" fontId="1" fillId="5" borderId="16" xfId="0" applyFont="1" applyFill="1" applyBorder="1" applyAlignment="1">
      <alignment horizontal="center" vertical="center" wrapText="1"/>
    </xf>
    <xf numFmtId="164" fontId="1" fillId="3" borderId="12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4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9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7" xfId="0" applyNumberFormat="1" applyFont="1" applyFill="1" applyBorder="1" applyAlignment="1" applyProtection="1">
      <alignment horizontal="right" vertical="center" wrapText="1" indent="2"/>
      <protection locked="0"/>
    </xf>
    <xf numFmtId="0" fontId="1" fillId="3" borderId="12" xfId="0" applyFont="1" applyFill="1" applyBorder="1" applyAlignment="1" applyProtection="1">
      <alignment horizontal="left" vertical="center" wrapText="1" indent="2"/>
      <protection locked="0"/>
    </xf>
    <xf numFmtId="0" fontId="1" fillId="3" borderId="14" xfId="0" applyFont="1" applyFill="1" applyBorder="1" applyAlignment="1" applyProtection="1">
      <alignment horizontal="left" vertical="center" wrapText="1" indent="2"/>
      <protection locked="0"/>
    </xf>
    <xf numFmtId="0" fontId="1" fillId="3" borderId="7" xfId="0" applyFont="1" applyFill="1" applyBorder="1" applyAlignment="1" applyProtection="1">
      <alignment horizontal="lef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847725</xdr:colOff>
      <xdr:row>6</xdr:row>
      <xdr:rowOff>52701</xdr:rowOff>
    </xdr:from>
    <xdr:to>
      <xdr:col>6</xdr:col>
      <xdr:colOff>2120317</xdr:colOff>
      <xdr:row>6</xdr:row>
      <xdr:rowOff>1343024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B87F439-AF24-4A8E-99F4-C2FCE7AD1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163300" y="5300976"/>
          <a:ext cx="1272592" cy="1290323"/>
        </a:xfrm>
        <a:prstGeom prst="rect">
          <a:avLst/>
        </a:prstGeom>
      </xdr:spPr>
    </xdr:pic>
    <xdr:clientData/>
  </xdr:twoCellAnchor>
  <xdr:twoCellAnchor editAs="oneCell">
    <xdr:from>
      <xdr:col>6</xdr:col>
      <xdr:colOff>1057275</xdr:colOff>
      <xdr:row>7</xdr:row>
      <xdr:rowOff>190500</xdr:rowOff>
    </xdr:from>
    <xdr:to>
      <xdr:col>6</xdr:col>
      <xdr:colOff>2111930</xdr:colOff>
      <xdr:row>7</xdr:row>
      <xdr:rowOff>1968748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159911A-D7A2-4230-B3C2-C9BDA1B12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706100" y="6591300"/>
          <a:ext cx="1054655" cy="1778248"/>
        </a:xfrm>
        <a:prstGeom prst="rect">
          <a:avLst/>
        </a:prstGeom>
      </xdr:spPr>
    </xdr:pic>
    <xdr:clientData/>
  </xdr:twoCellAnchor>
  <xdr:twoCellAnchor editAs="oneCell">
    <xdr:from>
      <xdr:col>6</xdr:col>
      <xdr:colOff>819951</xdr:colOff>
      <xdr:row>8</xdr:row>
      <xdr:rowOff>200025</xdr:rowOff>
    </xdr:from>
    <xdr:to>
      <xdr:col>6</xdr:col>
      <xdr:colOff>2159474</xdr:colOff>
      <xdr:row>8</xdr:row>
      <xdr:rowOff>1424382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43CD093-F70D-4ECC-B98D-16E10B9A1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468776" y="8943975"/>
          <a:ext cx="1339523" cy="1224357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1047749</xdr:colOff>
      <xdr:row>9</xdr:row>
      <xdr:rowOff>114300</xdr:rowOff>
    </xdr:from>
    <xdr:to>
      <xdr:col>6</xdr:col>
      <xdr:colOff>1781174</xdr:colOff>
      <xdr:row>9</xdr:row>
      <xdr:rowOff>2179172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31E61BD1-9B71-44B3-8107-7B63A26E6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1363324" y="11563350"/>
          <a:ext cx="733425" cy="2064872"/>
        </a:xfrm>
        <a:prstGeom prst="rect">
          <a:avLst/>
        </a:prstGeom>
      </xdr:spPr>
    </xdr:pic>
    <xdr:clientData/>
  </xdr:twoCellAnchor>
  <xdr:twoCellAnchor editAs="oneCell">
    <xdr:from>
      <xdr:col>6</xdr:col>
      <xdr:colOff>895350</xdr:colOff>
      <xdr:row>10</xdr:row>
      <xdr:rowOff>104775</xdr:rowOff>
    </xdr:from>
    <xdr:to>
      <xdr:col>6</xdr:col>
      <xdr:colOff>1981200</xdr:colOff>
      <xdr:row>10</xdr:row>
      <xdr:rowOff>2142557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7DBE4B67-D441-4109-BD53-1C542A803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1210925" y="13782675"/>
          <a:ext cx="1085850" cy="2037782"/>
        </a:xfrm>
        <a:prstGeom prst="rect">
          <a:avLst/>
        </a:prstGeom>
      </xdr:spPr>
    </xdr:pic>
    <xdr:clientData/>
  </xdr:twoCellAnchor>
  <xdr:twoCellAnchor editAs="oneCell">
    <xdr:from>
      <xdr:col>6</xdr:col>
      <xdr:colOff>762000</xdr:colOff>
      <xdr:row>11</xdr:row>
      <xdr:rowOff>38100</xdr:rowOff>
    </xdr:from>
    <xdr:to>
      <xdr:col>6</xdr:col>
      <xdr:colOff>1809750</xdr:colOff>
      <xdr:row>11</xdr:row>
      <xdr:rowOff>2101868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92BA999-8018-49C3-AAAA-50A3D2F3F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0582275" y="15840075"/>
          <a:ext cx="1047750" cy="2063768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666750</xdr:colOff>
      <xdr:row>12</xdr:row>
      <xdr:rowOff>180975</xdr:rowOff>
    </xdr:from>
    <xdr:to>
      <xdr:col>6</xdr:col>
      <xdr:colOff>2114550</xdr:colOff>
      <xdr:row>12</xdr:row>
      <xdr:rowOff>2009775</xdr:rowOff>
    </xdr:to>
    <xdr:pic>
      <xdr:nvPicPr>
        <xdr:cNvPr id="8" name="Obrázek 7" descr="Šatní skříň s výsuvem PRIMO WOOD, 1781 x 800 x 420 mm, bříza">
          <a:extLst>
            <a:ext uri="{FF2B5EF4-FFF2-40B4-BE49-F238E27FC236}">
              <a16:creationId xmlns:a16="http://schemas.microsoft.com/office/drawing/2014/main" id="{45D786F2-4F96-425E-8373-532E54B0E91E}"/>
            </a:ext>
          </a:extLst>
        </xdr:cNvPr>
        <xdr:cNvPicPr/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982325" y="18507075"/>
          <a:ext cx="1447800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323850</xdr:colOff>
      <xdr:row>13</xdr:row>
      <xdr:rowOff>95249</xdr:rowOff>
    </xdr:from>
    <xdr:to>
      <xdr:col>6</xdr:col>
      <xdr:colOff>2533650</xdr:colOff>
      <xdr:row>13</xdr:row>
      <xdr:rowOff>1991630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28D8A119-CFC4-47F1-A537-3BD608726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0639425" y="20288249"/>
          <a:ext cx="2209800" cy="1896381"/>
        </a:xfrm>
        <a:prstGeom prst="rect">
          <a:avLst/>
        </a:prstGeom>
      </xdr:spPr>
    </xdr:pic>
    <xdr:clientData/>
  </xdr:twoCellAnchor>
  <xdr:twoCellAnchor editAs="oneCell">
    <xdr:from>
      <xdr:col>6</xdr:col>
      <xdr:colOff>1028700</xdr:colOff>
      <xdr:row>14</xdr:row>
      <xdr:rowOff>161924</xdr:rowOff>
    </xdr:from>
    <xdr:to>
      <xdr:col>6</xdr:col>
      <xdr:colOff>1657350</xdr:colOff>
      <xdr:row>14</xdr:row>
      <xdr:rowOff>1783297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7F8D86A3-1A06-4B1B-BE35-21D71B2F3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1344275" y="22536149"/>
          <a:ext cx="628650" cy="1621373"/>
        </a:xfrm>
        <a:prstGeom prst="rect">
          <a:avLst/>
        </a:prstGeom>
      </xdr:spPr>
    </xdr:pic>
    <xdr:clientData/>
  </xdr:twoCellAnchor>
  <xdr:twoCellAnchor editAs="oneCell">
    <xdr:from>
      <xdr:col>6</xdr:col>
      <xdr:colOff>714375</xdr:colOff>
      <xdr:row>15</xdr:row>
      <xdr:rowOff>139569</xdr:rowOff>
    </xdr:from>
    <xdr:to>
      <xdr:col>6</xdr:col>
      <xdr:colOff>2181225</xdr:colOff>
      <xdr:row>15</xdr:row>
      <xdr:rowOff>1679120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2AECE7-7027-4C39-A1C0-17DA2EC1D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1029950" y="25161744"/>
          <a:ext cx="1466850" cy="1539551"/>
        </a:xfrm>
        <a:prstGeom prst="rect">
          <a:avLst/>
        </a:prstGeom>
      </xdr:spPr>
    </xdr:pic>
    <xdr:clientData/>
  </xdr:twoCellAnchor>
  <xdr:twoCellAnchor editAs="oneCell">
    <xdr:from>
      <xdr:col>6</xdr:col>
      <xdr:colOff>704850</xdr:colOff>
      <xdr:row>16</xdr:row>
      <xdr:rowOff>333802</xdr:rowOff>
    </xdr:from>
    <xdr:to>
      <xdr:col>6</xdr:col>
      <xdr:colOff>2419350</xdr:colOff>
      <xdr:row>16</xdr:row>
      <xdr:rowOff>1280617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F6A3B9DE-2203-4866-B096-7B23716E0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1020425" y="26632327"/>
          <a:ext cx="1714500" cy="946815"/>
        </a:xfrm>
        <a:prstGeom prst="rect">
          <a:avLst/>
        </a:prstGeom>
      </xdr:spPr>
    </xdr:pic>
    <xdr:clientData/>
  </xdr:twoCellAnchor>
  <xdr:twoCellAnchor editAs="oneCell">
    <xdr:from>
      <xdr:col>6</xdr:col>
      <xdr:colOff>542925</xdr:colOff>
      <xdr:row>17</xdr:row>
      <xdr:rowOff>57150</xdr:rowOff>
    </xdr:from>
    <xdr:to>
      <xdr:col>6</xdr:col>
      <xdr:colOff>2371725</xdr:colOff>
      <xdr:row>17</xdr:row>
      <xdr:rowOff>1067087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1897AE0B-CB4B-44A6-AA93-2B24BA1DF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0858500" y="28070175"/>
          <a:ext cx="1828800" cy="1009937"/>
        </a:xfrm>
        <a:prstGeom prst="rect">
          <a:avLst/>
        </a:prstGeom>
      </xdr:spPr>
    </xdr:pic>
    <xdr:clientData/>
  </xdr:twoCellAnchor>
  <xdr:twoCellAnchor editAs="oneCell">
    <xdr:from>
      <xdr:col>6</xdr:col>
      <xdr:colOff>676275</xdr:colOff>
      <xdr:row>18</xdr:row>
      <xdr:rowOff>276224</xdr:rowOff>
    </xdr:from>
    <xdr:to>
      <xdr:col>6</xdr:col>
      <xdr:colOff>2526843</xdr:colOff>
      <xdr:row>18</xdr:row>
      <xdr:rowOff>2209799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CC0639C-BBAD-49BD-B94C-DB9B1BCA5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0991850" y="29737049"/>
          <a:ext cx="1850568" cy="1933575"/>
        </a:xfrm>
        <a:prstGeom prst="rect">
          <a:avLst/>
        </a:prstGeom>
      </xdr:spPr>
    </xdr:pic>
    <xdr:clientData/>
  </xdr:twoCellAnchor>
  <xdr:twoCellAnchor editAs="oneCell">
    <xdr:from>
      <xdr:col>6</xdr:col>
      <xdr:colOff>581025</xdr:colOff>
      <xdr:row>19</xdr:row>
      <xdr:rowOff>247650</xdr:rowOff>
    </xdr:from>
    <xdr:to>
      <xdr:col>6</xdr:col>
      <xdr:colOff>2428875</xdr:colOff>
      <xdr:row>19</xdr:row>
      <xdr:rowOff>1474482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3EA11FF0-C1AB-433E-AB72-64B5ECCEC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0896600" y="32327850"/>
          <a:ext cx="1847850" cy="1226832"/>
        </a:xfrm>
        <a:prstGeom prst="rect">
          <a:avLst/>
        </a:prstGeom>
      </xdr:spPr>
    </xdr:pic>
    <xdr:clientData/>
  </xdr:twoCellAnchor>
  <xdr:twoCellAnchor editAs="oneCell">
    <xdr:from>
      <xdr:col>6</xdr:col>
      <xdr:colOff>352425</xdr:colOff>
      <xdr:row>20</xdr:row>
      <xdr:rowOff>200025</xdr:rowOff>
    </xdr:from>
    <xdr:to>
      <xdr:col>6</xdr:col>
      <xdr:colOff>2609851</xdr:colOff>
      <xdr:row>20</xdr:row>
      <xdr:rowOff>1398625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19773C20-AABB-43A2-8AC7-4418EE37F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0668000" y="33966150"/>
          <a:ext cx="2257426" cy="1198600"/>
        </a:xfrm>
        <a:prstGeom prst="rect">
          <a:avLst/>
        </a:prstGeom>
      </xdr:spPr>
    </xdr:pic>
    <xdr:clientData/>
  </xdr:twoCellAnchor>
  <xdr:twoCellAnchor editAs="oneCell">
    <xdr:from>
      <xdr:col>6</xdr:col>
      <xdr:colOff>847725</xdr:colOff>
      <xdr:row>21</xdr:row>
      <xdr:rowOff>142875</xdr:rowOff>
    </xdr:from>
    <xdr:to>
      <xdr:col>6</xdr:col>
      <xdr:colOff>1838325</xdr:colOff>
      <xdr:row>21</xdr:row>
      <xdr:rowOff>1682849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512D9E62-A623-4A15-B316-65282FB84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1163300" y="35661600"/>
          <a:ext cx="990600" cy="1539974"/>
        </a:xfrm>
        <a:prstGeom prst="rect">
          <a:avLst/>
        </a:prstGeom>
      </xdr:spPr>
    </xdr:pic>
    <xdr:clientData/>
  </xdr:twoCellAnchor>
  <xdr:twoCellAnchor editAs="oneCell">
    <xdr:from>
      <xdr:col>6</xdr:col>
      <xdr:colOff>857249</xdr:colOff>
      <xdr:row>22</xdr:row>
      <xdr:rowOff>123824</xdr:rowOff>
    </xdr:from>
    <xdr:to>
      <xdr:col>6</xdr:col>
      <xdr:colOff>1838325</xdr:colOff>
      <xdr:row>22</xdr:row>
      <xdr:rowOff>1901099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D639CFC9-67A2-445D-A4E6-B8A04B6A3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1172824" y="37480874"/>
          <a:ext cx="981076" cy="1777275"/>
        </a:xfrm>
        <a:prstGeom prst="rect">
          <a:avLst/>
        </a:prstGeom>
      </xdr:spPr>
    </xdr:pic>
    <xdr:clientData/>
  </xdr:twoCellAnchor>
  <xdr:twoCellAnchor editAs="oneCell">
    <xdr:from>
      <xdr:col>6</xdr:col>
      <xdr:colOff>964870</xdr:colOff>
      <xdr:row>23</xdr:row>
      <xdr:rowOff>76199</xdr:rowOff>
    </xdr:from>
    <xdr:to>
      <xdr:col>6</xdr:col>
      <xdr:colOff>1676399</xdr:colOff>
      <xdr:row>23</xdr:row>
      <xdr:rowOff>1989158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D6F29A73-5D15-49AE-A255-055887F79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1280445" y="39443024"/>
          <a:ext cx="711529" cy="1912959"/>
        </a:xfrm>
        <a:prstGeom prst="rect">
          <a:avLst/>
        </a:prstGeom>
      </xdr:spPr>
    </xdr:pic>
    <xdr:clientData/>
  </xdr:twoCellAnchor>
  <xdr:twoCellAnchor editAs="oneCell">
    <xdr:from>
      <xdr:col>6</xdr:col>
      <xdr:colOff>933450</xdr:colOff>
      <xdr:row>24</xdr:row>
      <xdr:rowOff>104773</xdr:rowOff>
    </xdr:from>
    <xdr:to>
      <xdr:col>6</xdr:col>
      <xdr:colOff>1800225</xdr:colOff>
      <xdr:row>24</xdr:row>
      <xdr:rowOff>1983858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1523F194-656C-4B8E-8258-D2C1F2DE3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1249025" y="41748073"/>
          <a:ext cx="866775" cy="1879085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476249</xdr:colOff>
      <xdr:row>26</xdr:row>
      <xdr:rowOff>123825</xdr:rowOff>
    </xdr:from>
    <xdr:to>
      <xdr:col>6</xdr:col>
      <xdr:colOff>2257424</xdr:colOff>
      <xdr:row>26</xdr:row>
      <xdr:rowOff>1840601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7096563D-2E60-423D-8FCA-897E8D034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10791824" y="45824775"/>
          <a:ext cx="1781175" cy="1716776"/>
        </a:xfrm>
        <a:prstGeom prst="rect">
          <a:avLst/>
        </a:prstGeom>
      </xdr:spPr>
    </xdr:pic>
    <xdr:clientData/>
  </xdr:twoCellAnchor>
  <xdr:twoCellAnchor editAs="oneCell">
    <xdr:from>
      <xdr:col>6</xdr:col>
      <xdr:colOff>942975</xdr:colOff>
      <xdr:row>26</xdr:row>
      <xdr:rowOff>1990725</xdr:rowOff>
    </xdr:from>
    <xdr:to>
      <xdr:col>6</xdr:col>
      <xdr:colOff>1685925</xdr:colOff>
      <xdr:row>27</xdr:row>
      <xdr:rowOff>1787062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418A5BFF-5384-499D-AF35-4BB153A0D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11258550" y="47691675"/>
          <a:ext cx="742950" cy="1796587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857250</xdr:colOff>
      <xdr:row>28</xdr:row>
      <xdr:rowOff>104774</xdr:rowOff>
    </xdr:from>
    <xdr:to>
      <xdr:col>6</xdr:col>
      <xdr:colOff>1828800</xdr:colOff>
      <xdr:row>28</xdr:row>
      <xdr:rowOff>1778703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D50D0854-1DF9-4073-BABB-E23C6CE7D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11172825" y="49701449"/>
          <a:ext cx="971550" cy="1673929"/>
        </a:xfrm>
        <a:prstGeom prst="rect">
          <a:avLst/>
        </a:prstGeom>
      </xdr:spPr>
    </xdr:pic>
    <xdr:clientData/>
  </xdr:twoCellAnchor>
  <xdr:twoCellAnchor editAs="oneCell">
    <xdr:from>
      <xdr:col>6</xdr:col>
      <xdr:colOff>933450</xdr:colOff>
      <xdr:row>29</xdr:row>
      <xdr:rowOff>142875</xdr:rowOff>
    </xdr:from>
    <xdr:to>
      <xdr:col>6</xdr:col>
      <xdr:colOff>1657350</xdr:colOff>
      <xdr:row>29</xdr:row>
      <xdr:rowOff>1152529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D904C211-D21A-4C28-B263-BB579EE81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1249025" y="51682650"/>
          <a:ext cx="723900" cy="1009654"/>
        </a:xfrm>
        <a:prstGeom prst="rect">
          <a:avLst/>
        </a:prstGeom>
      </xdr:spPr>
    </xdr:pic>
    <xdr:clientData/>
  </xdr:twoCellAnchor>
  <xdr:twoCellAnchor editAs="oneCell">
    <xdr:from>
      <xdr:col>6</xdr:col>
      <xdr:colOff>752475</xdr:colOff>
      <xdr:row>30</xdr:row>
      <xdr:rowOff>123824</xdr:rowOff>
    </xdr:from>
    <xdr:to>
      <xdr:col>6</xdr:col>
      <xdr:colOff>1874744</xdr:colOff>
      <xdr:row>30</xdr:row>
      <xdr:rowOff>1333500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E544A17B-D667-40B1-BEA7-E57EED2BF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1068050" y="52892324"/>
          <a:ext cx="1122269" cy="1209676"/>
        </a:xfrm>
        <a:prstGeom prst="rect">
          <a:avLst/>
        </a:prstGeom>
      </xdr:spPr>
    </xdr:pic>
    <xdr:clientData/>
  </xdr:twoCellAnchor>
  <xdr:twoCellAnchor editAs="oneCell">
    <xdr:from>
      <xdr:col>6</xdr:col>
      <xdr:colOff>133349</xdr:colOff>
      <xdr:row>32</xdr:row>
      <xdr:rowOff>228600</xdr:rowOff>
    </xdr:from>
    <xdr:to>
      <xdr:col>6</xdr:col>
      <xdr:colOff>2819576</xdr:colOff>
      <xdr:row>32</xdr:row>
      <xdr:rowOff>1676400</xdr:rowOff>
    </xdr:to>
    <xdr:pic>
      <xdr:nvPicPr>
        <xdr:cNvPr id="27" name="obrázek 4">
          <a:extLst>
            <a:ext uri="{FF2B5EF4-FFF2-40B4-BE49-F238E27FC236}">
              <a16:creationId xmlns:a16="http://schemas.microsoft.com/office/drawing/2014/main" id="{CC923AD9-9299-4BB8-91F4-90AB81187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0448924" y="56559450"/>
          <a:ext cx="2686227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704849</xdr:colOff>
      <xdr:row>33</xdr:row>
      <xdr:rowOff>200024</xdr:rowOff>
    </xdr:from>
    <xdr:to>
      <xdr:col>6</xdr:col>
      <xdr:colOff>2505075</xdr:colOff>
      <xdr:row>33</xdr:row>
      <xdr:rowOff>1865590</xdr:rowOff>
    </xdr:to>
    <xdr:pic>
      <xdr:nvPicPr>
        <xdr:cNvPr id="28" name="obrázek 7">
          <a:extLst>
            <a:ext uri="{FF2B5EF4-FFF2-40B4-BE49-F238E27FC236}">
              <a16:creationId xmlns:a16="http://schemas.microsoft.com/office/drawing/2014/main" id="{80E18D66-EFE0-4FFD-8D8C-E9722B1E9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1020424" y="58550174"/>
          <a:ext cx="1800226" cy="16655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742950</xdr:colOff>
      <xdr:row>34</xdr:row>
      <xdr:rowOff>200024</xdr:rowOff>
    </xdr:from>
    <xdr:to>
      <xdr:col>6</xdr:col>
      <xdr:colOff>2114550</xdr:colOff>
      <xdr:row>34</xdr:row>
      <xdr:rowOff>2000429</xdr:rowOff>
    </xdr:to>
    <xdr:pic>
      <xdr:nvPicPr>
        <xdr:cNvPr id="29" name="obrázek 13">
          <a:extLst>
            <a:ext uri="{FF2B5EF4-FFF2-40B4-BE49-F238E27FC236}">
              <a16:creationId xmlns:a16="http://schemas.microsoft.com/office/drawing/2014/main" id="{A20E7738-4932-4CF3-9854-B8E0C7EAF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1058525" y="60674249"/>
          <a:ext cx="1371600" cy="18004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819149</xdr:colOff>
      <xdr:row>31</xdr:row>
      <xdr:rowOff>238124</xdr:rowOff>
    </xdr:from>
    <xdr:to>
      <xdr:col>6</xdr:col>
      <xdr:colOff>2124074</xdr:colOff>
      <xdr:row>31</xdr:row>
      <xdr:rowOff>3017917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71E477D-D8B3-458C-9F27-63AFF493A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134724" y="54711599"/>
          <a:ext cx="1304925" cy="27797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74"/>
  <sheetViews>
    <sheetView tabSelected="1" topLeftCell="G2" zoomScaleNormal="100" workbookViewId="0">
      <selection activeCell="H7" sqref="H7:H36"/>
    </sheetView>
  </sheetViews>
  <sheetFormatPr defaultColWidth="8.5546875" defaultRowHeight="14.4" x14ac:dyDescent="0.3"/>
  <cols>
    <col min="1" max="1" width="1.44140625" customWidth="1"/>
    <col min="2" max="2" width="5.6640625" customWidth="1"/>
    <col min="3" max="3" width="29.109375" style="1" customWidth="1"/>
    <col min="4" max="4" width="9.6640625" style="2" customWidth="1"/>
    <col min="5" max="5" width="10" style="3" customWidth="1"/>
    <col min="6" max="6" width="98.6640625" style="1" customWidth="1"/>
    <col min="7" max="7" width="46.33203125" style="1" customWidth="1"/>
    <col min="8" max="8" width="29.33203125" style="4" customWidth="1"/>
    <col min="9" max="9" width="20.5546875" style="4" customWidth="1"/>
    <col min="10" max="10" width="21.33203125" style="4" customWidth="1"/>
    <col min="11" max="11" width="25.109375" style="4" customWidth="1"/>
    <col min="12" max="12" width="28.44140625" hidden="1" customWidth="1"/>
    <col min="13" max="13" width="38.33203125" customWidth="1"/>
    <col min="14" max="14" width="31" customWidth="1"/>
    <col min="15" max="15" width="60" style="4" customWidth="1"/>
    <col min="16" max="16" width="37.44140625" style="4" customWidth="1"/>
    <col min="17" max="17" width="19.44140625" style="4" hidden="1" customWidth="1"/>
    <col min="18" max="18" width="22.33203125" customWidth="1"/>
    <col min="19" max="19" width="22.88671875" customWidth="1"/>
    <col min="20" max="20" width="21" customWidth="1"/>
    <col min="21" max="21" width="21.109375" customWidth="1"/>
    <col min="22" max="22" width="24" hidden="1" customWidth="1"/>
    <col min="23" max="23" width="28.109375" style="5" customWidth="1"/>
  </cols>
  <sheetData>
    <row r="1" spans="1:23" ht="39" customHeight="1" x14ac:dyDescent="0.3">
      <c r="B1" s="65" t="s">
        <v>44</v>
      </c>
      <c r="C1" s="65"/>
      <c r="D1" s="65"/>
      <c r="E1" s="65"/>
      <c r="H1" s="35"/>
      <c r="I1" s="1"/>
      <c r="J1" s="1"/>
      <c r="K1" s="1"/>
      <c r="O1" s="1"/>
      <c r="P1" s="1"/>
      <c r="Q1" s="1"/>
      <c r="S1" s="6"/>
      <c r="T1" s="6"/>
      <c r="U1" s="6"/>
      <c r="V1" s="6"/>
      <c r="W1" s="6"/>
    </row>
    <row r="2" spans="1:23" ht="34.200000000000003" customHeight="1" x14ac:dyDescent="0.3">
      <c r="B2" s="7"/>
      <c r="C2" s="7"/>
      <c r="D2" s="7"/>
      <c r="E2" s="7"/>
      <c r="H2" s="66"/>
      <c r="I2" s="67"/>
      <c r="J2" s="67"/>
      <c r="K2" s="67"/>
      <c r="L2" s="67"/>
      <c r="M2" s="67"/>
      <c r="N2" s="67"/>
      <c r="O2" s="67"/>
      <c r="P2" s="67"/>
      <c r="Q2" s="1"/>
      <c r="S2" s="6"/>
      <c r="T2" s="6"/>
      <c r="U2" s="6"/>
      <c r="V2" s="6"/>
      <c r="W2" s="6"/>
    </row>
    <row r="3" spans="1:23" ht="27" customHeight="1" x14ac:dyDescent="0.3">
      <c r="B3" s="8"/>
      <c r="C3" s="9" t="s">
        <v>0</v>
      </c>
      <c r="D3" s="63"/>
      <c r="E3" s="63"/>
      <c r="F3" s="63"/>
      <c r="G3" s="63"/>
      <c r="H3" s="67"/>
      <c r="I3" s="67"/>
      <c r="J3" s="67"/>
      <c r="K3" s="67"/>
      <c r="L3" s="67"/>
      <c r="M3" s="67"/>
      <c r="N3" s="67"/>
      <c r="O3" s="67"/>
      <c r="P3" s="67"/>
      <c r="Q3" s="5"/>
      <c r="R3" s="10"/>
      <c r="S3" s="10"/>
      <c r="U3" s="10"/>
    </row>
    <row r="4" spans="1:23" ht="19.95" customHeight="1" thickBot="1" x14ac:dyDescent="0.35">
      <c r="B4" s="11"/>
      <c r="C4" s="9" t="s">
        <v>1</v>
      </c>
      <c r="D4" s="63"/>
      <c r="E4" s="63"/>
      <c r="F4" s="63"/>
      <c r="G4" s="63"/>
      <c r="H4" s="63"/>
      <c r="I4" s="63"/>
      <c r="J4" s="63"/>
      <c r="K4" s="10"/>
      <c r="L4" s="10"/>
      <c r="M4" s="10"/>
      <c r="N4" s="10"/>
      <c r="O4" s="1"/>
      <c r="P4" s="1"/>
      <c r="Q4" s="1"/>
      <c r="R4" s="10"/>
      <c r="S4" s="10"/>
      <c r="U4" s="10"/>
      <c r="W4" s="12"/>
    </row>
    <row r="5" spans="1:23" ht="37.5" customHeight="1" thickBot="1" x14ac:dyDescent="0.35">
      <c r="B5" s="13"/>
      <c r="C5" s="14"/>
      <c r="D5" s="3"/>
      <c r="H5" s="15" t="s">
        <v>2</v>
      </c>
      <c r="I5" s="16"/>
      <c r="J5" s="16"/>
      <c r="K5" s="1"/>
      <c r="O5" s="1"/>
      <c r="P5" s="17"/>
      <c r="Q5" s="17"/>
      <c r="S5" s="15" t="s">
        <v>2</v>
      </c>
      <c r="W5" s="12"/>
    </row>
    <row r="6" spans="1:23" ht="69.75" customHeight="1" thickTop="1" thickBot="1" x14ac:dyDescent="0.35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40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43</v>
      </c>
      <c r="M6" s="19" t="s">
        <v>12</v>
      </c>
      <c r="N6" s="21" t="s">
        <v>13</v>
      </c>
      <c r="O6" s="19" t="s">
        <v>14</v>
      </c>
      <c r="P6" s="19" t="s">
        <v>42</v>
      </c>
      <c r="Q6" s="19" t="s">
        <v>15</v>
      </c>
      <c r="R6" s="19" t="s">
        <v>16</v>
      </c>
      <c r="S6" s="22" t="s">
        <v>17</v>
      </c>
      <c r="T6" s="19" t="s">
        <v>18</v>
      </c>
      <c r="U6" s="19" t="s">
        <v>19</v>
      </c>
      <c r="V6" s="19" t="s">
        <v>20</v>
      </c>
      <c r="W6" s="19" t="s">
        <v>21</v>
      </c>
    </row>
    <row r="7" spans="1:23" ht="114" customHeight="1" thickTop="1" x14ac:dyDescent="0.3">
      <c r="A7" s="23"/>
      <c r="B7" s="44">
        <v>1</v>
      </c>
      <c r="C7" s="45" t="s">
        <v>46</v>
      </c>
      <c r="D7" s="46">
        <v>1</v>
      </c>
      <c r="E7" s="47" t="s">
        <v>22</v>
      </c>
      <c r="F7" s="48" t="s">
        <v>123</v>
      </c>
      <c r="G7" s="48"/>
      <c r="H7" s="84"/>
      <c r="I7" s="45" t="s">
        <v>39</v>
      </c>
      <c r="J7" s="45" t="s">
        <v>39</v>
      </c>
      <c r="K7" s="72" t="s">
        <v>45</v>
      </c>
      <c r="L7" s="72"/>
      <c r="M7" s="72" t="s">
        <v>128</v>
      </c>
      <c r="N7" s="72" t="s">
        <v>51</v>
      </c>
      <c r="O7" s="72" t="s">
        <v>74</v>
      </c>
      <c r="P7" s="75" t="s">
        <v>127</v>
      </c>
      <c r="Q7" s="49">
        <f>D7*R7</f>
        <v>4500</v>
      </c>
      <c r="R7" s="50">
        <v>4500</v>
      </c>
      <c r="S7" s="80"/>
      <c r="T7" s="51">
        <f>D7*S7</f>
        <v>0</v>
      </c>
      <c r="U7" s="52" t="str">
        <f t="shared" ref="U7:U36" si="0">IF(ISNUMBER(S7), IF(S7&gt;R7,"NEVYHOVUJE","VYHOVUJE")," ")</f>
        <v xml:space="preserve"> </v>
      </c>
      <c r="V7" s="72"/>
      <c r="W7" s="47" t="s">
        <v>38</v>
      </c>
    </row>
    <row r="8" spans="1:23" ht="184.5" customHeight="1" x14ac:dyDescent="0.3">
      <c r="A8" s="23"/>
      <c r="B8" s="53">
        <v>2</v>
      </c>
      <c r="C8" s="54" t="s">
        <v>47</v>
      </c>
      <c r="D8" s="55">
        <v>5</v>
      </c>
      <c r="E8" s="56" t="s">
        <v>22</v>
      </c>
      <c r="F8" s="57" t="s">
        <v>100</v>
      </c>
      <c r="G8" s="57"/>
      <c r="H8" s="85"/>
      <c r="I8" s="54" t="s">
        <v>129</v>
      </c>
      <c r="J8" s="54" t="s">
        <v>39</v>
      </c>
      <c r="K8" s="73"/>
      <c r="L8" s="73"/>
      <c r="M8" s="73"/>
      <c r="N8" s="73"/>
      <c r="O8" s="73"/>
      <c r="P8" s="76"/>
      <c r="Q8" s="58">
        <f>D8*R8</f>
        <v>34000</v>
      </c>
      <c r="R8" s="59">
        <v>6800</v>
      </c>
      <c r="S8" s="81"/>
      <c r="T8" s="60">
        <f>D8*S8</f>
        <v>0</v>
      </c>
      <c r="U8" s="61" t="str">
        <f t="shared" si="0"/>
        <v xml:space="preserve"> </v>
      </c>
      <c r="V8" s="73"/>
      <c r="W8" s="56" t="s">
        <v>32</v>
      </c>
    </row>
    <row r="9" spans="1:23" ht="144.75" customHeight="1" x14ac:dyDescent="0.3">
      <c r="A9" s="23"/>
      <c r="B9" s="53">
        <v>3</v>
      </c>
      <c r="C9" s="54" t="s">
        <v>48</v>
      </c>
      <c r="D9" s="55">
        <v>5</v>
      </c>
      <c r="E9" s="56" t="s">
        <v>22</v>
      </c>
      <c r="F9" s="57" t="s">
        <v>101</v>
      </c>
      <c r="G9" s="57"/>
      <c r="H9" s="85"/>
      <c r="I9" s="54" t="s">
        <v>129</v>
      </c>
      <c r="J9" s="54" t="s">
        <v>39</v>
      </c>
      <c r="K9" s="73"/>
      <c r="L9" s="73"/>
      <c r="M9" s="73"/>
      <c r="N9" s="73"/>
      <c r="O9" s="73"/>
      <c r="P9" s="76"/>
      <c r="Q9" s="58">
        <f>D9*R9</f>
        <v>18000</v>
      </c>
      <c r="R9" s="59">
        <v>3600</v>
      </c>
      <c r="S9" s="81"/>
      <c r="T9" s="60">
        <f>D9*S9</f>
        <v>0</v>
      </c>
      <c r="U9" s="61" t="str">
        <f t="shared" si="0"/>
        <v xml:space="preserve"> </v>
      </c>
      <c r="V9" s="73"/>
      <c r="W9" s="56" t="s">
        <v>38</v>
      </c>
    </row>
    <row r="10" spans="1:23" ht="186" customHeight="1" x14ac:dyDescent="0.3">
      <c r="A10" s="23"/>
      <c r="B10" s="53">
        <v>4</v>
      </c>
      <c r="C10" s="54" t="s">
        <v>49</v>
      </c>
      <c r="D10" s="55">
        <v>1</v>
      </c>
      <c r="E10" s="56" t="s">
        <v>22</v>
      </c>
      <c r="F10" s="57" t="s">
        <v>102</v>
      </c>
      <c r="G10" s="57"/>
      <c r="H10" s="85"/>
      <c r="I10" s="54" t="s">
        <v>129</v>
      </c>
      <c r="J10" s="54" t="s">
        <v>39</v>
      </c>
      <c r="K10" s="73"/>
      <c r="L10" s="73"/>
      <c r="M10" s="73"/>
      <c r="N10" s="73"/>
      <c r="O10" s="78"/>
      <c r="P10" s="76"/>
      <c r="Q10" s="58">
        <f>D10*R10</f>
        <v>4700</v>
      </c>
      <c r="R10" s="59">
        <v>4700</v>
      </c>
      <c r="S10" s="81"/>
      <c r="T10" s="60">
        <f>D10*S10</f>
        <v>0</v>
      </c>
      <c r="U10" s="61" t="str">
        <f t="shared" si="0"/>
        <v xml:space="preserve"> </v>
      </c>
      <c r="V10" s="73"/>
      <c r="W10" s="56" t="s">
        <v>38</v>
      </c>
    </row>
    <row r="11" spans="1:23" ht="177" customHeight="1" x14ac:dyDescent="0.3">
      <c r="A11" s="23"/>
      <c r="B11" s="53">
        <v>5</v>
      </c>
      <c r="C11" s="54" t="s">
        <v>98</v>
      </c>
      <c r="D11" s="55">
        <v>15</v>
      </c>
      <c r="E11" s="56" t="s">
        <v>22</v>
      </c>
      <c r="F11" s="57" t="s">
        <v>103</v>
      </c>
      <c r="G11" s="57"/>
      <c r="H11" s="85"/>
      <c r="I11" s="54" t="s">
        <v>129</v>
      </c>
      <c r="J11" s="54" t="s">
        <v>39</v>
      </c>
      <c r="K11" s="73"/>
      <c r="L11" s="73"/>
      <c r="M11" s="73"/>
      <c r="N11" s="73"/>
      <c r="O11" s="54" t="s">
        <v>73</v>
      </c>
      <c r="P11" s="76"/>
      <c r="Q11" s="58">
        <f>D11*R11</f>
        <v>129000</v>
      </c>
      <c r="R11" s="59">
        <v>8600</v>
      </c>
      <c r="S11" s="81"/>
      <c r="T11" s="60">
        <f>D11*S11</f>
        <v>0</v>
      </c>
      <c r="U11" s="61" t="str">
        <f t="shared" si="0"/>
        <v xml:space="preserve"> </v>
      </c>
      <c r="V11" s="73"/>
      <c r="W11" s="56" t="s">
        <v>31</v>
      </c>
    </row>
    <row r="12" spans="1:23" ht="178.5" customHeight="1" x14ac:dyDescent="0.3">
      <c r="A12" s="23"/>
      <c r="B12" s="53">
        <v>6</v>
      </c>
      <c r="C12" s="54" t="s">
        <v>99</v>
      </c>
      <c r="D12" s="55">
        <v>5</v>
      </c>
      <c r="E12" s="56" t="s">
        <v>22</v>
      </c>
      <c r="F12" s="57" t="s">
        <v>104</v>
      </c>
      <c r="G12" s="57"/>
      <c r="H12" s="85"/>
      <c r="I12" s="54" t="s">
        <v>129</v>
      </c>
      <c r="J12" s="54" t="s">
        <v>39</v>
      </c>
      <c r="K12" s="73"/>
      <c r="L12" s="73"/>
      <c r="M12" s="73"/>
      <c r="N12" s="73"/>
      <c r="O12" s="54" t="s">
        <v>72</v>
      </c>
      <c r="P12" s="76"/>
      <c r="Q12" s="58">
        <f>D12*R12</f>
        <v>44500</v>
      </c>
      <c r="R12" s="59">
        <v>8900</v>
      </c>
      <c r="S12" s="81"/>
      <c r="T12" s="60">
        <f>D12*S12</f>
        <v>0</v>
      </c>
      <c r="U12" s="61" t="str">
        <f t="shared" si="0"/>
        <v xml:space="preserve"> </v>
      </c>
      <c r="V12" s="73"/>
      <c r="W12" s="56" t="s">
        <v>32</v>
      </c>
    </row>
    <row r="13" spans="1:23" ht="175.5" customHeight="1" x14ac:dyDescent="0.3">
      <c r="A13" s="23"/>
      <c r="B13" s="53">
        <v>7</v>
      </c>
      <c r="C13" s="54" t="s">
        <v>75</v>
      </c>
      <c r="D13" s="55">
        <v>3</v>
      </c>
      <c r="E13" s="56" t="s">
        <v>22</v>
      </c>
      <c r="F13" s="57" t="s">
        <v>105</v>
      </c>
      <c r="G13" s="57"/>
      <c r="H13" s="85"/>
      <c r="I13" s="54" t="s">
        <v>129</v>
      </c>
      <c r="J13" s="54" t="s">
        <v>39</v>
      </c>
      <c r="K13" s="73"/>
      <c r="L13" s="73"/>
      <c r="M13" s="73"/>
      <c r="N13" s="73"/>
      <c r="O13" s="54" t="s">
        <v>71</v>
      </c>
      <c r="P13" s="76"/>
      <c r="Q13" s="58">
        <f>D13*R13</f>
        <v>24600</v>
      </c>
      <c r="R13" s="59">
        <v>8200</v>
      </c>
      <c r="S13" s="81"/>
      <c r="T13" s="60">
        <f>D13*S13</f>
        <v>0</v>
      </c>
      <c r="U13" s="61" t="str">
        <f t="shared" si="0"/>
        <v xml:space="preserve"> </v>
      </c>
      <c r="V13" s="73"/>
      <c r="W13" s="56" t="s">
        <v>36</v>
      </c>
    </row>
    <row r="14" spans="1:23" ht="171.75" customHeight="1" x14ac:dyDescent="0.3">
      <c r="A14" s="23"/>
      <c r="B14" s="53">
        <v>8</v>
      </c>
      <c r="C14" s="54" t="s">
        <v>76</v>
      </c>
      <c r="D14" s="55">
        <v>27</v>
      </c>
      <c r="E14" s="56" t="s">
        <v>22</v>
      </c>
      <c r="F14" s="57" t="s">
        <v>106</v>
      </c>
      <c r="G14" s="57"/>
      <c r="H14" s="85"/>
      <c r="I14" s="54" t="s">
        <v>129</v>
      </c>
      <c r="J14" s="54" t="s">
        <v>39</v>
      </c>
      <c r="K14" s="73"/>
      <c r="L14" s="73"/>
      <c r="M14" s="73"/>
      <c r="N14" s="73"/>
      <c r="O14" s="54" t="s">
        <v>70</v>
      </c>
      <c r="P14" s="76"/>
      <c r="Q14" s="58">
        <f>D14*R14</f>
        <v>97200</v>
      </c>
      <c r="R14" s="59">
        <v>3600</v>
      </c>
      <c r="S14" s="81"/>
      <c r="T14" s="60">
        <f>D14*S14</f>
        <v>0</v>
      </c>
      <c r="U14" s="61" t="str">
        <f t="shared" si="0"/>
        <v xml:space="preserve"> </v>
      </c>
      <c r="V14" s="73"/>
      <c r="W14" s="56" t="s">
        <v>38</v>
      </c>
    </row>
    <row r="15" spans="1:23" ht="180" customHeight="1" x14ac:dyDescent="0.3">
      <c r="A15" s="23"/>
      <c r="B15" s="53">
        <v>9</v>
      </c>
      <c r="C15" s="54" t="s">
        <v>77</v>
      </c>
      <c r="D15" s="55">
        <v>1</v>
      </c>
      <c r="E15" s="56" t="s">
        <v>22</v>
      </c>
      <c r="F15" s="57" t="s">
        <v>107</v>
      </c>
      <c r="G15" s="57"/>
      <c r="H15" s="85"/>
      <c r="I15" s="54" t="s">
        <v>129</v>
      </c>
      <c r="J15" s="54" t="s">
        <v>39</v>
      </c>
      <c r="K15" s="73"/>
      <c r="L15" s="73"/>
      <c r="M15" s="73"/>
      <c r="N15" s="73"/>
      <c r="O15" s="79" t="s">
        <v>68</v>
      </c>
      <c r="P15" s="76"/>
      <c r="Q15" s="58">
        <f>D15*R15</f>
        <v>11500</v>
      </c>
      <c r="R15" s="59">
        <v>11500</v>
      </c>
      <c r="S15" s="81"/>
      <c r="T15" s="60">
        <f>D15*S15</f>
        <v>0</v>
      </c>
      <c r="U15" s="61" t="str">
        <f t="shared" si="0"/>
        <v xml:space="preserve"> </v>
      </c>
      <c r="V15" s="73"/>
      <c r="W15" s="56" t="s">
        <v>31</v>
      </c>
    </row>
    <row r="16" spans="1:23" ht="146.25" customHeight="1" x14ac:dyDescent="0.3">
      <c r="A16" s="23"/>
      <c r="B16" s="53">
        <v>10</v>
      </c>
      <c r="C16" s="54" t="s">
        <v>78</v>
      </c>
      <c r="D16" s="55">
        <v>1</v>
      </c>
      <c r="E16" s="56" t="s">
        <v>22</v>
      </c>
      <c r="F16" s="57" t="s">
        <v>108</v>
      </c>
      <c r="G16" s="57"/>
      <c r="H16" s="85"/>
      <c r="I16" s="54" t="s">
        <v>129</v>
      </c>
      <c r="J16" s="54" t="s">
        <v>39</v>
      </c>
      <c r="K16" s="73"/>
      <c r="L16" s="73"/>
      <c r="M16" s="73"/>
      <c r="N16" s="73"/>
      <c r="O16" s="78"/>
      <c r="P16" s="76"/>
      <c r="Q16" s="58">
        <f>D16*R16</f>
        <v>6600</v>
      </c>
      <c r="R16" s="59">
        <v>6600</v>
      </c>
      <c r="S16" s="81"/>
      <c r="T16" s="60">
        <f>D16*S16</f>
        <v>0</v>
      </c>
      <c r="U16" s="61" t="str">
        <f t="shared" si="0"/>
        <v xml:space="preserve"> </v>
      </c>
      <c r="V16" s="73"/>
      <c r="W16" s="56" t="s">
        <v>31</v>
      </c>
    </row>
    <row r="17" spans="1:23" ht="135" customHeight="1" x14ac:dyDescent="0.3">
      <c r="A17" s="23"/>
      <c r="B17" s="53">
        <v>11</v>
      </c>
      <c r="C17" s="54" t="s">
        <v>80</v>
      </c>
      <c r="D17" s="55">
        <v>8</v>
      </c>
      <c r="E17" s="56" t="s">
        <v>22</v>
      </c>
      <c r="F17" s="57" t="s">
        <v>109</v>
      </c>
      <c r="G17" s="57"/>
      <c r="H17" s="85"/>
      <c r="I17" s="54" t="s">
        <v>129</v>
      </c>
      <c r="J17" s="54" t="s">
        <v>39</v>
      </c>
      <c r="K17" s="73"/>
      <c r="L17" s="73"/>
      <c r="M17" s="73"/>
      <c r="N17" s="73"/>
      <c r="O17" s="54" t="s">
        <v>69</v>
      </c>
      <c r="P17" s="76"/>
      <c r="Q17" s="58">
        <f>D17*R17</f>
        <v>19200</v>
      </c>
      <c r="R17" s="59">
        <v>2400</v>
      </c>
      <c r="S17" s="81"/>
      <c r="T17" s="60">
        <f>D17*S17</f>
        <v>0</v>
      </c>
      <c r="U17" s="61" t="str">
        <f t="shared" si="0"/>
        <v xml:space="preserve"> </v>
      </c>
      <c r="V17" s="73"/>
      <c r="W17" s="56" t="s">
        <v>33</v>
      </c>
    </row>
    <row r="18" spans="1:23" ht="114" customHeight="1" x14ac:dyDescent="0.3">
      <c r="A18" s="23"/>
      <c r="B18" s="53">
        <v>12</v>
      </c>
      <c r="C18" s="54" t="s">
        <v>79</v>
      </c>
      <c r="D18" s="55">
        <v>1</v>
      </c>
      <c r="E18" s="56" t="s">
        <v>22</v>
      </c>
      <c r="F18" s="57" t="s">
        <v>110</v>
      </c>
      <c r="G18" s="57"/>
      <c r="H18" s="85"/>
      <c r="I18" s="54" t="s">
        <v>129</v>
      </c>
      <c r="J18" s="54" t="s">
        <v>39</v>
      </c>
      <c r="K18" s="73"/>
      <c r="L18" s="73"/>
      <c r="M18" s="73"/>
      <c r="N18" s="73"/>
      <c r="O18" s="54" t="s">
        <v>67</v>
      </c>
      <c r="P18" s="76"/>
      <c r="Q18" s="58">
        <f>D18*R18</f>
        <v>1800</v>
      </c>
      <c r="R18" s="59">
        <v>1800</v>
      </c>
      <c r="S18" s="81"/>
      <c r="T18" s="60">
        <f>D18*S18</f>
        <v>0</v>
      </c>
      <c r="U18" s="61" t="str">
        <f t="shared" si="0"/>
        <v xml:space="preserve"> </v>
      </c>
      <c r="V18" s="73"/>
      <c r="W18" s="56" t="s">
        <v>33</v>
      </c>
    </row>
    <row r="19" spans="1:23" ht="206.25" customHeight="1" x14ac:dyDescent="0.3">
      <c r="A19" s="23"/>
      <c r="B19" s="53">
        <v>13</v>
      </c>
      <c r="C19" s="54" t="s">
        <v>81</v>
      </c>
      <c r="D19" s="55">
        <v>12</v>
      </c>
      <c r="E19" s="56" t="s">
        <v>22</v>
      </c>
      <c r="F19" s="57" t="s">
        <v>111</v>
      </c>
      <c r="G19" s="57"/>
      <c r="H19" s="85"/>
      <c r="I19" s="54" t="s">
        <v>129</v>
      </c>
      <c r="J19" s="54" t="s">
        <v>39</v>
      </c>
      <c r="K19" s="73"/>
      <c r="L19" s="73"/>
      <c r="M19" s="73"/>
      <c r="N19" s="73"/>
      <c r="O19" s="54" t="s">
        <v>66</v>
      </c>
      <c r="P19" s="76"/>
      <c r="Q19" s="58">
        <f>D19*R19</f>
        <v>74400</v>
      </c>
      <c r="R19" s="59">
        <v>6200</v>
      </c>
      <c r="S19" s="81"/>
      <c r="T19" s="60">
        <f>D19*S19</f>
        <v>0</v>
      </c>
      <c r="U19" s="61" t="str">
        <f t="shared" si="0"/>
        <v xml:space="preserve"> </v>
      </c>
      <c r="V19" s="73"/>
      <c r="W19" s="56" t="s">
        <v>32</v>
      </c>
    </row>
    <row r="20" spans="1:23" ht="132.75" customHeight="1" x14ac:dyDescent="0.3">
      <c r="A20" s="23"/>
      <c r="B20" s="53">
        <v>14</v>
      </c>
      <c r="C20" s="54" t="s">
        <v>82</v>
      </c>
      <c r="D20" s="55">
        <v>12</v>
      </c>
      <c r="E20" s="56" t="s">
        <v>22</v>
      </c>
      <c r="F20" s="57" t="s">
        <v>112</v>
      </c>
      <c r="G20" s="57"/>
      <c r="H20" s="85"/>
      <c r="I20" s="54" t="s">
        <v>129</v>
      </c>
      <c r="J20" s="54" t="s">
        <v>39</v>
      </c>
      <c r="K20" s="73"/>
      <c r="L20" s="73"/>
      <c r="M20" s="73"/>
      <c r="N20" s="73"/>
      <c r="O20" s="54" t="s">
        <v>66</v>
      </c>
      <c r="P20" s="76"/>
      <c r="Q20" s="58">
        <f>D20*R20</f>
        <v>69600</v>
      </c>
      <c r="R20" s="59">
        <v>5800</v>
      </c>
      <c r="S20" s="81"/>
      <c r="T20" s="60">
        <f>D20*S20</f>
        <v>0</v>
      </c>
      <c r="U20" s="61" t="str">
        <f t="shared" si="0"/>
        <v xml:space="preserve"> </v>
      </c>
      <c r="V20" s="73"/>
      <c r="W20" s="56" t="s">
        <v>30</v>
      </c>
    </row>
    <row r="21" spans="1:23" ht="138" customHeight="1" x14ac:dyDescent="0.3">
      <c r="A21" s="23"/>
      <c r="B21" s="53">
        <v>15</v>
      </c>
      <c r="C21" s="54" t="s">
        <v>82</v>
      </c>
      <c r="D21" s="55">
        <v>1</v>
      </c>
      <c r="E21" s="56" t="s">
        <v>22</v>
      </c>
      <c r="F21" s="57" t="s">
        <v>113</v>
      </c>
      <c r="G21" s="57"/>
      <c r="H21" s="85"/>
      <c r="I21" s="54" t="s">
        <v>129</v>
      </c>
      <c r="J21" s="54" t="s">
        <v>39</v>
      </c>
      <c r="K21" s="73"/>
      <c r="L21" s="73"/>
      <c r="M21" s="73"/>
      <c r="N21" s="73"/>
      <c r="O21" s="54" t="s">
        <v>65</v>
      </c>
      <c r="P21" s="76"/>
      <c r="Q21" s="58">
        <f>D21*R21</f>
        <v>6200</v>
      </c>
      <c r="R21" s="59">
        <v>6200</v>
      </c>
      <c r="S21" s="81"/>
      <c r="T21" s="60">
        <f>D21*S21</f>
        <v>0</v>
      </c>
      <c r="U21" s="61" t="str">
        <f t="shared" si="0"/>
        <v xml:space="preserve"> </v>
      </c>
      <c r="V21" s="73"/>
      <c r="W21" s="56" t="s">
        <v>30</v>
      </c>
    </row>
    <row r="22" spans="1:23" ht="159" customHeight="1" x14ac:dyDescent="0.3">
      <c r="A22" s="23"/>
      <c r="B22" s="53">
        <v>16</v>
      </c>
      <c r="C22" s="54" t="s">
        <v>83</v>
      </c>
      <c r="D22" s="55">
        <v>4</v>
      </c>
      <c r="E22" s="56" t="s">
        <v>22</v>
      </c>
      <c r="F22" s="57" t="s">
        <v>114</v>
      </c>
      <c r="G22" s="57"/>
      <c r="H22" s="85"/>
      <c r="I22" s="54" t="s">
        <v>129</v>
      </c>
      <c r="J22" s="54" t="s">
        <v>39</v>
      </c>
      <c r="K22" s="73"/>
      <c r="L22" s="73"/>
      <c r="M22" s="73"/>
      <c r="N22" s="73"/>
      <c r="O22" s="54" t="s">
        <v>64</v>
      </c>
      <c r="P22" s="76"/>
      <c r="Q22" s="58">
        <f>D22*R22</f>
        <v>32000</v>
      </c>
      <c r="R22" s="59">
        <v>8000</v>
      </c>
      <c r="S22" s="81"/>
      <c r="T22" s="60">
        <f>D22*S22</f>
        <v>0</v>
      </c>
      <c r="U22" s="61" t="str">
        <f t="shared" si="0"/>
        <v xml:space="preserve"> </v>
      </c>
      <c r="V22" s="73"/>
      <c r="W22" s="56" t="s">
        <v>31</v>
      </c>
    </row>
    <row r="23" spans="1:23" ht="158.25" customHeight="1" x14ac:dyDescent="0.3">
      <c r="A23" s="23"/>
      <c r="B23" s="53">
        <v>17</v>
      </c>
      <c r="C23" s="54" t="s">
        <v>84</v>
      </c>
      <c r="D23" s="55">
        <v>1</v>
      </c>
      <c r="E23" s="56" t="s">
        <v>22</v>
      </c>
      <c r="F23" s="57" t="s">
        <v>115</v>
      </c>
      <c r="G23" s="57"/>
      <c r="H23" s="85"/>
      <c r="I23" s="54" t="s">
        <v>129</v>
      </c>
      <c r="J23" s="54" t="s">
        <v>39</v>
      </c>
      <c r="K23" s="73"/>
      <c r="L23" s="73"/>
      <c r="M23" s="73"/>
      <c r="N23" s="73"/>
      <c r="O23" s="54" t="s">
        <v>58</v>
      </c>
      <c r="P23" s="76"/>
      <c r="Q23" s="58">
        <f>D23*R23</f>
        <v>7700</v>
      </c>
      <c r="R23" s="59">
        <v>7700</v>
      </c>
      <c r="S23" s="81"/>
      <c r="T23" s="60">
        <f>D23*S23</f>
        <v>0</v>
      </c>
      <c r="U23" s="61" t="str">
        <f t="shared" si="0"/>
        <v xml:space="preserve"> </v>
      </c>
      <c r="V23" s="73"/>
      <c r="W23" s="56" t="s">
        <v>31</v>
      </c>
    </row>
    <row r="24" spans="1:23" ht="179.25" customHeight="1" x14ac:dyDescent="0.3">
      <c r="A24" s="23"/>
      <c r="B24" s="53">
        <v>18</v>
      </c>
      <c r="C24" s="54" t="s">
        <v>86</v>
      </c>
      <c r="D24" s="55">
        <v>1</v>
      </c>
      <c r="E24" s="56" t="s">
        <v>22</v>
      </c>
      <c r="F24" s="57" t="s">
        <v>116</v>
      </c>
      <c r="G24" s="57"/>
      <c r="H24" s="85"/>
      <c r="I24" s="54" t="s">
        <v>129</v>
      </c>
      <c r="J24" s="54" t="s">
        <v>39</v>
      </c>
      <c r="K24" s="73"/>
      <c r="L24" s="73"/>
      <c r="M24" s="73"/>
      <c r="N24" s="73"/>
      <c r="O24" s="54" t="s">
        <v>57</v>
      </c>
      <c r="P24" s="76"/>
      <c r="Q24" s="58">
        <f>D24*R24</f>
        <v>6900</v>
      </c>
      <c r="R24" s="59">
        <v>6900</v>
      </c>
      <c r="S24" s="81"/>
      <c r="T24" s="60">
        <f>D24*S24</f>
        <v>0</v>
      </c>
      <c r="U24" s="61" t="str">
        <f t="shared" si="0"/>
        <v xml:space="preserve"> </v>
      </c>
      <c r="V24" s="73"/>
      <c r="W24" s="56" t="s">
        <v>31</v>
      </c>
    </row>
    <row r="25" spans="1:23" ht="166.5" customHeight="1" x14ac:dyDescent="0.3">
      <c r="A25" s="23"/>
      <c r="B25" s="53">
        <v>19</v>
      </c>
      <c r="C25" s="54" t="s">
        <v>85</v>
      </c>
      <c r="D25" s="55">
        <v>2</v>
      </c>
      <c r="E25" s="56" t="s">
        <v>22</v>
      </c>
      <c r="F25" s="57" t="s">
        <v>117</v>
      </c>
      <c r="G25" s="57"/>
      <c r="H25" s="85"/>
      <c r="I25" s="54" t="s">
        <v>129</v>
      </c>
      <c r="J25" s="54" t="s">
        <v>39</v>
      </c>
      <c r="K25" s="73"/>
      <c r="L25" s="73"/>
      <c r="M25" s="73"/>
      <c r="N25" s="73"/>
      <c r="O25" s="54" t="s">
        <v>56</v>
      </c>
      <c r="P25" s="76"/>
      <c r="Q25" s="58">
        <f>D25*R25</f>
        <v>13400</v>
      </c>
      <c r="R25" s="59">
        <v>6700</v>
      </c>
      <c r="S25" s="81"/>
      <c r="T25" s="60">
        <f>D25*S25</f>
        <v>0</v>
      </c>
      <c r="U25" s="61" t="str">
        <f t="shared" si="0"/>
        <v xml:space="preserve"> </v>
      </c>
      <c r="V25" s="73"/>
      <c r="W25" s="56" t="s">
        <v>31</v>
      </c>
    </row>
    <row r="26" spans="1:23" ht="153" customHeight="1" x14ac:dyDescent="0.3">
      <c r="A26" s="23"/>
      <c r="B26" s="53">
        <v>20</v>
      </c>
      <c r="C26" s="54" t="s">
        <v>87</v>
      </c>
      <c r="D26" s="55">
        <v>2</v>
      </c>
      <c r="E26" s="56" t="s">
        <v>22</v>
      </c>
      <c r="F26" s="57" t="s">
        <v>124</v>
      </c>
      <c r="G26" s="57"/>
      <c r="H26" s="85"/>
      <c r="I26" s="54" t="s">
        <v>129</v>
      </c>
      <c r="J26" s="54" t="s">
        <v>39</v>
      </c>
      <c r="K26" s="73"/>
      <c r="L26" s="73"/>
      <c r="M26" s="73"/>
      <c r="N26" s="73"/>
      <c r="O26" s="54" t="s">
        <v>55</v>
      </c>
      <c r="P26" s="76"/>
      <c r="Q26" s="58">
        <f>D26*R26</f>
        <v>5200</v>
      </c>
      <c r="R26" s="59">
        <v>2600</v>
      </c>
      <c r="S26" s="81"/>
      <c r="T26" s="60">
        <f>D26*S26</f>
        <v>0</v>
      </c>
      <c r="U26" s="61" t="str">
        <f t="shared" si="0"/>
        <v xml:space="preserve"> </v>
      </c>
      <c r="V26" s="73"/>
      <c r="W26" s="56" t="s">
        <v>38</v>
      </c>
    </row>
    <row r="27" spans="1:23" ht="157.5" customHeight="1" x14ac:dyDescent="0.3">
      <c r="A27" s="23"/>
      <c r="B27" s="53">
        <v>21</v>
      </c>
      <c r="C27" s="54" t="s">
        <v>88</v>
      </c>
      <c r="D27" s="55">
        <v>1</v>
      </c>
      <c r="E27" s="56" t="s">
        <v>22</v>
      </c>
      <c r="F27" s="57" t="s">
        <v>118</v>
      </c>
      <c r="G27" s="57"/>
      <c r="H27" s="85"/>
      <c r="I27" s="54" t="s">
        <v>129</v>
      </c>
      <c r="J27" s="54" t="s">
        <v>39</v>
      </c>
      <c r="K27" s="73"/>
      <c r="L27" s="73"/>
      <c r="M27" s="73"/>
      <c r="N27" s="73"/>
      <c r="O27" s="79" t="s">
        <v>54</v>
      </c>
      <c r="P27" s="76"/>
      <c r="Q27" s="58">
        <f>D27*R27</f>
        <v>3900</v>
      </c>
      <c r="R27" s="59">
        <v>3900</v>
      </c>
      <c r="S27" s="81"/>
      <c r="T27" s="60">
        <f>D27*S27</f>
        <v>0</v>
      </c>
      <c r="U27" s="61" t="str">
        <f t="shared" si="0"/>
        <v xml:space="preserve"> </v>
      </c>
      <c r="V27" s="73"/>
      <c r="W27" s="56" t="s">
        <v>31</v>
      </c>
    </row>
    <row r="28" spans="1:23" ht="149.25" customHeight="1" x14ac:dyDescent="0.3">
      <c r="A28" s="23"/>
      <c r="B28" s="53">
        <v>22</v>
      </c>
      <c r="C28" s="54" t="s">
        <v>89</v>
      </c>
      <c r="D28" s="55">
        <v>1</v>
      </c>
      <c r="E28" s="56" t="s">
        <v>22</v>
      </c>
      <c r="F28" s="57" t="s">
        <v>119</v>
      </c>
      <c r="G28" s="57"/>
      <c r="H28" s="85"/>
      <c r="I28" s="54" t="s">
        <v>129</v>
      </c>
      <c r="J28" s="54" t="s">
        <v>39</v>
      </c>
      <c r="K28" s="73"/>
      <c r="L28" s="73"/>
      <c r="M28" s="73"/>
      <c r="N28" s="73"/>
      <c r="O28" s="78"/>
      <c r="P28" s="76"/>
      <c r="Q28" s="58">
        <f>D28*R28</f>
        <v>2200</v>
      </c>
      <c r="R28" s="59">
        <v>2200</v>
      </c>
      <c r="S28" s="81"/>
      <c r="T28" s="60">
        <f>D28*S28</f>
        <v>0</v>
      </c>
      <c r="U28" s="61" t="str">
        <f t="shared" si="0"/>
        <v xml:space="preserve"> </v>
      </c>
      <c r="V28" s="73"/>
      <c r="W28" s="56" t="s">
        <v>34</v>
      </c>
    </row>
    <row r="29" spans="1:23" ht="153" customHeight="1" x14ac:dyDescent="0.3">
      <c r="A29" s="23"/>
      <c r="B29" s="53">
        <v>23</v>
      </c>
      <c r="C29" s="54" t="s">
        <v>89</v>
      </c>
      <c r="D29" s="55">
        <v>1</v>
      </c>
      <c r="E29" s="56" t="s">
        <v>22</v>
      </c>
      <c r="F29" s="57" t="s">
        <v>120</v>
      </c>
      <c r="G29" s="57"/>
      <c r="H29" s="85"/>
      <c r="I29" s="54" t="s">
        <v>129</v>
      </c>
      <c r="J29" s="54" t="s">
        <v>39</v>
      </c>
      <c r="K29" s="73"/>
      <c r="L29" s="73"/>
      <c r="M29" s="73"/>
      <c r="N29" s="73"/>
      <c r="O29" s="54" t="s">
        <v>53</v>
      </c>
      <c r="P29" s="76"/>
      <c r="Q29" s="58">
        <f>D29*R29</f>
        <v>2400</v>
      </c>
      <c r="R29" s="59">
        <v>2400</v>
      </c>
      <c r="S29" s="81"/>
      <c r="T29" s="60">
        <f>D29*S29</f>
        <v>0</v>
      </c>
      <c r="U29" s="61" t="str">
        <f t="shared" si="0"/>
        <v xml:space="preserve"> </v>
      </c>
      <c r="V29" s="73"/>
      <c r="W29" s="56" t="s">
        <v>34</v>
      </c>
    </row>
    <row r="30" spans="1:23" ht="96.75" customHeight="1" x14ac:dyDescent="0.3">
      <c r="A30" s="23"/>
      <c r="B30" s="53">
        <v>24</v>
      </c>
      <c r="C30" s="54" t="s">
        <v>90</v>
      </c>
      <c r="D30" s="55">
        <v>1</v>
      </c>
      <c r="E30" s="56" t="s">
        <v>22</v>
      </c>
      <c r="F30" s="57" t="s">
        <v>121</v>
      </c>
      <c r="G30" s="57"/>
      <c r="H30" s="85"/>
      <c r="I30" s="54" t="s">
        <v>39</v>
      </c>
      <c r="J30" s="54" t="s">
        <v>39</v>
      </c>
      <c r="K30" s="73"/>
      <c r="L30" s="73"/>
      <c r="M30" s="73"/>
      <c r="N30" s="73"/>
      <c r="O30" s="54" t="s">
        <v>52</v>
      </c>
      <c r="P30" s="76"/>
      <c r="Q30" s="58">
        <f>D30*R30</f>
        <v>1400</v>
      </c>
      <c r="R30" s="59">
        <v>1400</v>
      </c>
      <c r="S30" s="81"/>
      <c r="T30" s="60">
        <f>D30*S30</f>
        <v>0</v>
      </c>
      <c r="U30" s="61" t="str">
        <f t="shared" si="0"/>
        <v xml:space="preserve"> </v>
      </c>
      <c r="V30" s="73"/>
      <c r="W30" s="56" t="s">
        <v>32</v>
      </c>
    </row>
    <row r="31" spans="1:23" ht="119.25" customHeight="1" x14ac:dyDescent="0.3">
      <c r="A31" s="23"/>
      <c r="B31" s="53">
        <v>25</v>
      </c>
      <c r="C31" s="54" t="s">
        <v>91</v>
      </c>
      <c r="D31" s="55">
        <v>1</v>
      </c>
      <c r="E31" s="56" t="s">
        <v>22</v>
      </c>
      <c r="F31" s="57" t="s">
        <v>122</v>
      </c>
      <c r="G31" s="57"/>
      <c r="H31" s="85"/>
      <c r="I31" s="54" t="s">
        <v>129</v>
      </c>
      <c r="J31" s="54" t="s">
        <v>39</v>
      </c>
      <c r="K31" s="73"/>
      <c r="L31" s="73"/>
      <c r="M31" s="73"/>
      <c r="N31" s="73"/>
      <c r="O31" s="54" t="s">
        <v>60</v>
      </c>
      <c r="P31" s="76"/>
      <c r="Q31" s="58">
        <f>D31*R31</f>
        <v>2400</v>
      </c>
      <c r="R31" s="59">
        <v>2400</v>
      </c>
      <c r="S31" s="81"/>
      <c r="T31" s="60">
        <f>D31*S31</f>
        <v>0</v>
      </c>
      <c r="U31" s="61" t="str">
        <f t="shared" si="0"/>
        <v xml:space="preserve"> </v>
      </c>
      <c r="V31" s="73"/>
      <c r="W31" s="56" t="s">
        <v>37</v>
      </c>
    </row>
    <row r="32" spans="1:23" ht="258" customHeight="1" x14ac:dyDescent="0.3">
      <c r="A32" s="23"/>
      <c r="B32" s="53">
        <v>26</v>
      </c>
      <c r="C32" s="54" t="s">
        <v>89</v>
      </c>
      <c r="D32" s="55">
        <v>3</v>
      </c>
      <c r="E32" s="56" t="s">
        <v>22</v>
      </c>
      <c r="F32" s="57" t="s">
        <v>125</v>
      </c>
      <c r="G32" s="57"/>
      <c r="H32" s="85"/>
      <c r="I32" s="54" t="s">
        <v>129</v>
      </c>
      <c r="J32" s="54" t="s">
        <v>39</v>
      </c>
      <c r="K32" s="73"/>
      <c r="L32" s="73"/>
      <c r="M32" s="73"/>
      <c r="N32" s="73"/>
      <c r="O32" s="54" t="s">
        <v>59</v>
      </c>
      <c r="P32" s="76"/>
      <c r="Q32" s="58">
        <f>D32*R32</f>
        <v>7800</v>
      </c>
      <c r="R32" s="59">
        <v>2600</v>
      </c>
      <c r="S32" s="81"/>
      <c r="T32" s="60">
        <f>D32*S32</f>
        <v>0</v>
      </c>
      <c r="U32" s="61" t="str">
        <f t="shared" si="0"/>
        <v xml:space="preserve"> </v>
      </c>
      <c r="V32" s="73"/>
      <c r="W32" s="56" t="s">
        <v>34</v>
      </c>
    </row>
    <row r="33" spans="1:23" ht="159" customHeight="1" x14ac:dyDescent="0.3">
      <c r="A33" s="23"/>
      <c r="B33" s="53">
        <v>27</v>
      </c>
      <c r="C33" s="54" t="s">
        <v>50</v>
      </c>
      <c r="D33" s="55">
        <v>1</v>
      </c>
      <c r="E33" s="56" t="s">
        <v>22</v>
      </c>
      <c r="F33" s="57" t="s">
        <v>92</v>
      </c>
      <c r="G33" s="57"/>
      <c r="H33" s="85"/>
      <c r="I33" s="54" t="s">
        <v>129</v>
      </c>
      <c r="J33" s="54" t="s">
        <v>39</v>
      </c>
      <c r="K33" s="73"/>
      <c r="L33" s="73"/>
      <c r="M33" s="73"/>
      <c r="N33" s="73"/>
      <c r="O33" s="54" t="s">
        <v>60</v>
      </c>
      <c r="P33" s="76"/>
      <c r="Q33" s="58">
        <f>D33*R33</f>
        <v>8900</v>
      </c>
      <c r="R33" s="59">
        <v>8900</v>
      </c>
      <c r="S33" s="81"/>
      <c r="T33" s="60">
        <f>D33*S33</f>
        <v>0</v>
      </c>
      <c r="U33" s="61" t="str">
        <f t="shared" si="0"/>
        <v xml:space="preserve"> </v>
      </c>
      <c r="V33" s="73"/>
      <c r="W33" s="56" t="s">
        <v>38</v>
      </c>
    </row>
    <row r="34" spans="1:23" ht="167.25" customHeight="1" x14ac:dyDescent="0.3">
      <c r="A34" s="23"/>
      <c r="B34" s="53">
        <v>28</v>
      </c>
      <c r="C34" s="54" t="s">
        <v>93</v>
      </c>
      <c r="D34" s="55">
        <v>1</v>
      </c>
      <c r="E34" s="56" t="s">
        <v>22</v>
      </c>
      <c r="F34" s="57" t="s">
        <v>94</v>
      </c>
      <c r="G34" s="57"/>
      <c r="H34" s="85"/>
      <c r="I34" s="54" t="s">
        <v>129</v>
      </c>
      <c r="J34" s="54" t="s">
        <v>39</v>
      </c>
      <c r="K34" s="73"/>
      <c r="L34" s="73"/>
      <c r="M34" s="73"/>
      <c r="N34" s="73"/>
      <c r="O34" s="54" t="s">
        <v>61</v>
      </c>
      <c r="P34" s="76"/>
      <c r="Q34" s="58">
        <f>D34*R34</f>
        <v>3400</v>
      </c>
      <c r="R34" s="59">
        <v>3400</v>
      </c>
      <c r="S34" s="81"/>
      <c r="T34" s="60">
        <f>D34*S34</f>
        <v>0</v>
      </c>
      <c r="U34" s="61" t="str">
        <f t="shared" si="0"/>
        <v xml:space="preserve"> </v>
      </c>
      <c r="V34" s="73"/>
      <c r="W34" s="56" t="s">
        <v>38</v>
      </c>
    </row>
    <row r="35" spans="1:23" ht="171" customHeight="1" x14ac:dyDescent="0.3">
      <c r="A35" s="23"/>
      <c r="B35" s="53">
        <v>29</v>
      </c>
      <c r="C35" s="54" t="s">
        <v>95</v>
      </c>
      <c r="D35" s="55">
        <v>1</v>
      </c>
      <c r="E35" s="56" t="s">
        <v>22</v>
      </c>
      <c r="F35" s="57" t="s">
        <v>96</v>
      </c>
      <c r="G35" s="57"/>
      <c r="H35" s="85"/>
      <c r="I35" s="54" t="s">
        <v>129</v>
      </c>
      <c r="J35" s="54" t="s">
        <v>39</v>
      </c>
      <c r="K35" s="73"/>
      <c r="L35" s="73"/>
      <c r="M35" s="73"/>
      <c r="N35" s="73"/>
      <c r="O35" s="54" t="s">
        <v>62</v>
      </c>
      <c r="P35" s="76"/>
      <c r="Q35" s="58">
        <f>D35*R35</f>
        <v>14800</v>
      </c>
      <c r="R35" s="59">
        <v>14800</v>
      </c>
      <c r="S35" s="82"/>
      <c r="T35" s="60">
        <f>D35*S35</f>
        <v>0</v>
      </c>
      <c r="U35" s="61" t="str">
        <f t="shared" ref="U35" si="1">IF(ISNUMBER(S35), IF(S35&gt;R35,"NEVYHOVUJE","VYHOVUJE")," ")</f>
        <v xml:space="preserve"> </v>
      </c>
      <c r="V35" s="73"/>
      <c r="W35" s="56" t="s">
        <v>38</v>
      </c>
    </row>
    <row r="36" spans="1:23" ht="153" customHeight="1" thickBot="1" x14ac:dyDescent="0.35">
      <c r="A36" s="23"/>
      <c r="B36" s="37">
        <v>30</v>
      </c>
      <c r="C36" s="62" t="s">
        <v>97</v>
      </c>
      <c r="D36" s="38">
        <v>5</v>
      </c>
      <c r="E36" s="36" t="s">
        <v>22</v>
      </c>
      <c r="F36" s="39" t="s">
        <v>126</v>
      </c>
      <c r="G36" s="39"/>
      <c r="H36" s="86"/>
      <c r="I36" s="62" t="s">
        <v>129</v>
      </c>
      <c r="J36" s="62" t="s">
        <v>39</v>
      </c>
      <c r="K36" s="74"/>
      <c r="L36" s="74"/>
      <c r="M36" s="74"/>
      <c r="N36" s="74"/>
      <c r="O36" s="62" t="s">
        <v>63</v>
      </c>
      <c r="P36" s="77"/>
      <c r="Q36" s="40">
        <f>D36*R36</f>
        <v>5000</v>
      </c>
      <c r="R36" s="41">
        <v>1000</v>
      </c>
      <c r="S36" s="83"/>
      <c r="T36" s="42">
        <f>D36*S36</f>
        <v>0</v>
      </c>
      <c r="U36" s="43" t="str">
        <f t="shared" si="0"/>
        <v xml:space="preserve"> </v>
      </c>
      <c r="V36" s="74"/>
      <c r="W36" s="36" t="s">
        <v>35</v>
      </c>
    </row>
    <row r="37" spans="1:23" ht="13.5" customHeight="1" thickTop="1" thickBot="1" x14ac:dyDescent="0.35">
      <c r="C37"/>
      <c r="D37"/>
      <c r="E37"/>
      <c r="F37"/>
      <c r="G37"/>
      <c r="H37"/>
      <c r="I37"/>
      <c r="J37"/>
      <c r="K37"/>
      <c r="O37"/>
      <c r="P37"/>
      <c r="Q37"/>
      <c r="T37" s="24"/>
    </row>
    <row r="38" spans="1:23" ht="60.75" customHeight="1" thickTop="1" thickBot="1" x14ac:dyDescent="0.35">
      <c r="B38" s="68" t="s">
        <v>23</v>
      </c>
      <c r="C38" s="68"/>
      <c r="D38" s="68"/>
      <c r="E38" s="68"/>
      <c r="F38" s="68"/>
      <c r="G38" s="68"/>
      <c r="H38" s="68"/>
      <c r="I38" s="68"/>
      <c r="J38" s="68"/>
      <c r="K38" s="68"/>
      <c r="L38" s="12"/>
      <c r="M38" s="25"/>
      <c r="N38" s="25"/>
      <c r="O38" s="25"/>
      <c r="P38" s="26"/>
      <c r="Q38" s="26"/>
      <c r="R38" s="27" t="s">
        <v>24</v>
      </c>
      <c r="S38" s="69" t="s">
        <v>25</v>
      </c>
      <c r="T38" s="69"/>
      <c r="U38" s="69"/>
      <c r="V38" s="17"/>
    </row>
    <row r="39" spans="1:23" ht="33" customHeight="1" thickTop="1" thickBot="1" x14ac:dyDescent="0.35">
      <c r="B39" s="70" t="s">
        <v>41</v>
      </c>
      <c r="C39" s="70"/>
      <c r="D39" s="70"/>
      <c r="E39" s="70"/>
      <c r="F39" s="70"/>
      <c r="G39" s="70"/>
      <c r="H39" s="70"/>
      <c r="I39" s="64"/>
      <c r="J39" s="64"/>
      <c r="K39" s="28"/>
      <c r="M39" s="29"/>
      <c r="N39" s="29"/>
      <c r="O39" s="29"/>
      <c r="P39" s="30"/>
      <c r="Q39" s="30"/>
      <c r="R39" s="31">
        <f>SUM(Q7:Q36)</f>
        <v>663200</v>
      </c>
      <c r="S39" s="71">
        <f>SUM(T7:T36)</f>
        <v>0</v>
      </c>
      <c r="T39" s="71"/>
      <c r="U39" s="71"/>
    </row>
    <row r="40" spans="1:23" s="32" customFormat="1" ht="15" thickTop="1" x14ac:dyDescent="0.3">
      <c r="B40" s="32" t="s">
        <v>26</v>
      </c>
      <c r="W40" s="33"/>
    </row>
    <row r="41" spans="1:23" s="32" customFormat="1" x14ac:dyDescent="0.3">
      <c r="B41" s="34" t="s">
        <v>27</v>
      </c>
      <c r="C41" s="32" t="s">
        <v>28</v>
      </c>
      <c r="W41" s="33"/>
    </row>
    <row r="42" spans="1:23" s="32" customFormat="1" x14ac:dyDescent="0.3">
      <c r="B42" s="34" t="s">
        <v>27</v>
      </c>
      <c r="C42" s="32" t="s">
        <v>29</v>
      </c>
      <c r="W42" s="33"/>
    </row>
    <row r="43" spans="1:23" s="32" customFormat="1" x14ac:dyDescent="0.3">
      <c r="W43" s="33"/>
    </row>
    <row r="44" spans="1:23" s="32" customFormat="1" x14ac:dyDescent="0.3">
      <c r="W44" s="33"/>
    </row>
    <row r="46" spans="1:23" x14ac:dyDescent="0.3">
      <c r="C46"/>
      <c r="E46"/>
      <c r="F46"/>
      <c r="G46"/>
      <c r="I46"/>
      <c r="J46"/>
    </row>
    <row r="47" spans="1:23" x14ac:dyDescent="0.3">
      <c r="C47"/>
      <c r="E47"/>
      <c r="F47"/>
      <c r="G47"/>
      <c r="I47"/>
      <c r="J47"/>
    </row>
    <row r="48" spans="1:23" x14ac:dyDescent="0.3">
      <c r="C48"/>
      <c r="E48"/>
      <c r="F48"/>
      <c r="G48"/>
      <c r="I48"/>
      <c r="J48"/>
    </row>
    <row r="49" spans="3:10" x14ac:dyDescent="0.3">
      <c r="C49"/>
      <c r="E49"/>
      <c r="F49"/>
      <c r="G49"/>
      <c r="I49"/>
      <c r="J49"/>
    </row>
    <row r="50" spans="3:10" x14ac:dyDescent="0.3">
      <c r="C50"/>
      <c r="E50"/>
      <c r="F50"/>
      <c r="G50"/>
      <c r="I50"/>
      <c r="J50"/>
    </row>
    <row r="51" spans="3:10" x14ac:dyDescent="0.3">
      <c r="C51"/>
      <c r="E51"/>
      <c r="F51"/>
      <c r="G51"/>
      <c r="I51"/>
      <c r="J51"/>
    </row>
    <row r="52" spans="3:10" x14ac:dyDescent="0.3">
      <c r="C52"/>
      <c r="E52"/>
      <c r="F52"/>
      <c r="G52"/>
      <c r="I52"/>
      <c r="J52"/>
    </row>
    <row r="53" spans="3:10" x14ac:dyDescent="0.3">
      <c r="C53"/>
      <c r="E53"/>
      <c r="F53"/>
      <c r="G53"/>
      <c r="I53"/>
      <c r="J53"/>
    </row>
    <row r="54" spans="3:10" x14ac:dyDescent="0.3">
      <c r="C54"/>
      <c r="E54"/>
      <c r="F54"/>
      <c r="G54"/>
      <c r="I54"/>
      <c r="J54"/>
    </row>
    <row r="55" spans="3:10" x14ac:dyDescent="0.3">
      <c r="C55"/>
      <c r="E55"/>
      <c r="F55"/>
      <c r="G55"/>
      <c r="I55"/>
      <c r="J55"/>
    </row>
    <row r="56" spans="3:10" x14ac:dyDescent="0.3">
      <c r="C56"/>
      <c r="E56"/>
      <c r="F56"/>
      <c r="G56"/>
      <c r="I56"/>
      <c r="J56"/>
    </row>
    <row r="57" spans="3:10" x14ac:dyDescent="0.3">
      <c r="C57"/>
      <c r="E57"/>
      <c r="F57"/>
      <c r="G57"/>
      <c r="I57"/>
      <c r="J57"/>
    </row>
    <row r="58" spans="3:10" x14ac:dyDescent="0.3">
      <c r="C58"/>
      <c r="E58"/>
      <c r="F58"/>
      <c r="G58"/>
      <c r="I58"/>
      <c r="J58"/>
    </row>
    <row r="59" spans="3:10" x14ac:dyDescent="0.3">
      <c r="C59"/>
      <c r="E59"/>
      <c r="F59"/>
      <c r="G59"/>
      <c r="I59"/>
      <c r="J59"/>
    </row>
    <row r="60" spans="3:10" x14ac:dyDescent="0.3">
      <c r="C60"/>
      <c r="E60"/>
      <c r="F60"/>
      <c r="G60"/>
      <c r="I60"/>
      <c r="J60"/>
    </row>
    <row r="61" spans="3:10" x14ac:dyDescent="0.3">
      <c r="C61"/>
      <c r="E61"/>
      <c r="F61"/>
      <c r="G61"/>
      <c r="I61"/>
      <c r="J61"/>
    </row>
    <row r="62" spans="3:10" x14ac:dyDescent="0.3">
      <c r="C62"/>
      <c r="E62"/>
      <c r="F62"/>
      <c r="G62"/>
      <c r="I62"/>
      <c r="J62"/>
    </row>
    <row r="63" spans="3:10" x14ac:dyDescent="0.3">
      <c r="C63"/>
      <c r="E63"/>
      <c r="F63"/>
      <c r="G63"/>
      <c r="I63"/>
      <c r="J63"/>
    </row>
    <row r="64" spans="3:10" x14ac:dyDescent="0.3">
      <c r="C64"/>
      <c r="E64"/>
      <c r="F64"/>
      <c r="G64"/>
      <c r="I64"/>
      <c r="J64"/>
    </row>
    <row r="65" spans="3:10" x14ac:dyDescent="0.3">
      <c r="C65"/>
      <c r="E65"/>
      <c r="F65"/>
      <c r="G65"/>
      <c r="I65"/>
      <c r="J65"/>
    </row>
    <row r="66" spans="3:10" x14ac:dyDescent="0.3">
      <c r="C66"/>
      <c r="E66"/>
      <c r="F66"/>
      <c r="G66"/>
      <c r="I66"/>
      <c r="J66"/>
    </row>
    <row r="67" spans="3:10" x14ac:dyDescent="0.3">
      <c r="C67"/>
      <c r="E67"/>
      <c r="F67"/>
      <c r="G67"/>
      <c r="I67"/>
      <c r="J67"/>
    </row>
    <row r="68" spans="3:10" x14ac:dyDescent="0.3">
      <c r="C68"/>
      <c r="E68"/>
      <c r="F68"/>
      <c r="G68"/>
      <c r="I68"/>
      <c r="J68"/>
    </row>
    <row r="69" spans="3:10" x14ac:dyDescent="0.3">
      <c r="C69"/>
      <c r="E69"/>
      <c r="F69"/>
      <c r="G69"/>
      <c r="I69"/>
      <c r="J69"/>
    </row>
    <row r="70" spans="3:10" x14ac:dyDescent="0.3">
      <c r="C70"/>
      <c r="E70"/>
      <c r="F70"/>
      <c r="G70"/>
      <c r="I70"/>
      <c r="J70"/>
    </row>
    <row r="71" spans="3:10" x14ac:dyDescent="0.3">
      <c r="C71"/>
      <c r="E71"/>
      <c r="F71"/>
      <c r="G71"/>
      <c r="I71"/>
      <c r="J71"/>
    </row>
    <row r="72" spans="3:10" x14ac:dyDescent="0.3">
      <c r="C72"/>
      <c r="E72"/>
      <c r="F72"/>
      <c r="G72"/>
      <c r="I72"/>
      <c r="J72"/>
    </row>
    <row r="73" spans="3:10" x14ac:dyDescent="0.3">
      <c r="C73"/>
      <c r="E73"/>
      <c r="F73"/>
      <c r="G73"/>
      <c r="I73"/>
      <c r="J73"/>
    </row>
    <row r="74" spans="3:10" x14ac:dyDescent="0.3">
      <c r="C74"/>
      <c r="E74"/>
      <c r="F74"/>
      <c r="G74"/>
      <c r="I74"/>
      <c r="J74"/>
    </row>
  </sheetData>
  <sheetProtection algorithmName="SHA-512" hashValue="BRF0JTZS5ZM8XBAxoA93edz6tDhJ1AmgXJXii0vIYh+xAMMMSFLymwhnx71aHTF8TiGsOkOL7bKg9JFsTugyVg==" saltValue="lPBMO6mmHb9BoNmiYXJbSQ==" spinCount="100000" sheet="1" objects="1" scenarios="1" selectLockedCells="1"/>
  <mergeCells count="15">
    <mergeCell ref="M7:M36"/>
    <mergeCell ref="N7:N36"/>
    <mergeCell ref="O7:O10"/>
    <mergeCell ref="O15:O16"/>
    <mergeCell ref="O27:O28"/>
    <mergeCell ref="V7:V36"/>
    <mergeCell ref="B1:E1"/>
    <mergeCell ref="H2:P3"/>
    <mergeCell ref="B38:K38"/>
    <mergeCell ref="S38:U38"/>
    <mergeCell ref="B39:H39"/>
    <mergeCell ref="S39:U39"/>
    <mergeCell ref="K7:K36"/>
    <mergeCell ref="L7:L36"/>
    <mergeCell ref="P7:P36"/>
  </mergeCells>
  <phoneticPr fontId="11" type="noConversion"/>
  <conditionalFormatting sqref="B7:B36 D7:D36">
    <cfRule type="expression" dxfId="11" priority="2">
      <formula>LEN(TRIM(B7))=0</formula>
    </cfRule>
  </conditionalFormatting>
  <conditionalFormatting sqref="B7:B36">
    <cfRule type="cellIs" dxfId="10" priority="3" operator="greaterThanOrEqual">
      <formula>1</formula>
    </cfRule>
  </conditionalFormatting>
  <conditionalFormatting sqref="H7:H36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36">
    <cfRule type="containsText" dxfId="5" priority="14" operator="containsText" text="ANO">
      <formula>NOT(ISERROR(SEARCH("ANO",I7)))</formula>
    </cfRule>
  </conditionalFormatting>
  <conditionalFormatting sqref="S7:S36">
    <cfRule type="expression" dxfId="4" priority="11">
      <formula>LEN(TRIM(S7))=0</formula>
    </cfRule>
    <cfRule type="expression" dxfId="3" priority="12">
      <formula>LEN(TRIM(S7))&gt;0</formula>
    </cfRule>
    <cfRule type="expression" dxfId="2" priority="13">
      <formula>LEN(TRIM(S7))&gt;0</formula>
    </cfRule>
  </conditionalFormatting>
  <conditionalFormatting sqref="U7:U36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2">
    <dataValidation type="list" showInputMessage="1" showErrorMessage="1" sqref="I7:J36" xr:uid="{00000000-0002-0000-0000-000000000000}">
      <formula1>"ANO,NE"</formula1>
      <formula2>0</formula2>
    </dataValidation>
    <dataValidation type="list" showInputMessage="1" showErrorMessage="1" sqref="E7:E36" xr:uid="{00000000-0002-0000-0000-000001000000}">
      <formula1>"ks,bal,sada,"</formula1>
      <formula2>0</formula2>
    </dataValidation>
  </dataValidations>
  <pageMargins left="0.17" right="0.19685039370078741" top="0.18" bottom="0.19685039370078741" header="0.18" footer="0.18"/>
  <pageSetup paperSize="9" scale="16" firstPageNumber="0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W7:W35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ksekyrov</cp:lastModifiedBy>
  <cp:revision>2</cp:revision>
  <cp:lastPrinted>2024-05-23T08:37:07Z</cp:lastPrinted>
  <dcterms:created xsi:type="dcterms:W3CDTF">2014-03-05T12:43:32Z</dcterms:created>
  <dcterms:modified xsi:type="dcterms:W3CDTF">2024-05-24T09:47:07Z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