
<file path=[Content_Types].xml><?xml version="1.0" encoding="utf-8"?>
<Types xmlns="http://schemas.openxmlformats.org/package/2006/content-types">
  <Default Extension="bin" ContentType="application/vnd.openxmlformats-officedocument.spreadsheetml.printerSettings"/>
  <Default Extension="png" ContentType="image/png"/>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calcChain.xml" ContentType="application/vnd.openxmlformats-officedocument.spreadsheetml.calcChain+xml"/>
  <Override PartName="/docProps/core.xml" ContentType="application/vnd.openxmlformats-package.core-properties+xml"/>
  <Override PartName="/docProps/app.xml" ContentType="application/vnd.openxmlformats-officedocument.extended-properties+xml"/>
  <Override PartName="/docProps/custom.xml" ContentType="application/vnd.openxmlformats-officedocument.custom-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 Id="rId4" Type="http://schemas.openxmlformats.org/officeDocument/2006/relationships/custom-properties" Target="docProps/custom.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7" rupBuild="24332"/>
  <workbookPr updateLinks="never" defaultThemeVersion="166925"/>
  <mc:AlternateContent xmlns:mc="http://schemas.openxmlformats.org/markup-compatibility/2006">
    <mc:Choice Requires="x15">
      <x15ac:absPath xmlns:x15ac="http://schemas.microsoft.com/office/spreadsheetml/2010/11/ac" url="D:\USERS\ksekyrov\Desktop\N II. 002-2024_NPO\"/>
    </mc:Choice>
  </mc:AlternateContent>
  <xr:revisionPtr revIDLastSave="0" documentId="13_ncr:1_{C83524D5-0438-4AFB-B8A9-84B9560AC9EB}" xr6:coauthVersionLast="47" xr6:coauthVersionMax="47" xr10:uidLastSave="{00000000-0000-0000-0000-000000000000}"/>
  <bookViews>
    <workbookView xWindow="-120" yWindow="-120" windowWidth="29040" windowHeight="15840" xr2:uid="{00000000-000D-0000-FFFF-FFFF00000000}"/>
  </bookViews>
  <sheets>
    <sheet name="Nábytek" sheetId="1" r:id="rId1"/>
  </sheets>
  <definedNames>
    <definedName name="_xlnm.Print_Titles" localSheetId="0">Nábytek!$6:$6</definedName>
    <definedName name="_xlnm.Print_Area" localSheetId="0">Nábytek!$B$1:$X$19</definedName>
  </definedNames>
  <calcPr calcId="191029"/>
  <extLst>
    <ext xmlns:xcalcf="http://schemas.microsoft.com/office/spreadsheetml/2018/calcfeatures" uri="{B58B0392-4F1F-4190-BB64-5DF3571DCE5F}">
      <xcalcf:calcFeatures>
        <xcalcf:feature name="microsoft.com:RD"/>
        <xcalcf:feature name="microsoft.com:Single"/>
        <xcalcf:feature name="microsoft.com:FV"/>
        <xcalcf:feature name="microsoft.com:CNMTM"/>
        <xcalcf:feature name="microsoft.com:LET_WF"/>
      </xcalcf:calcFeatures>
    </ext>
    <ext xmlns:loext="http://schemas.libreoffice.org/" uri="{7626C862-2A13-11E5-B345-FEFF819CDC9F}">
      <loext:extCalcPr stringRefSyntax="ExcelA1"/>
    </ext>
  </extLst>
</workbook>
</file>

<file path=xl/calcChain.xml><?xml version="1.0" encoding="utf-8"?>
<calcChain xmlns="http://schemas.openxmlformats.org/spreadsheetml/2006/main">
  <c r="U9" i="1" l="1"/>
  <c r="V11" i="1"/>
  <c r="U12" i="1"/>
  <c r="R9" i="1"/>
  <c r="R10" i="1"/>
  <c r="R11" i="1"/>
  <c r="R12" i="1"/>
  <c r="R13" i="1"/>
  <c r="V9" i="1"/>
  <c r="U10" i="1"/>
  <c r="V10" i="1"/>
  <c r="U11" i="1"/>
  <c r="U13" i="1"/>
  <c r="V13" i="1"/>
  <c r="V8" i="1"/>
  <c r="V7" i="1"/>
  <c r="R8" i="1"/>
  <c r="R7" i="1"/>
  <c r="V12" i="1" l="1"/>
  <c r="S16" i="1"/>
  <c r="U8" i="1"/>
  <c r="U7" i="1"/>
  <c r="T16" i="1" l="1"/>
</calcChain>
</file>

<file path=xl/sharedStrings.xml><?xml version="1.0" encoding="utf-8"?>
<sst xmlns="http://schemas.openxmlformats.org/spreadsheetml/2006/main" count="92" uniqueCount="68">
  <si>
    <t>Vyplní se automaticky</t>
  </si>
  <si>
    <t>Vyplní dodavatel</t>
  </si>
  <si>
    <t>[DOPLNÍ DODAVATEL]</t>
  </si>
  <si>
    <t>Položka</t>
  </si>
  <si>
    <t>Název</t>
  </si>
  <si>
    <t>Množství</t>
  </si>
  <si>
    <t>Měrná jednotka [MJ]</t>
  </si>
  <si>
    <t>Popis</t>
  </si>
  <si>
    <t>Obchodní název + typ</t>
  </si>
  <si>
    <t>Požadavek na předložení certifikátu FSC / PEFC u dřevěného nábytku</t>
  </si>
  <si>
    <t>Požadavek na předložení certifikátu o udělené ekoznačce výrobku</t>
  </si>
  <si>
    <t>Fakturace</t>
  </si>
  <si>
    <t xml:space="preserve">Financováno
 z projektových finančních prostředků </t>
  </si>
  <si>
    <t>Obchodní podmínky NAD RÁMEC STANDARDNÍCH 
obchodních podmínek</t>
  </si>
  <si>
    <t>Kontaktní osoba 
k převzetí zboží</t>
  </si>
  <si>
    <t xml:space="preserve">Místo dodání </t>
  </si>
  <si>
    <t xml:space="preserve">Maximální cena za jednotlivé položky 
 v Kč BEZ DPH </t>
  </si>
  <si>
    <t>MAXIMÁLNÍ CENA za měrnou jednotku (MJ) 
v Kč bez DPH</t>
  </si>
  <si>
    <t>NABÍDKOVÁ CENA za měrnou jednotku (MJ)
v Kč bez DPH</t>
  </si>
  <si>
    <t>NABÍDKOVÁ CENA CELKEM 
v Kč bez DPH</t>
  </si>
  <si>
    <t>VYHOVUJE / NEVYHOVUJE</t>
  </si>
  <si>
    <t xml:space="preserve">POZNÁMKA </t>
  </si>
  <si>
    <t>CPV - výběr
NÁBYTEK</t>
  </si>
  <si>
    <t>ks</t>
  </si>
  <si>
    <t>Informace pro dodavatele: Pokud se dodavateli při zadávání jednotkových cen objeví text - "NEVYHOVUJE", znamená to překročení stanovené maximální nepřekročitelné nabídkové ceny, a to znamená nesplnění podmínek stanovených Zadavatelem. Pokud bude nabídka v této podobě podána Zadavateli, bude při posouzení vyřazena.</t>
  </si>
  <si>
    <t>CELKOVÁ MAXIMÁLNÍ CENA za celou VZ 
v Kč BEZ DPH</t>
  </si>
  <si>
    <t>CELKOVÁ NABÍDKOVÁ CENA v Kč bez DPH</t>
  </si>
  <si>
    <t>V případě, že se dodavatel při předání zboží na některá uvedená tel. čísla nedovolá, bude v takovém případě volat tel. 377 631 320, 377 631 325.</t>
  </si>
  <si>
    <t>Poznámka:</t>
  </si>
  <si>
    <t>-</t>
  </si>
  <si>
    <t>certifikát FSC / PEFC =  osvědčuje, že dřevo nebo materiály na bázi dřeva, použité na výrobu Předmětu plnění, pochází z lesů spravovaných trvale udržitelným způsobem hospodaření</t>
  </si>
  <si>
    <t>certifikát kvality = certifikát nebo obdobný doklad o udělení Ekoznačky EU nebo jiné ekoznačky udělené v souladu s ISO 14024</t>
  </si>
  <si>
    <t>39100000-3 - Nábytek</t>
  </si>
  <si>
    <t xml:space="preserve">39122100-4 - Skříně </t>
  </si>
  <si>
    <r>
      <t xml:space="preserve">Pokud financováno z projektových prostředků, pak </t>
    </r>
    <r>
      <rPr>
        <b/>
        <sz val="11"/>
        <color rgb="FFFF0000"/>
        <rFont val="Calibri"/>
        <family val="2"/>
        <charset val="238"/>
      </rPr>
      <t>DODAVATEL</t>
    </r>
    <r>
      <rPr>
        <b/>
        <sz val="11"/>
        <rFont val="Calibri"/>
        <family val="2"/>
        <charset val="238"/>
      </rPr>
      <t xml:space="preserve"> uvede </t>
    </r>
    <r>
      <rPr>
        <b/>
        <sz val="11"/>
        <color rgb="FFFF0000"/>
        <rFont val="Calibri"/>
        <family val="2"/>
        <charset val="238"/>
      </rPr>
      <t>NA FAKTURU</t>
    </r>
    <r>
      <rPr>
        <b/>
        <sz val="11"/>
        <rFont val="Calibri"/>
        <family val="2"/>
        <charset val="238"/>
      </rPr>
      <t xml:space="preserve">: NÁZEV A ČÍSLO DOTAČNÍHO PROJEKTU </t>
    </r>
  </si>
  <si>
    <t>NE</t>
  </si>
  <si>
    <t>ANO</t>
  </si>
  <si>
    <t xml:space="preserve">Termín dodání </t>
  </si>
  <si>
    <t>Příloha č. 2 Kupní smlouvy - technická specifikace
Nábytek pro ZČU (II.) 002 - 2024</t>
  </si>
  <si>
    <t>Národní plán obnovy pro oblast vysokých škol pro roky 2022–2024
Registrační číslo projektu: NPO_ZČU_MSMT-16584/2022
Specifický cíl A: Transformace formy a obsahu VŠ vzdělávání
Specifický cíl A2: Rozvoj v oblasti distanční výuky, online výuky a blended learning</t>
  </si>
  <si>
    <t>Dodávka vč. dopravy, montáže a vynesení do konkrétní místnosti - 2. patro, včetně likvidace obalového materiálu.</t>
  </si>
  <si>
    <t>Mgr. Jan Baťko, Ph.D.,
Tel.: 728 107 296,
37763 6449</t>
  </si>
  <si>
    <t>do 10.5.2024</t>
  </si>
  <si>
    <t>Stůl ke studentským PC</t>
  </si>
  <si>
    <t>Učitelský stůl</t>
  </si>
  <si>
    <r>
      <t>Klatovská tř. 51,
301 00 Plzeň,
Fakulta pedagogická - Katedra výpočetní a didaktické techniky,
2. patro - místnos</t>
    </r>
    <r>
      <rPr>
        <sz val="11"/>
        <rFont val="Calibri"/>
        <family val="2"/>
        <charset val="238"/>
      </rPr>
      <t>t KL 210</t>
    </r>
  </si>
  <si>
    <r>
      <t xml:space="preserve">Stoly ke studentským PC: 
šířka 120 cm, hloubka 80 cm, výška 75 cm; tl. prac. desky 25 mm; se zaoblenými hranami stolní desky, ABS hrana 2 mm;
obsahující pomocný výsuvný stolek pro zvětšení pracovní plochy pro psaní poznámek a umístění notebooků studentů.  
Vzhledem k zatížení jsou stolky vybaveny pomocnou nohou podpírající vysunutý stolek a zvyšující odolnost výsuvného systému. 
Stolky směřují vždy k pozici vyučujícího (tabule) a je tak rozlišena levá varianta (stolek umístěn v levé části stolu - 5 kusů) a pravá varianta (v pravé části stolu - 5 kusů). Výsuvný stolek je po zasunutí rovnoběžný s deskou stolu, po vysunutí musí vzniknout plocha 450 x 380 mm, zajištění proti úplnému vysunutí desky, pevný bytelný vysunovací systém. 
Stoly umožňují propojení s dalším stolem a jsou opatřeny kanálem pro vedení kabeláže, průchodkou na protažení kabelů s krytkou (u levé varianty stolu umístěna vpravo, u pravé varianty vlevo) a integrovaným panelem do průchodky s elektrickou zásuvkou a minimálně </t>
    </r>
    <r>
      <rPr>
        <sz val="11"/>
        <rFont val="Calibri"/>
        <family val="2"/>
        <charset val="238"/>
      </rPr>
      <t xml:space="preserve">2 USB porty </t>
    </r>
    <r>
      <rPr>
        <sz val="11"/>
        <color rgb="FF000000"/>
        <rFont val="Calibri"/>
        <family val="2"/>
        <charset val="238"/>
      </rPr>
      <t>(u levé varianty stolu umístěn vlevo, u pravé varianty vpravo),</t>
    </r>
    <r>
      <rPr>
        <sz val="11"/>
        <rFont val="Calibri"/>
        <family val="2"/>
        <charset val="238"/>
      </rPr>
      <t xml:space="preserve"> výškově nastavitelná ocelová podnož stolu (šedá barva) s krajním umístěním bočního sloupku pro vedení kabeláže pro zvětšení prostoru pro nohy a s výškovou rektifikací pro vyrovnání nerovností podlahy. </t>
    </r>
    <r>
      <rPr>
        <sz val="11"/>
        <color rgb="FF000000"/>
        <rFont val="Calibri"/>
        <family val="2"/>
        <charset val="238"/>
      </rPr>
      <t xml:space="preserve">
</t>
    </r>
    <r>
      <rPr>
        <b/>
        <sz val="11"/>
        <color rgb="FF000000"/>
        <rFont val="Calibri"/>
        <family val="2"/>
        <charset val="238"/>
      </rPr>
      <t>Dekor dle vzorníku dodavatele - dub nebo buk.</t>
    </r>
  </si>
  <si>
    <t>Ilustrační obrázek</t>
  </si>
  <si>
    <r>
      <t xml:space="preserve">Stůl pro učitele:
šířka 160 cm, hloubka 80 cm, výška 75 cm; tl. desky 25 mm;
se zaoblenými předními rohy stolu a hranami stolní desky, ABS hrana 2 mm;
výškově nastavitelná ocelová podnož stolu (šedá barva) s krajním umístěním bočního sloupku pro vedení kabeláže pro zvětšení prostoru pro nohy s výškovou rektifikací pro vyrovnání nerovností podlahy, opatřený elektrickým otočným panelem se světelnou závorou zamezující nechtěnému zavření při připojeném zařízení (min. 1x HDMI, 2x elektrická zásuvka, 1x USB 3.0, 1x RJ45 zásuvkou a QI nabíječkou), průchodkou na protažení kabelů s krytkou, </t>
    </r>
    <r>
      <rPr>
        <sz val="11"/>
        <rFont val="Calibri"/>
        <family val="2"/>
        <charset val="238"/>
      </rPr>
      <t xml:space="preserve">s univerzálním ocelovým držákem na PC umístěným pod stolem na levé straně a umožňujícím upevnění počítače o rozměrech 45 cm (výška), 19,5 cm (šířka), 45 cm (délka).  </t>
    </r>
    <r>
      <rPr>
        <sz val="11"/>
        <color rgb="FF000000"/>
        <rFont val="Calibri"/>
        <family val="2"/>
        <charset val="238"/>
      </rPr>
      <t xml:space="preserve">
</t>
    </r>
    <r>
      <rPr>
        <b/>
        <sz val="11"/>
        <color rgb="FF000000"/>
        <rFont val="Calibri"/>
        <family val="2"/>
        <charset val="238"/>
      </rPr>
      <t>Dekor dle vzorníku dodavatele - dub nebo buk.</t>
    </r>
  </si>
  <si>
    <t>Samostatná faktura</t>
  </si>
  <si>
    <t>Skříň policová, plná, zamykatelná</t>
  </si>
  <si>
    <t>Samostatná skříň A</t>
  </si>
  <si>
    <t>Samostatná skříň B</t>
  </si>
  <si>
    <t>Národní plán obnovy pro oblast vysokých škol pro roky 2022–2024
Registrační číslo projektu:  NPO_ZČU_MSMT-16584/2022
Specifický cíl A: Transformace formy a obsahu VŠ vzdělávání 
Specifický cíl A3: Tvorba nových profesně zaměřených studijních programů</t>
  </si>
  <si>
    <t>Libuše Květoňová,
Tel.: 37763 6203 
(příp. 722 981 992)</t>
  </si>
  <si>
    <t>PhDr. Pavel Masopust, Ph.D.,
Tel.: 37763 6310 
(příp. 722 981 992)</t>
  </si>
  <si>
    <t>Klatovská 51, 
301 00 Plzeň, 
Fakulta pedagogická - Katedra hudební výchovy a kultury,
3. patro - místnost KL 310</t>
  </si>
  <si>
    <t>Klatovská 51, 
301 00 Plzeň, 
Fakulta pedagogická, 
3. patro chodba</t>
  </si>
  <si>
    <t>Klatovská tř. 51,
301 00 Plzeň,
Fakulta pedagogická - Katedra výpočetní a didaktické techniky,
2. patro - místnost KL 210</t>
  </si>
  <si>
    <t>Skříňka na uložení pomůcek</t>
  </si>
  <si>
    <r>
      <t xml:space="preserve">Uzamykatelná skříňka na uložení pomůcek - šířka 120 cm, hloubka 80 cm, výška 75 cm (v rovině se stolem pro studenty v dané místnosti).
Výškově nastavitelné nohy pro vyrovnání nerovností podlahy.
Zesílená horní deska (tloušťka desky skříňky 25 mm), 1x vnitřní police. ABS hrana 2 mm.
</t>
    </r>
    <r>
      <rPr>
        <b/>
        <sz val="11"/>
        <color rgb="FF000000"/>
        <rFont val="Calibri"/>
        <family val="2"/>
        <charset val="238"/>
      </rPr>
      <t>Dekor lamina: dub nebo buk.</t>
    </r>
  </si>
  <si>
    <t>Samostatná faktura - u položky č. 4 (skříňová sestava) prosíme o rozúčtování na jednotlivé skříně</t>
  </si>
  <si>
    <t>Skříňová stěna (sestava)</t>
  </si>
  <si>
    <r>
      <t xml:space="preserve">Skříň policová, zamykatelná, rozměr 800 (š) x 1920 (v) x 600 (h) mm + 50 mm sokl.
Vysoká nosnost a pevnost konstrukce.
</t>
    </r>
    <r>
      <rPr>
        <sz val="11"/>
        <rFont val="Calibri"/>
        <family val="2"/>
        <charset val="238"/>
      </rPr>
      <t>4 police s možností nastavení libovolné výšky, plné dveře z LTD.
Materiál: LTD deska, korpus - dno a půda 25 mm, boky 18 mm, oboustranně pohledová záda 6 mm; hrany korpusu chráněné ABS hranou 2 mm; police vysoká nosnost</t>
    </r>
    <r>
      <rPr>
        <sz val="11"/>
        <color rgb="FF000000"/>
        <rFont val="Calibri"/>
        <family val="2"/>
        <charset val="238"/>
      </rPr>
      <t xml:space="preserve">, tloušťka 25 mm, hrana ABS 2 mm, zabezpečení proti náhodnému vysunutí, kování a panty s doživotní zárukou, tlumiče dovírání dveří, úchytky kovové.
</t>
    </r>
    <r>
      <rPr>
        <b/>
        <sz val="11"/>
        <color rgb="FF000000"/>
        <rFont val="Calibri"/>
        <family val="2"/>
        <charset val="238"/>
      </rPr>
      <t>Úchytky a dekor</t>
    </r>
    <r>
      <rPr>
        <sz val="11"/>
        <color rgb="FF000000"/>
        <rFont val="Calibri"/>
        <family val="2"/>
        <charset val="238"/>
      </rPr>
      <t xml:space="preserve"> - </t>
    </r>
    <r>
      <rPr>
        <b/>
        <sz val="11"/>
        <color rgb="FF000000"/>
        <rFont val="Calibri"/>
        <family val="2"/>
        <charset val="238"/>
      </rPr>
      <t>možnost výběru ze vzorníku dodavatele (dub nebo buk).</t>
    </r>
    <r>
      <rPr>
        <sz val="11"/>
        <color rgb="FF000000"/>
        <rFont val="Calibri"/>
        <family val="2"/>
        <charset val="238"/>
      </rPr>
      <t xml:space="preserve">
</t>
    </r>
    <r>
      <rPr>
        <b/>
        <sz val="11"/>
        <color rgb="FF000000"/>
        <rFont val="Calibri"/>
        <family val="2"/>
        <charset val="238"/>
      </rPr>
      <t>Přesné rozměry podléhají zaměření na místě před výrobou.</t>
    </r>
  </si>
  <si>
    <r>
      <t xml:space="preserve">Délka 2 m; výška 2,4 m; hloubka 60 cm.
Dveře dvoukřídlé, prosklené (celé).
4 police (nastavitelná výška, nosnost min. 30 kg/m2).
HPL laminát </t>
    </r>
    <r>
      <rPr>
        <b/>
        <sz val="11"/>
        <color rgb="FF000000"/>
        <rFont val="Calibri"/>
        <family val="2"/>
        <charset val="238"/>
      </rPr>
      <t>dekor bílý</t>
    </r>
    <r>
      <rPr>
        <sz val="11"/>
        <color rgb="FF000000"/>
        <rFont val="Calibri"/>
        <family val="2"/>
        <charset val="238"/>
      </rPr>
      <t xml:space="preserve"> (celý korpus), hladký, ABS hrana 2 mm. Police tl. 36 mm (s ohledem na požadovanou nosnost doplnit výztuže, aby nedocházelo k prohybu).
Otevírání dveřních křídel až na úhel 175°. Skleněné dveře tl. 8 mm bezpečností kalené.
Uzamykatelné dvířka, bezp. cylindrické zámky. 
Sokl v. 20 mm z laminované dřevotřískové desky tl. 18 mm.
Aretační šrouby pro vyrovnání, nerezové úchytky, kování a panty s doživotní zárukou, tlumiče dovírání dveří.
</t>
    </r>
    <r>
      <rPr>
        <b/>
        <sz val="11"/>
        <color rgb="FF000000"/>
        <rFont val="Calibri"/>
        <family val="2"/>
        <charset val="238"/>
      </rPr>
      <t>Přesné rozměry podléhají zaměření na místě před výrobou.</t>
    </r>
  </si>
  <si>
    <r>
      <t>Délka 2,4 m; výška 2,4 m; hloubka 60 cm.
Dveře dvoukřídlé, prosklené (celé).
4 police (nastavitelná výška, nosnost min. 30 kg/m2).
HPL laminát</t>
    </r>
    <r>
      <rPr>
        <b/>
        <sz val="11"/>
        <color rgb="FF000000"/>
        <rFont val="Calibri"/>
        <family val="2"/>
        <charset val="238"/>
      </rPr>
      <t xml:space="preserve"> dekor bílý</t>
    </r>
    <r>
      <rPr>
        <sz val="11"/>
        <color rgb="FF000000"/>
        <rFont val="Calibri"/>
        <family val="2"/>
        <charset val="238"/>
      </rPr>
      <t xml:space="preserve"> (celý korpus), hladký, ABS hrana 2 mm. Police tl. 36 mm (s ohledem na požadovanou nosnost doplnit výztuže, aby nedocházelo k prohybu).
Otevírání dveřních křídel až na úhel 175°. Skleněné dveře tl. 8 mm bezpečnostní kalené.
Uzamykatelné dvířka, bezp. cylindrické zámky.
Sokl v. 20 mm z laminované dřevotřískové desky tl. 18 mm.
Aretační šrouby pro vyrovnání, nerezové úchytky, kování a panty s doživotní zárukou, tlumiče dovírání dveří.
</t>
    </r>
    <r>
      <rPr>
        <b/>
        <sz val="11"/>
        <color rgb="FF000000"/>
        <rFont val="Calibri"/>
        <family val="2"/>
        <charset val="238"/>
      </rPr>
      <t>Přesné rozměry podléhají zaměření na místě před výrobou.</t>
    </r>
  </si>
  <si>
    <r>
      <t xml:space="preserve">Skříňová sestava se skládá z:
</t>
    </r>
    <r>
      <rPr>
        <b/>
        <sz val="11"/>
        <color rgb="FF000000"/>
        <rFont val="Calibri"/>
        <family val="2"/>
        <charset val="238"/>
      </rPr>
      <t>a) skříň 1</t>
    </r>
    <r>
      <rPr>
        <sz val="11"/>
        <color rgb="FF000000"/>
        <rFont val="Calibri"/>
        <family val="2"/>
        <charset val="238"/>
      </rPr>
      <t xml:space="preserve">
Délka 150 cm; výška 2,4 m; hloubka min. 65 cm.
Dveře dvoukřídlé, prosklené (celé).
4 police (nastavitelná výška, nosnost min. 30 kg/m2).
</t>
    </r>
    <r>
      <rPr>
        <b/>
        <sz val="11"/>
        <color rgb="FF000000"/>
        <rFont val="Calibri"/>
        <family val="2"/>
        <charset val="238"/>
      </rPr>
      <t>b) řada skříní 1</t>
    </r>
    <r>
      <rPr>
        <sz val="11"/>
        <color rgb="FF000000"/>
        <rFont val="Calibri"/>
        <family val="2"/>
        <charset val="238"/>
      </rPr>
      <t xml:space="preserve">
Délka 735 cm; výška 2,4 m; hloubka min. 65 cm.
Jednotlivé části cca 2 m široké, dveře dvoukřídlé, prosklené (celé).
4 police (nastavitelná výška, nosnost min. 30 kg/m2).
</t>
    </r>
    <r>
      <rPr>
        <b/>
        <sz val="11"/>
        <color rgb="FF000000"/>
        <rFont val="Calibri"/>
        <family val="2"/>
        <charset val="238"/>
      </rPr>
      <t>c) řada skříní 2</t>
    </r>
    <r>
      <rPr>
        <sz val="11"/>
        <color rgb="FF000000"/>
        <rFont val="Calibri"/>
        <family val="2"/>
        <charset val="238"/>
      </rPr>
      <t xml:space="preserve">
Délka 390 cm; výška 2,4 m; hloubka min. 65 cm.
Jednotlivé části cca 2 m široké, dveře dvoukřídlé, prosklené (celé).
4 police (nastavitelná výška, nosnost min. 30 kg/m2)
</t>
    </r>
    <r>
      <rPr>
        <b/>
        <sz val="11"/>
        <color rgb="FF000000"/>
        <rFont val="Calibri"/>
        <family val="2"/>
        <charset val="238"/>
      </rPr>
      <t>Platí pro a)-c):</t>
    </r>
    <r>
      <rPr>
        <sz val="11"/>
        <color rgb="FF000000"/>
        <rFont val="Calibri"/>
        <family val="2"/>
        <charset val="238"/>
      </rPr>
      <t xml:space="preserve">
HPL laminát</t>
    </r>
    <r>
      <rPr>
        <b/>
        <sz val="11"/>
        <color rgb="FF000000"/>
        <rFont val="Calibri"/>
        <family val="2"/>
        <charset val="238"/>
      </rPr>
      <t xml:space="preserve"> dekor bílý </t>
    </r>
    <r>
      <rPr>
        <sz val="11"/>
        <color rgb="FF000000"/>
        <rFont val="Calibri"/>
        <family val="2"/>
        <charset val="238"/>
      </rPr>
      <t xml:space="preserve">(celý korpus), hladký, ABS hrana 2 mm. Police tl. 36 mm (s ohledem na požadovanou nosnost doplnit výztuže, aby nedocházelo k prohybu).
Otevírání dveřních křídel až na úhel 175°. Skleněné dveře tl. 8 mm bezpečnostní kalené.
Uzamykatelné dvířka, bezp. cylindrické zámky. nerezové úchytky.
Sokl v. 20 mm z laminované dřevotřískové desky tl. 18 mm.
Aretační šrouby pro vyrovnání, nerezové úchytky, kování a panty s doživotní zárukou, tlumiče dovírání dveří.
</t>
    </r>
    <r>
      <rPr>
        <b/>
        <sz val="11"/>
        <color rgb="FF000000"/>
        <rFont val="Calibri"/>
        <family val="2"/>
        <charset val="238"/>
      </rPr>
      <t>Přesné rozměry podléhají zaměření na místě před výrobou.</t>
    </r>
    <r>
      <rPr>
        <sz val="11"/>
        <color rgb="FF000000"/>
        <rFont val="Calibri"/>
        <family val="2"/>
        <charset val="238"/>
      </rPr>
      <t xml:space="preserve">
Skříně, které jsou součástí sestavy musí být vyrobeny tak, že jednotlivé ks mohou stát buď samostatně nebo je možné je sestavit do jedné souvislé řady (sestavy).</t>
    </r>
  </si>
  <si>
    <t>Nutné zaměření na místě před výrobou.
Dodávka vč. dopravy, montáže a vynesení do konkrétní místnosti – 2. a 3. patro, včetně likvidace obalového materiálu.</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</si>
</sst>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mc:Ignorable="x14ac x16r2 xr">
  <numFmts count="2">
    <numFmt numFmtId="164" formatCode="#,##0.00&quot; Kč&quot;"/>
    <numFmt numFmtId="165" formatCode="_-* #,##0.00&quot; Kč&quot;_-;\-* #,##0.00&quot; Kč&quot;_-;_-* \ ??,_-;_-@_-"/>
  </numFmts>
  <fonts count="12" x14ac:knownFonts="1">
    <font>
      <sz val="11"/>
      <color rgb="FF000000"/>
      <name val="Calibri"/>
      <charset val="1"/>
    </font>
    <font>
      <sz val="11"/>
      <color rgb="FF000000"/>
      <name val="Calibri"/>
      <family val="2"/>
      <charset val="238"/>
    </font>
    <font>
      <b/>
      <sz val="12"/>
      <color rgb="FF000000"/>
      <name val="Calibri"/>
      <family val="2"/>
      <charset val="238"/>
    </font>
    <font>
      <sz val="12"/>
      <color rgb="FF000000"/>
      <name val="Calibri"/>
      <family val="2"/>
      <charset val="238"/>
    </font>
    <font>
      <b/>
      <sz val="14"/>
      <color rgb="FF000000"/>
      <name val="Calibri"/>
      <family val="2"/>
      <charset val="238"/>
    </font>
    <font>
      <b/>
      <sz val="11"/>
      <color rgb="FF000000"/>
      <name val="Calibri"/>
      <family val="2"/>
      <charset val="238"/>
    </font>
    <font>
      <sz val="11"/>
      <color rgb="FFFF0000"/>
      <name val="Calibri"/>
      <family val="2"/>
      <charset val="238"/>
    </font>
    <font>
      <b/>
      <sz val="11"/>
      <name val="Calibri"/>
      <family val="2"/>
      <charset val="238"/>
    </font>
    <font>
      <sz val="11"/>
      <name val="Calibri"/>
      <family val="2"/>
      <charset val="238"/>
    </font>
    <font>
      <b/>
      <sz val="11"/>
      <color rgb="FFFF0000"/>
      <name val="Calibri"/>
      <family val="2"/>
      <charset val="238"/>
    </font>
    <font>
      <b/>
      <u/>
      <sz val="11"/>
      <color rgb="FFFF0000"/>
      <name val="Calibri"/>
      <family val="2"/>
      <charset val="238"/>
    </font>
    <font>
      <sz val="8"/>
      <name val="Calibri"/>
      <family val="2"/>
      <charset val="238"/>
    </font>
  </fonts>
  <fills count="6">
    <fill>
      <patternFill patternType="none"/>
    </fill>
    <fill>
      <patternFill patternType="gray125"/>
    </fill>
    <fill>
      <patternFill patternType="solid">
        <fgColor rgb="FF85FFBC"/>
        <bgColor rgb="FF80F29B"/>
      </patternFill>
    </fill>
    <fill>
      <patternFill patternType="solid">
        <fgColor rgb="FFFFFFB7"/>
        <bgColor rgb="FFFFFFFF"/>
      </patternFill>
    </fill>
    <fill>
      <patternFill patternType="solid">
        <fgColor rgb="FFDDE9F7"/>
        <bgColor rgb="FFC9F1FF"/>
      </patternFill>
    </fill>
    <fill>
      <patternFill patternType="solid">
        <fgColor rgb="FFC9F1FF"/>
        <bgColor rgb="FFDDE9F7"/>
      </patternFill>
    </fill>
  </fills>
  <borders count="23">
    <border>
      <left/>
      <right/>
      <top/>
      <bottom/>
      <diagonal/>
    </border>
    <border>
      <left style="thin">
        <color auto="1"/>
      </left>
      <right style="thin">
        <color auto="1"/>
      </right>
      <top style="thin">
        <color auto="1"/>
      </top>
      <bottom style="thin">
        <color auto="1"/>
      </bottom>
      <diagonal/>
    </border>
    <border>
      <left style="medium">
        <color auto="1"/>
      </left>
      <right style="medium">
        <color auto="1"/>
      </right>
      <top style="medium">
        <color auto="1"/>
      </top>
      <bottom/>
      <diagonal/>
    </border>
    <border>
      <left style="thick">
        <color auto="1"/>
      </left>
      <right style="medium">
        <color auto="1"/>
      </right>
      <top style="thick">
        <color auto="1"/>
      </top>
      <bottom style="thick">
        <color auto="1"/>
      </bottom>
      <diagonal/>
    </border>
    <border>
      <left style="medium">
        <color auto="1"/>
      </left>
      <right style="medium">
        <color auto="1"/>
      </right>
      <top style="thick">
        <color auto="1"/>
      </top>
      <bottom style="thick">
        <color auto="1"/>
      </bottom>
      <diagonal/>
    </border>
    <border>
      <left style="medium">
        <color auto="1"/>
      </left>
      <right style="thick">
        <color auto="1"/>
      </right>
      <top style="thick">
        <color auto="1"/>
      </top>
      <bottom style="thick">
        <color auto="1"/>
      </bottom>
      <diagonal/>
    </border>
    <border>
      <left/>
      <right/>
      <top/>
      <bottom style="thick">
        <color auto="1"/>
      </bottom>
      <diagonal/>
    </border>
    <border>
      <left style="thick">
        <color auto="1"/>
      </left>
      <right style="medium">
        <color auto="1"/>
      </right>
      <top style="thick">
        <color auto="1"/>
      </top>
      <bottom style="thin">
        <color auto="1"/>
      </bottom>
      <diagonal/>
    </border>
    <border>
      <left style="medium">
        <color auto="1"/>
      </left>
      <right style="medium">
        <color auto="1"/>
      </right>
      <top style="thick">
        <color auto="1"/>
      </top>
      <bottom style="thin">
        <color auto="1"/>
      </bottom>
      <diagonal/>
    </border>
    <border>
      <left style="thick">
        <color auto="1"/>
      </left>
      <right style="medium">
        <color auto="1"/>
      </right>
      <top style="thin">
        <color auto="1"/>
      </top>
      <bottom style="thick">
        <color auto="1"/>
      </bottom>
      <diagonal/>
    </border>
    <border>
      <left style="medium">
        <color auto="1"/>
      </left>
      <right style="medium">
        <color auto="1"/>
      </right>
      <top style="thin">
        <color auto="1"/>
      </top>
      <bottom style="thick">
        <color auto="1"/>
      </bottom>
      <diagonal/>
    </border>
    <border>
      <left style="medium">
        <color auto="1"/>
      </left>
      <right style="medium">
        <color auto="1"/>
      </right>
      <top style="thick">
        <color auto="1"/>
      </top>
      <bottom/>
      <diagonal/>
    </border>
    <border>
      <left style="medium">
        <color auto="1"/>
      </left>
      <right style="medium">
        <color auto="1"/>
      </right>
      <top/>
      <bottom style="thick">
        <color auto="1"/>
      </bottom>
      <diagonal/>
    </border>
    <border>
      <left style="medium">
        <color auto="1"/>
      </left>
      <right style="medium">
        <color auto="1"/>
      </right>
      <top style="thin">
        <color auto="1"/>
      </top>
      <bottom/>
      <diagonal/>
    </border>
    <border>
      <left style="medium">
        <color auto="1"/>
      </left>
      <right style="medium">
        <color auto="1"/>
      </right>
      <top/>
      <bottom/>
      <diagonal/>
    </border>
    <border>
      <left style="thick">
        <color auto="1"/>
      </left>
      <right style="medium">
        <color auto="1"/>
      </right>
      <top style="medium">
        <color auto="1"/>
      </top>
      <bottom style="thin">
        <color auto="1"/>
      </bottom>
      <diagonal/>
    </border>
    <border>
      <left style="medium">
        <color auto="1"/>
      </left>
      <right style="medium">
        <color auto="1"/>
      </right>
      <top style="medium">
        <color auto="1"/>
      </top>
      <bottom style="thin">
        <color auto="1"/>
      </bottom>
      <diagonal/>
    </border>
    <border>
      <left style="thick">
        <color auto="1"/>
      </left>
      <right style="medium">
        <color auto="1"/>
      </right>
      <top style="thin">
        <color auto="1"/>
      </top>
      <bottom style="thin">
        <color auto="1"/>
      </bottom>
      <diagonal/>
    </border>
    <border>
      <left style="medium">
        <color auto="1"/>
      </left>
      <right style="medium">
        <color auto="1"/>
      </right>
      <top style="thin">
        <color auto="1"/>
      </top>
      <bottom style="thin">
        <color auto="1"/>
      </bottom>
      <diagonal/>
    </border>
    <border>
      <left style="thick">
        <color auto="1"/>
      </left>
      <right style="medium">
        <color auto="1"/>
      </right>
      <top style="thin">
        <color auto="1"/>
      </top>
      <bottom style="medium">
        <color auto="1"/>
      </bottom>
      <diagonal/>
    </border>
    <border>
      <left style="medium">
        <color auto="1"/>
      </left>
      <right style="medium">
        <color auto="1"/>
      </right>
      <top style="thin">
        <color auto="1"/>
      </top>
      <bottom style="medium">
        <color auto="1"/>
      </bottom>
      <diagonal/>
    </border>
    <border>
      <left style="medium">
        <color auto="1"/>
      </left>
      <right style="medium">
        <color auto="1"/>
      </right>
      <top/>
      <bottom style="medium">
        <color auto="1"/>
      </bottom>
      <diagonal/>
    </border>
    <border>
      <left style="medium">
        <color auto="1"/>
      </left>
      <right style="medium">
        <color auto="1"/>
      </right>
      <top/>
      <bottom style="thin">
        <color auto="1"/>
      </bottom>
      <diagonal/>
    </border>
  </borders>
  <cellStyleXfs count="2">
    <xf numFmtId="0" fontId="0" fillId="0" borderId="0"/>
    <xf numFmtId="0" fontId="1" fillId="0" borderId="0"/>
  </cellStyleXfs>
  <cellXfs count="122">
    <xf numFmtId="0" fontId="0" fillId="0" borderId="0" xfId="0"/>
    <xf numFmtId="0" fontId="0" fillId="0" borderId="0" xfId="0" applyAlignment="1">
      <alignment vertical="top" wrapText="1"/>
    </xf>
    <xf numFmtId="4" fontId="0" fillId="0" borderId="0" xfId="0" applyNumberFormat="1" applyAlignment="1">
      <alignment horizontal="center" vertical="top" wrapText="1"/>
    </xf>
    <xf numFmtId="0" fontId="0" fillId="0" borderId="0" xfId="0" applyAlignment="1">
      <alignment horizontal="center" vertical="top" wrapText="1"/>
    </xf>
    <xf numFmtId="49" fontId="0" fillId="0" borderId="0" xfId="0" applyNumberFormat="1" applyAlignment="1">
      <alignment vertical="top" wrapText="1"/>
    </xf>
    <xf numFmtId="0" fontId="0" fillId="0" borderId="0" xfId="0" applyAlignment="1">
      <alignment wrapText="1"/>
    </xf>
    <xf numFmtId="0" fontId="3" fillId="0" borderId="0" xfId="0" applyFont="1" applyAlignment="1">
      <alignment horizontal="center" vertical="top" wrapText="1"/>
    </xf>
    <xf numFmtId="0" fontId="4" fillId="0" borderId="0" xfId="0" applyFont="1" applyAlignment="1">
      <alignment horizontal="center" vertical="center"/>
    </xf>
    <xf numFmtId="0" fontId="0" fillId="0" borderId="1" xfId="0" applyBorder="1"/>
    <xf numFmtId="0" fontId="0" fillId="0" borderId="0" xfId="0" applyAlignment="1">
      <alignment horizontal="left" vertical="center" wrapText="1" indent="2"/>
    </xf>
    <xf numFmtId="0" fontId="5" fillId="0" borderId="0" xfId="0" applyFont="1" applyAlignment="1">
      <alignment vertical="center"/>
    </xf>
    <xf numFmtId="0" fontId="0" fillId="3" borderId="1" xfId="0" applyFill="1" applyBorder="1"/>
    <xf numFmtId="0" fontId="0" fillId="0" borderId="0" xfId="0" applyAlignment="1">
      <alignment vertical="center" wrapText="1"/>
    </xf>
    <xf numFmtId="0" fontId="6" fillId="0" borderId="0" xfId="0" applyFont="1" applyAlignment="1">
      <alignment vertical="center"/>
    </xf>
    <xf numFmtId="0" fontId="6" fillId="0" borderId="0" xfId="0" applyFont="1" applyAlignment="1">
      <alignment vertical="center" wrapText="1"/>
    </xf>
    <xf numFmtId="0" fontId="5" fillId="3" borderId="2" xfId="0" applyFont="1" applyFill="1" applyBorder="1" applyAlignment="1">
      <alignment horizontal="center" vertical="center" wrapText="1"/>
    </xf>
    <xf numFmtId="0" fontId="5" fillId="0" borderId="0" xfId="0" applyFont="1" applyAlignment="1">
      <alignment horizontal="center" vertical="center" wrapText="1"/>
    </xf>
    <xf numFmtId="0" fontId="0" fillId="0" borderId="0" xfId="0" applyAlignment="1">
      <alignment horizontal="right" vertical="center" indent="2"/>
    </xf>
    <xf numFmtId="0" fontId="7" fillId="2" borderId="3" xfId="0" applyFont="1" applyFill="1" applyBorder="1" applyAlignment="1">
      <alignment horizontal="center" vertical="center" textRotation="90" wrapText="1"/>
    </xf>
    <xf numFmtId="0" fontId="7" fillId="4" borderId="4" xfId="0" applyFont="1" applyFill="1" applyBorder="1" applyAlignment="1">
      <alignment horizontal="center" vertical="center" wrapText="1"/>
    </xf>
    <xf numFmtId="0" fontId="7" fillId="3" borderId="4" xfId="0" applyFont="1" applyFill="1" applyBorder="1" applyAlignment="1">
      <alignment horizontal="center" vertical="center" wrapText="1"/>
    </xf>
    <xf numFmtId="0" fontId="5" fillId="4" borderId="4" xfId="0" applyFont="1" applyFill="1" applyBorder="1" applyAlignment="1">
      <alignment horizontal="center" vertical="center" wrapText="1"/>
    </xf>
    <xf numFmtId="0" fontId="5" fillId="3" borderId="4" xfId="0" applyFont="1" applyFill="1" applyBorder="1" applyAlignment="1">
      <alignment horizontal="center" vertical="center" wrapText="1"/>
    </xf>
    <xf numFmtId="164" fontId="0" fillId="0" borderId="0" xfId="0" applyNumberFormat="1"/>
    <xf numFmtId="0" fontId="0" fillId="0" borderId="6" xfId="0" applyBorder="1"/>
    <xf numFmtId="0" fontId="0" fillId="0" borderId="0" xfId="0" applyAlignment="1">
      <alignment horizontal="center" vertical="center" wrapText="1"/>
    </xf>
    <xf numFmtId="164" fontId="0" fillId="0" borderId="0" xfId="0" applyNumberFormat="1" applyAlignment="1">
      <alignment horizontal="right" vertical="center" indent="2"/>
    </xf>
    <xf numFmtId="0" fontId="7" fillId="4" borderId="3" xfId="0" applyFont="1" applyFill="1" applyBorder="1" applyAlignment="1">
      <alignment horizontal="center" vertical="center" wrapText="1"/>
    </xf>
    <xf numFmtId="0" fontId="7" fillId="0" borderId="0" xfId="0" applyFont="1" applyAlignment="1">
      <alignment vertical="center"/>
    </xf>
    <xf numFmtId="0" fontId="4" fillId="0" borderId="0" xfId="0" applyFont="1" applyAlignment="1">
      <alignment vertical="center"/>
    </xf>
    <xf numFmtId="164" fontId="3" fillId="0" borderId="0" xfId="0" applyNumberFormat="1" applyFont="1" applyAlignment="1">
      <alignment horizontal="right" vertical="center" indent="2"/>
    </xf>
    <xf numFmtId="164" fontId="4" fillId="0" borderId="3" xfId="0" applyNumberFormat="1" applyFont="1" applyBorder="1" applyAlignment="1">
      <alignment horizontal="center" vertical="center"/>
    </xf>
    <xf numFmtId="0" fontId="6" fillId="0" borderId="0" xfId="0" applyFont="1"/>
    <xf numFmtId="0" fontId="6" fillId="0" borderId="0" xfId="0" applyFont="1" applyAlignment="1">
      <alignment wrapText="1"/>
    </xf>
    <xf numFmtId="0" fontId="6" fillId="0" borderId="0" xfId="0" applyFont="1" applyAlignment="1">
      <alignment horizontal="center"/>
    </xf>
    <xf numFmtId="0" fontId="10" fillId="0" borderId="0" xfId="0" applyFont="1" applyAlignment="1">
      <alignment vertical="center" wrapText="1"/>
    </xf>
    <xf numFmtId="3" fontId="0" fillId="2" borderId="7" xfId="0" applyNumberFormat="1" applyFill="1" applyBorder="1" applyAlignment="1">
      <alignment horizontal="center" vertical="center" wrapText="1"/>
    </xf>
    <xf numFmtId="0" fontId="1" fillId="5" borderId="8" xfId="0" applyFont="1" applyFill="1" applyBorder="1" applyAlignment="1">
      <alignment horizontal="center" vertical="center" wrapText="1"/>
    </xf>
    <xf numFmtId="3" fontId="8" fillId="5" borderId="8" xfId="0" applyNumberFormat="1" applyFont="1" applyFill="1" applyBorder="1" applyAlignment="1">
      <alignment horizontal="center" vertical="center" wrapText="1"/>
    </xf>
    <xf numFmtId="0" fontId="0" fillId="5" borderId="8" xfId="0" applyFill="1" applyBorder="1" applyAlignment="1">
      <alignment horizontal="center" vertical="center" wrapText="1"/>
    </xf>
    <xf numFmtId="0" fontId="1" fillId="5" borderId="8" xfId="0" applyFont="1" applyFill="1" applyBorder="1" applyAlignment="1">
      <alignment horizontal="left" vertical="center" wrapText="1" indent="2"/>
    </xf>
    <xf numFmtId="164" fontId="0" fillId="0" borderId="8" xfId="0" applyNumberFormat="1" applyBorder="1" applyAlignment="1">
      <alignment horizontal="right" vertical="center" indent="2"/>
    </xf>
    <xf numFmtId="164" fontId="8" fillId="5" borderId="8" xfId="0" applyNumberFormat="1" applyFont="1" applyFill="1" applyBorder="1" applyAlignment="1">
      <alignment horizontal="right" vertical="center" indent="2"/>
    </xf>
    <xf numFmtId="165" fontId="0" fillId="0" borderId="8" xfId="0" applyNumberFormat="1" applyBorder="1" applyAlignment="1">
      <alignment horizontal="right" vertical="center" indent="2"/>
    </xf>
    <xf numFmtId="0" fontId="0" fillId="0" borderId="8" xfId="0" applyBorder="1" applyAlignment="1">
      <alignment horizontal="center" vertical="center"/>
    </xf>
    <xf numFmtId="3" fontId="0" fillId="2" borderId="9" xfId="0" applyNumberFormat="1" applyFill="1" applyBorder="1" applyAlignment="1">
      <alignment horizontal="center" vertical="center" wrapText="1"/>
    </xf>
    <xf numFmtId="0" fontId="1" fillId="5" borderId="10" xfId="0" applyFont="1" applyFill="1" applyBorder="1" applyAlignment="1">
      <alignment horizontal="center" vertical="center" wrapText="1"/>
    </xf>
    <xf numFmtId="3" fontId="8" fillId="5" borderId="10" xfId="0" applyNumberFormat="1" applyFont="1" applyFill="1" applyBorder="1" applyAlignment="1">
      <alignment horizontal="center" vertical="center" wrapText="1"/>
    </xf>
    <xf numFmtId="0" fontId="0" fillId="5" borderId="10" xfId="0" applyFill="1" applyBorder="1" applyAlignment="1">
      <alignment horizontal="center" vertical="center" wrapText="1"/>
    </xf>
    <xf numFmtId="0" fontId="1" fillId="5" borderId="10" xfId="0" applyFont="1" applyFill="1" applyBorder="1" applyAlignment="1">
      <alignment horizontal="left" vertical="center" wrapText="1" indent="2"/>
    </xf>
    <xf numFmtId="164" fontId="0" fillId="0" borderId="10" xfId="0" applyNumberFormat="1" applyBorder="1" applyAlignment="1">
      <alignment horizontal="right" vertical="center" indent="2"/>
    </xf>
    <xf numFmtId="164" fontId="8" fillId="5" borderId="10" xfId="0" applyNumberFormat="1" applyFont="1" applyFill="1" applyBorder="1" applyAlignment="1">
      <alignment horizontal="right" vertical="center" indent="2"/>
    </xf>
    <xf numFmtId="165" fontId="0" fillId="0" borderId="10" xfId="0" applyNumberFormat="1" applyBorder="1" applyAlignment="1">
      <alignment horizontal="right" vertical="center" indent="2"/>
    </xf>
    <xf numFmtId="0" fontId="0" fillId="0" borderId="10" xfId="0" applyBorder="1" applyAlignment="1">
      <alignment horizontal="center" vertical="center"/>
    </xf>
    <xf numFmtId="3" fontId="0" fillId="2" borderId="15" xfId="0" applyNumberFormat="1" applyFill="1" applyBorder="1" applyAlignment="1">
      <alignment horizontal="center" vertical="center" wrapText="1"/>
    </xf>
    <xf numFmtId="0" fontId="1" fillId="5" borderId="16" xfId="0" applyFont="1" applyFill="1" applyBorder="1" applyAlignment="1">
      <alignment horizontal="center" vertical="center" wrapText="1"/>
    </xf>
    <xf numFmtId="3" fontId="8" fillId="5" borderId="16" xfId="0" applyNumberFormat="1" applyFont="1" applyFill="1" applyBorder="1" applyAlignment="1">
      <alignment horizontal="center" vertical="center" wrapText="1"/>
    </xf>
    <xf numFmtId="0" fontId="0" fillId="5" borderId="16" xfId="0" applyFill="1" applyBorder="1" applyAlignment="1">
      <alignment horizontal="center" vertical="center" wrapText="1"/>
    </xf>
    <xf numFmtId="0" fontId="1" fillId="5" borderId="16" xfId="0" applyFont="1" applyFill="1" applyBorder="1" applyAlignment="1">
      <alignment horizontal="left" vertical="center" wrapText="1" indent="2"/>
    </xf>
    <xf numFmtId="164" fontId="0" fillId="0" borderId="16" xfId="0" applyNumberFormat="1" applyBorder="1" applyAlignment="1">
      <alignment horizontal="right" vertical="center" indent="2"/>
    </xf>
    <xf numFmtId="164" fontId="8" fillId="5" borderId="16" xfId="0" applyNumberFormat="1" applyFont="1" applyFill="1" applyBorder="1" applyAlignment="1">
      <alignment horizontal="right" vertical="center" indent="2"/>
    </xf>
    <xf numFmtId="165" fontId="0" fillId="0" borderId="16" xfId="0" applyNumberFormat="1" applyBorder="1" applyAlignment="1">
      <alignment horizontal="right" vertical="center" indent="2"/>
    </xf>
    <xf numFmtId="0" fontId="0" fillId="0" borderId="16" xfId="0" applyBorder="1" applyAlignment="1">
      <alignment horizontal="center" vertical="center"/>
    </xf>
    <xf numFmtId="3" fontId="0" fillId="2" borderId="17" xfId="0" applyNumberFormat="1" applyFill="1" applyBorder="1" applyAlignment="1">
      <alignment horizontal="center" vertical="center" wrapText="1"/>
    </xf>
    <xf numFmtId="0" fontId="1" fillId="5" borderId="18" xfId="0" applyFont="1" applyFill="1" applyBorder="1" applyAlignment="1">
      <alignment horizontal="center" vertical="center" wrapText="1"/>
    </xf>
    <xf numFmtId="3" fontId="8" fillId="5" borderId="18" xfId="0" applyNumberFormat="1" applyFont="1" applyFill="1" applyBorder="1" applyAlignment="1">
      <alignment horizontal="center" vertical="center" wrapText="1"/>
    </xf>
    <xf numFmtId="0" fontId="0" fillId="5" borderId="18" xfId="0" applyFill="1" applyBorder="1" applyAlignment="1">
      <alignment horizontal="center" vertical="center" wrapText="1"/>
    </xf>
    <xf numFmtId="0" fontId="1" fillId="5" borderId="18" xfId="0" applyFont="1" applyFill="1" applyBorder="1" applyAlignment="1">
      <alignment horizontal="left" vertical="center" wrapText="1" indent="2"/>
    </xf>
    <xf numFmtId="164" fontId="0" fillId="0" borderId="18" xfId="0" applyNumberFormat="1" applyBorder="1" applyAlignment="1">
      <alignment horizontal="right" vertical="center" indent="2"/>
    </xf>
    <xf numFmtId="164" fontId="8" fillId="5" borderId="18" xfId="0" applyNumberFormat="1" applyFont="1" applyFill="1" applyBorder="1" applyAlignment="1">
      <alignment horizontal="right" vertical="center" indent="2"/>
    </xf>
    <xf numFmtId="165" fontId="0" fillId="0" borderId="18" xfId="0" applyNumberFormat="1" applyBorder="1" applyAlignment="1">
      <alignment horizontal="right" vertical="center" indent="2"/>
    </xf>
    <xf numFmtId="0" fontId="0" fillId="0" borderId="18" xfId="0" applyBorder="1" applyAlignment="1">
      <alignment horizontal="center" vertical="center"/>
    </xf>
    <xf numFmtId="3" fontId="0" fillId="2" borderId="19" xfId="0" applyNumberFormat="1" applyFill="1" applyBorder="1" applyAlignment="1">
      <alignment horizontal="center" vertical="center" wrapText="1"/>
    </xf>
    <xf numFmtId="0" fontId="1" fillId="5" borderId="20" xfId="0" applyFont="1" applyFill="1" applyBorder="1" applyAlignment="1">
      <alignment horizontal="center" vertical="center" wrapText="1"/>
    </xf>
    <xf numFmtId="3" fontId="8" fillId="5" borderId="20" xfId="0" applyNumberFormat="1" applyFont="1" applyFill="1" applyBorder="1" applyAlignment="1">
      <alignment horizontal="center" vertical="center" wrapText="1"/>
    </xf>
    <xf numFmtId="0" fontId="0" fillId="5" borderId="20" xfId="0" applyFill="1" applyBorder="1" applyAlignment="1">
      <alignment horizontal="center" vertical="center" wrapText="1"/>
    </xf>
    <xf numFmtId="0" fontId="1" fillId="5" borderId="20" xfId="0" applyFont="1" applyFill="1" applyBorder="1" applyAlignment="1">
      <alignment horizontal="left" vertical="center" wrapText="1" indent="2"/>
    </xf>
    <xf numFmtId="164" fontId="0" fillId="0" borderId="20" xfId="0" applyNumberFormat="1" applyBorder="1" applyAlignment="1">
      <alignment horizontal="right" vertical="center" indent="2"/>
    </xf>
    <xf numFmtId="164" fontId="8" fillId="5" borderId="20" xfId="0" applyNumberFormat="1" applyFont="1" applyFill="1" applyBorder="1" applyAlignment="1">
      <alignment horizontal="right" vertical="center" indent="2"/>
    </xf>
    <xf numFmtId="165" fontId="0" fillId="0" borderId="20" xfId="0" applyNumberFormat="1" applyBorder="1" applyAlignment="1">
      <alignment horizontal="right" vertical="center" indent="2"/>
    </xf>
    <xf numFmtId="0" fontId="0" fillId="0" borderId="20" xfId="0" applyBorder="1" applyAlignment="1">
      <alignment horizontal="center" vertical="center"/>
    </xf>
    <xf numFmtId="0" fontId="7" fillId="0" borderId="0" xfId="0" applyFont="1" applyAlignment="1">
      <alignment horizontal="left" vertical="center" wrapText="1"/>
    </xf>
    <xf numFmtId="0" fontId="5" fillId="0" borderId="0" xfId="0" applyFont="1" applyAlignment="1">
      <alignment horizontal="left" vertical="center" wrapText="1"/>
    </xf>
    <xf numFmtId="0" fontId="2" fillId="2" borderId="0" xfId="0" applyFont="1" applyFill="1" applyAlignment="1">
      <alignment horizontal="left" vertical="center" wrapText="1"/>
    </xf>
    <xf numFmtId="0" fontId="6" fillId="0" borderId="0" xfId="0" applyFont="1" applyAlignment="1">
      <alignment horizontal="left" vertical="top" wrapText="1"/>
    </xf>
    <xf numFmtId="0" fontId="9" fillId="0" borderId="0" xfId="0" applyFont="1" applyAlignment="1">
      <alignment horizontal="left" vertical="top" wrapText="1"/>
    </xf>
    <xf numFmtId="0" fontId="5" fillId="0" borderId="0" xfId="0" applyFont="1" applyAlignment="1">
      <alignment horizontal="left" vertical="center" wrapText="1"/>
    </xf>
    <xf numFmtId="0" fontId="5" fillId="4" borderId="5" xfId="0" applyFont="1" applyFill="1" applyBorder="1" applyAlignment="1">
      <alignment horizontal="center" vertical="center" wrapText="1"/>
    </xf>
    <xf numFmtId="0" fontId="1" fillId="5" borderId="11" xfId="0" applyFont="1" applyFill="1" applyBorder="1" applyAlignment="1">
      <alignment horizontal="center" vertical="center" wrapText="1"/>
    </xf>
    <xf numFmtId="0" fontId="1" fillId="5" borderId="21" xfId="0" applyFont="1" applyFill="1" applyBorder="1" applyAlignment="1">
      <alignment horizontal="center" vertical="center" wrapText="1"/>
    </xf>
    <xf numFmtId="0" fontId="8" fillId="5" borderId="11" xfId="0" applyFont="1" applyFill="1" applyBorder="1" applyAlignment="1">
      <alignment horizontal="center" vertical="center" wrapText="1"/>
    </xf>
    <xf numFmtId="0" fontId="8" fillId="5" borderId="21" xfId="0" applyFont="1" applyFill="1" applyBorder="1" applyAlignment="1">
      <alignment horizontal="center" vertical="center" wrapText="1"/>
    </xf>
    <xf numFmtId="0" fontId="5" fillId="5" borderId="11" xfId="0" applyFont="1" applyFill="1" applyBorder="1" applyAlignment="1">
      <alignment horizontal="center" vertical="center" wrapText="1"/>
    </xf>
    <xf numFmtId="0" fontId="5" fillId="5" borderId="21" xfId="0" applyFont="1" applyFill="1" applyBorder="1" applyAlignment="1">
      <alignment horizontal="center" vertical="center" wrapText="1"/>
    </xf>
    <xf numFmtId="0" fontId="1" fillId="5" borderId="13" xfId="0" applyFont="1" applyFill="1" applyBorder="1" applyAlignment="1">
      <alignment horizontal="center" vertical="center" wrapText="1"/>
    </xf>
    <xf numFmtId="0" fontId="1" fillId="5" borderId="14" xfId="0" applyFont="1" applyFill="1" applyBorder="1" applyAlignment="1">
      <alignment horizontal="center" vertical="center" wrapText="1"/>
    </xf>
    <xf numFmtId="0" fontId="1" fillId="5" borderId="22" xfId="0" applyFont="1" applyFill="1" applyBorder="1" applyAlignment="1">
      <alignment horizontal="center" vertical="center" wrapText="1"/>
    </xf>
    <xf numFmtId="0" fontId="0" fillId="5" borderId="11" xfId="0" applyFill="1" applyBorder="1" applyAlignment="1">
      <alignment horizontal="center" vertical="center" wrapText="1"/>
    </xf>
    <xf numFmtId="0" fontId="0" fillId="5" borderId="21" xfId="0" applyFill="1" applyBorder="1" applyAlignment="1">
      <alignment horizontal="center" vertical="center" wrapText="1"/>
    </xf>
    <xf numFmtId="0" fontId="7" fillId="0" borderId="0" xfId="0" applyFont="1" applyAlignment="1">
      <alignment horizontal="left" vertical="center" wrapText="1"/>
    </xf>
    <xf numFmtId="164" fontId="4" fillId="0" borderId="5" xfId="0" applyNumberFormat="1" applyFont="1" applyBorder="1" applyAlignment="1">
      <alignment horizontal="center" vertical="center"/>
    </xf>
    <xf numFmtId="0" fontId="1" fillId="5" borderId="2" xfId="0" applyFont="1" applyFill="1" applyBorder="1" applyAlignment="1">
      <alignment horizontal="center" vertical="center" wrapText="1"/>
    </xf>
    <xf numFmtId="0" fontId="1" fillId="5" borderId="12" xfId="0" applyFont="1" applyFill="1" applyBorder="1" applyAlignment="1">
      <alignment horizontal="center" vertical="center" wrapText="1"/>
    </xf>
    <xf numFmtId="0" fontId="8" fillId="5" borderId="2" xfId="0" applyFont="1" applyFill="1" applyBorder="1" applyAlignment="1">
      <alignment horizontal="center" vertical="center" wrapText="1"/>
    </xf>
    <xf numFmtId="0" fontId="8" fillId="5" borderId="14" xfId="0" applyFont="1" applyFill="1" applyBorder="1" applyAlignment="1">
      <alignment horizontal="center" vertical="center" wrapText="1"/>
    </xf>
    <xf numFmtId="0" fontId="8" fillId="5" borderId="12" xfId="0" applyFont="1" applyFill="1" applyBorder="1" applyAlignment="1">
      <alignment horizontal="center" vertical="center" wrapText="1"/>
    </xf>
    <xf numFmtId="0" fontId="5" fillId="5" borderId="2" xfId="0" applyFont="1" applyFill="1" applyBorder="1" applyAlignment="1">
      <alignment horizontal="center" vertical="center" wrapText="1"/>
    </xf>
    <xf numFmtId="0" fontId="5" fillId="5" borderId="14" xfId="0" applyFont="1" applyFill="1" applyBorder="1" applyAlignment="1">
      <alignment horizontal="center" vertical="center" wrapText="1"/>
    </xf>
    <xf numFmtId="0" fontId="5" fillId="5" borderId="12" xfId="0" applyFont="1" applyFill="1" applyBorder="1" applyAlignment="1">
      <alignment horizontal="center" vertical="center" wrapText="1"/>
    </xf>
    <xf numFmtId="0" fontId="0" fillId="5" borderId="2" xfId="0" applyFill="1" applyBorder="1" applyAlignment="1">
      <alignment horizontal="center" vertical="center" wrapText="1"/>
    </xf>
    <xf numFmtId="0" fontId="0" fillId="5" borderId="14" xfId="0" applyFill="1" applyBorder="1" applyAlignment="1">
      <alignment horizontal="center" vertical="center" wrapText="1"/>
    </xf>
    <xf numFmtId="0" fontId="0" fillId="5" borderId="12" xfId="0" applyFill="1" applyBorder="1" applyAlignment="1">
      <alignment horizontal="center" vertical="center" wrapText="1"/>
    </xf>
    <xf numFmtId="0" fontId="1" fillId="3" borderId="8" xfId="0" applyFont="1" applyFill="1" applyBorder="1" applyAlignment="1" applyProtection="1">
      <alignment horizontal="left" vertical="center" wrapText="1" indent="2"/>
      <protection locked="0"/>
    </xf>
    <xf numFmtId="0" fontId="1" fillId="3" borderId="20" xfId="0" applyFont="1" applyFill="1" applyBorder="1" applyAlignment="1" applyProtection="1">
      <alignment horizontal="left" vertical="center" wrapText="1" indent="2"/>
      <protection locked="0"/>
    </xf>
    <xf numFmtId="0" fontId="1" fillId="3" borderId="16" xfId="0" applyFont="1" applyFill="1" applyBorder="1" applyAlignment="1" applyProtection="1">
      <alignment horizontal="left" vertical="center" wrapText="1" indent="2"/>
      <protection locked="0"/>
    </xf>
    <xf numFmtId="0" fontId="1" fillId="3" borderId="18" xfId="0" applyFont="1" applyFill="1" applyBorder="1" applyAlignment="1" applyProtection="1">
      <alignment horizontal="left" vertical="center" wrapText="1" indent="2"/>
      <protection locked="0"/>
    </xf>
    <xf numFmtId="0" fontId="1" fillId="3" borderId="10" xfId="0" applyFont="1" applyFill="1" applyBorder="1" applyAlignment="1" applyProtection="1">
      <alignment horizontal="left" vertical="center" wrapText="1" indent="2"/>
      <protection locked="0"/>
    </xf>
    <xf numFmtId="164" fontId="1" fillId="3" borderId="8" xfId="0" applyNumberFormat="1" applyFont="1" applyFill="1" applyBorder="1" applyAlignment="1" applyProtection="1">
      <alignment horizontal="right" vertical="center" wrapText="1" indent="2"/>
      <protection locked="0"/>
    </xf>
    <xf numFmtId="164" fontId="1" fillId="3" borderId="20" xfId="0" applyNumberFormat="1" applyFont="1" applyFill="1" applyBorder="1" applyAlignment="1" applyProtection="1">
      <alignment horizontal="right" vertical="center" wrapText="1" indent="2"/>
      <protection locked="0"/>
    </xf>
    <xf numFmtId="164" fontId="1" fillId="3" borderId="16" xfId="0" applyNumberFormat="1" applyFont="1" applyFill="1" applyBorder="1" applyAlignment="1" applyProtection="1">
      <alignment horizontal="right" vertical="center" wrapText="1" indent="2"/>
      <protection locked="0"/>
    </xf>
    <xf numFmtId="164" fontId="1" fillId="3" borderId="18" xfId="0" applyNumberFormat="1" applyFont="1" applyFill="1" applyBorder="1" applyAlignment="1" applyProtection="1">
      <alignment horizontal="right" vertical="center" wrapText="1" indent="2"/>
      <protection locked="0"/>
    </xf>
    <xf numFmtId="164" fontId="1" fillId="3" borderId="10" xfId="0" applyNumberFormat="1" applyFont="1" applyFill="1" applyBorder="1" applyAlignment="1" applyProtection="1">
      <alignment horizontal="right" vertical="center" wrapText="1" indent="2"/>
      <protection locked="0"/>
    </xf>
  </cellXfs>
  <cellStyles count="2">
    <cellStyle name="Normální" xfId="0" builtinId="0"/>
    <cellStyle name="normální 3" xfId="1" xr:uid="{00000000-0005-0000-0000-000001000000}"/>
  </cellStyles>
  <dxfs count="12">
    <dxf>
      <fill>
        <patternFill>
          <bgColor rgb="FFFF9999"/>
        </patternFill>
      </fill>
    </dxf>
    <dxf>
      <fill>
        <patternFill>
          <bgColor rgb="FF80F29B"/>
        </patternFill>
      </fill>
    </dxf>
    <dxf>
      <fill>
        <patternFill>
          <bgColor rgb="FFD2FABE"/>
        </patternFill>
      </fill>
    </dxf>
    <dxf>
      <font>
        <b val="0"/>
        <i val="0"/>
      </font>
    </dxf>
    <dxf>
      <fill>
        <patternFill>
          <bgColor rgb="FFFFFFB7"/>
        </patternFill>
      </fill>
    </dxf>
    <dxf>
      <font>
        <b/>
        <i val="0"/>
        <color rgb="FFFF0000"/>
      </font>
    </dxf>
    <dxf>
      <font>
        <b val="0"/>
        <i val="0"/>
      </font>
      <fill>
        <patternFill>
          <bgColor rgb="FFCCFCC8"/>
        </patternFill>
      </fill>
    </dxf>
    <dxf>
      <fill>
        <patternFill>
          <bgColor rgb="FFD2FABE"/>
        </patternFill>
      </fill>
    </dxf>
    <dxf>
      <font>
        <b val="0"/>
        <i val="0"/>
      </font>
    </dxf>
    <dxf>
      <fill>
        <patternFill>
          <bgColor rgb="FFFFFFB7"/>
        </patternFill>
      </fill>
    </dxf>
    <dxf>
      <numFmt numFmtId="3" formatCode="#,##0"/>
    </dxf>
    <dxf>
      <numFmt numFmtId="30" formatCode="@"/>
      <fill>
        <patternFill>
          <bgColor rgb="FFFF9F9F"/>
        </patternFill>
      </fill>
    </dxf>
  </dxfs>
  <tableStyles count="0" defaultTableStyle="TableStyleMedium2" defaultPivotStyle="PivotStyleLight16"/>
  <colors>
    <indexedColors>
      <rgbColor rgb="FF000000"/>
      <rgbColor rgb="FFFFFFFF"/>
      <rgbColor rgb="FFFF0000"/>
      <rgbColor rgb="FF00FF00"/>
      <rgbColor rgb="FF0000FF"/>
      <rgbColor rgb="FFFFFF00"/>
      <rgbColor rgb="FFFF00FF"/>
      <rgbColor rgb="FF00FFFF"/>
      <rgbColor rgb="FF800000"/>
      <rgbColor rgb="FF008000"/>
      <rgbColor rgb="FF000080"/>
      <rgbColor rgb="FF808000"/>
      <rgbColor rgb="FF800080"/>
      <rgbColor rgb="FF008080"/>
      <rgbColor rgb="FF85FFBC"/>
      <rgbColor rgb="FF808080"/>
      <rgbColor rgb="FF9999FF"/>
      <rgbColor rgb="FF993366"/>
      <rgbColor rgb="FFFFFFB7"/>
      <rgbColor rgb="FFC9F1FF"/>
      <rgbColor rgb="FF660066"/>
      <rgbColor rgb="FFFF9999"/>
      <rgbColor rgb="FF0066CC"/>
      <rgbColor rgb="FFCCCCFF"/>
      <rgbColor rgb="FF000080"/>
      <rgbColor rgb="FFFF00FF"/>
      <rgbColor rgb="FFFFFF00"/>
      <rgbColor rgb="FF00FFFF"/>
      <rgbColor rgb="FF800080"/>
      <rgbColor rgb="FF800000"/>
      <rgbColor rgb="FF008080"/>
      <rgbColor rgb="FF0000FF"/>
      <rgbColor rgb="FF00CCFF"/>
      <rgbColor rgb="FFDDE9F7"/>
      <rgbColor rgb="FFCCFCC8"/>
      <rgbColor rgb="FFD2FABE"/>
      <rgbColor rgb="FF80F29B"/>
      <rgbColor rgb="FFFF9F9F"/>
      <rgbColor rgb="FFCC99FF"/>
      <rgbColor rgb="FFFFCC99"/>
      <rgbColor rgb="FF3366FF"/>
      <rgbColor rgb="FF33CCCC"/>
      <rgbColor rgb="FF99CC00"/>
      <rgbColor rgb="FFFFCC00"/>
      <rgbColor rgb="FFFF9900"/>
      <rgbColor rgb="FFFF6600"/>
      <rgbColor rgb="FF666699"/>
      <rgbColor rgb="FF969696"/>
      <rgbColor rgb="FF003366"/>
      <rgbColor rgb="FF339966"/>
      <rgbColor rgb="FF003300"/>
      <rgbColor rgb="FF333300"/>
      <rgbColor rgb="FF993300"/>
      <rgbColor rgb="FF993366"/>
      <rgbColor rgb="FF333399"/>
      <rgbColor rgb="FF333333"/>
      <rgbColor rgb="00003366"/>
      <rgbColor rgb="00339966"/>
      <rgbColor rgb="00003300"/>
      <rgbColor rgb="00333300"/>
      <rgbColor rgb="00993300"/>
      <rgbColor rgb="00993366"/>
      <rgbColor rgb="00333399"/>
      <rgbColor rgb="00333333"/>
    </indexedColors>
  </colors>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3" Type="http://schemas.openxmlformats.org/officeDocument/2006/relationships/styles" Target="styles.xml"/><Relationship Id="rId2" Type="http://schemas.openxmlformats.org/officeDocument/2006/relationships/theme" Target="theme/theme1.xml"/><Relationship Id="rId1" Type="http://schemas.openxmlformats.org/officeDocument/2006/relationships/worksheet" Target="worksheets/sheet1.xml"/><Relationship Id="rId5" Type="http://schemas.openxmlformats.org/officeDocument/2006/relationships/calcChain" Target="calcChain.xml"/><Relationship Id="rId4" Type="http://schemas.openxmlformats.org/officeDocument/2006/relationships/sharedStrings" Target="sharedStrings.xml"/></Relationships>
</file>

<file path=xl/drawings/_rels/drawing1.xml.rels><?xml version="1.0" encoding="UTF-8" standalone="yes"?>
<Relationships xmlns="http://schemas.openxmlformats.org/package/2006/relationships"><Relationship Id="rId3" Type="http://schemas.openxmlformats.org/officeDocument/2006/relationships/image" Target="../media/image3.png"/><Relationship Id="rId2" Type="http://schemas.openxmlformats.org/officeDocument/2006/relationships/image" Target="../media/image2.png"/><Relationship Id="rId1" Type="http://schemas.openxmlformats.org/officeDocument/2006/relationships/image" Target="../media/image1.png"/><Relationship Id="rId4" Type="http://schemas.openxmlformats.org/officeDocument/2006/relationships/image" Target="../media/image4.png"/></Relationships>
</file>

<file path=xl/drawings/drawing1.xml><?xml version="1.0" encoding="utf-8"?>
<xdr:wsDr xmlns:xdr="http://schemas.openxmlformats.org/drawingml/2006/spreadsheetDrawing" xmlns:a="http://schemas.openxmlformats.org/drawingml/2006/main">
  <xdr:twoCellAnchor editAs="oneCell">
    <xdr:from>
      <xdr:col>6</xdr:col>
      <xdr:colOff>83788</xdr:colOff>
      <xdr:row>6</xdr:row>
      <xdr:rowOff>133350</xdr:rowOff>
    </xdr:from>
    <xdr:to>
      <xdr:col>6</xdr:col>
      <xdr:colOff>1795815</xdr:colOff>
      <xdr:row>6</xdr:row>
      <xdr:rowOff>1400175</xdr:rowOff>
    </xdr:to>
    <xdr:pic>
      <xdr:nvPicPr>
        <xdr:cNvPr id="2" name="Obrázek 1" descr="Obsah obrázku interiér, nábytek, stůl, počítačový monitor&#10;&#10;Popis byl vytvořen automaticky">
          <a:extLst>
            <a:ext uri="{FF2B5EF4-FFF2-40B4-BE49-F238E27FC236}">
              <a16:creationId xmlns:a16="http://schemas.microsoft.com/office/drawing/2014/main" id="{0E5D80DA-1A4B-067F-C92E-7B2305F10C88}"/>
            </a:ext>
          </a:extLst>
        </xdr:cNvPr>
        <xdr:cNvPicPr>
          <a:picLocks noChangeAspect="1"/>
        </xdr:cNvPicPr>
      </xdr:nvPicPr>
      <xdr:blipFill>
        <a:blip xmlns:r="http://schemas.openxmlformats.org/officeDocument/2006/relationships" r:embed="rId1"/>
        <a:stretch>
          <a:fillRect/>
        </a:stretch>
      </xdr:blipFill>
      <xdr:spPr>
        <a:xfrm>
          <a:off x="11980513" y="3400425"/>
          <a:ext cx="1712027" cy="1266825"/>
        </a:xfrm>
        <a:prstGeom prst="rect">
          <a:avLst/>
        </a:prstGeom>
      </xdr:spPr>
    </xdr:pic>
    <xdr:clientData/>
  </xdr:twoCellAnchor>
  <xdr:twoCellAnchor editAs="oneCell">
    <xdr:from>
      <xdr:col>6</xdr:col>
      <xdr:colOff>2143124</xdr:colOff>
      <xdr:row>6</xdr:row>
      <xdr:rowOff>179384</xdr:rowOff>
    </xdr:from>
    <xdr:to>
      <xdr:col>6</xdr:col>
      <xdr:colOff>3973763</xdr:colOff>
      <xdr:row>6</xdr:row>
      <xdr:rowOff>1391868</xdr:rowOff>
    </xdr:to>
    <xdr:pic>
      <xdr:nvPicPr>
        <xdr:cNvPr id="3" name="Obrázek 2" descr="Obsah obrázku nábytek, interiér, počítač, stůl&#10;&#10;Popis byl vytvořen automaticky">
          <a:extLst>
            <a:ext uri="{FF2B5EF4-FFF2-40B4-BE49-F238E27FC236}">
              <a16:creationId xmlns:a16="http://schemas.microsoft.com/office/drawing/2014/main" id="{FC0CADEF-AE85-263F-9845-EFB6B5AA14A7}"/>
            </a:ext>
          </a:extLst>
        </xdr:cNvPr>
        <xdr:cNvPicPr>
          <a:picLocks noChangeAspect="1"/>
        </xdr:cNvPicPr>
      </xdr:nvPicPr>
      <xdr:blipFill>
        <a:blip xmlns:r="http://schemas.openxmlformats.org/officeDocument/2006/relationships" r:embed="rId2"/>
        <a:stretch>
          <a:fillRect/>
        </a:stretch>
      </xdr:blipFill>
      <xdr:spPr>
        <a:xfrm>
          <a:off x="14039849" y="3446459"/>
          <a:ext cx="1830639" cy="1212484"/>
        </a:xfrm>
        <a:prstGeom prst="rect">
          <a:avLst/>
        </a:prstGeom>
      </xdr:spPr>
    </xdr:pic>
    <xdr:clientData/>
  </xdr:twoCellAnchor>
  <xdr:twoCellAnchor editAs="oneCell">
    <xdr:from>
      <xdr:col>6</xdr:col>
      <xdr:colOff>95250</xdr:colOff>
      <xdr:row>6</xdr:row>
      <xdr:rowOff>1534200</xdr:rowOff>
    </xdr:from>
    <xdr:to>
      <xdr:col>6</xdr:col>
      <xdr:colOff>1811570</xdr:colOff>
      <xdr:row>6</xdr:row>
      <xdr:rowOff>2801694</xdr:rowOff>
    </xdr:to>
    <xdr:pic>
      <xdr:nvPicPr>
        <xdr:cNvPr id="4" name="Obrázek 3" descr="Obsah obrázku nábytek, interiér, podlaha, kancelářské potřeby&#10;&#10;Popis byl vytvořen automaticky">
          <a:extLst>
            <a:ext uri="{FF2B5EF4-FFF2-40B4-BE49-F238E27FC236}">
              <a16:creationId xmlns:a16="http://schemas.microsoft.com/office/drawing/2014/main" id="{B67F89E7-5DB3-9A07-EC4A-31A411518F63}"/>
            </a:ext>
          </a:extLst>
        </xdr:cNvPr>
        <xdr:cNvPicPr>
          <a:picLocks noChangeAspect="1"/>
        </xdr:cNvPicPr>
      </xdr:nvPicPr>
      <xdr:blipFill>
        <a:blip xmlns:r="http://schemas.openxmlformats.org/officeDocument/2006/relationships" r:embed="rId3"/>
        <a:stretch>
          <a:fillRect/>
        </a:stretch>
      </xdr:blipFill>
      <xdr:spPr>
        <a:xfrm>
          <a:off x="11991975" y="4801275"/>
          <a:ext cx="1716320" cy="1267494"/>
        </a:xfrm>
        <a:prstGeom prst="rect">
          <a:avLst/>
        </a:prstGeom>
      </xdr:spPr>
    </xdr:pic>
    <xdr:clientData/>
  </xdr:twoCellAnchor>
  <xdr:twoCellAnchor editAs="oneCell">
    <xdr:from>
      <xdr:col>6</xdr:col>
      <xdr:colOff>2105024</xdr:colOff>
      <xdr:row>6</xdr:row>
      <xdr:rowOff>1492341</xdr:rowOff>
    </xdr:from>
    <xdr:to>
      <xdr:col>6</xdr:col>
      <xdr:colOff>4008460</xdr:colOff>
      <xdr:row>6</xdr:row>
      <xdr:rowOff>2800350</xdr:rowOff>
    </xdr:to>
    <xdr:pic>
      <xdr:nvPicPr>
        <xdr:cNvPr id="5" name="Obrázek 4" descr="Obsah obrázku interiér, nábytek, kabel, podlaha&#10;&#10;Popis byl vytvořen automaticky">
          <a:extLst>
            <a:ext uri="{FF2B5EF4-FFF2-40B4-BE49-F238E27FC236}">
              <a16:creationId xmlns:a16="http://schemas.microsoft.com/office/drawing/2014/main" id="{6F4A9005-B67E-BC00-AE37-2AE66996560F}"/>
            </a:ext>
          </a:extLst>
        </xdr:cNvPr>
        <xdr:cNvPicPr>
          <a:picLocks noChangeAspect="1"/>
        </xdr:cNvPicPr>
      </xdr:nvPicPr>
      <xdr:blipFill>
        <a:blip xmlns:r="http://schemas.openxmlformats.org/officeDocument/2006/relationships" r:embed="rId4"/>
        <a:stretch>
          <a:fillRect/>
        </a:stretch>
      </xdr:blipFill>
      <xdr:spPr>
        <a:xfrm>
          <a:off x="14001749" y="4759416"/>
          <a:ext cx="1903436" cy="1308009"/>
        </a:xfrm>
        <a:prstGeom prst="rect">
          <a:avLst/>
        </a:prstGeom>
      </xdr:spPr>
    </xdr:pic>
    <xdr:clientData/>
  </xdr:twoCellAnchor>
</xdr:wsDr>
</file>

<file path=xl/theme/theme1.xml><?xml version="1.0" encoding="utf-8"?>
<a:theme xmlns:a="http://schemas.openxmlformats.org/drawingml/2006/main" name="Motiv Office">
  <a:themeElements>
    <a:clrScheme name="Office">
      <a:dk1>
        <a:sysClr val="windowText" lastClr="000000"/>
      </a:dk1>
      <a:lt1>
        <a:sysClr val="window" lastClr="FFFFFF"/>
      </a:lt1>
      <a:dk2>
        <a:srgbClr val="44546A"/>
      </a:dk2>
      <a:lt2>
        <a:srgbClr val="E7E6E6"/>
      </a:lt2>
      <a:accent1>
        <a:srgbClr val="4472C4"/>
      </a:accent1>
      <a:accent2>
        <a:srgbClr val="ED7D31"/>
      </a:accent2>
      <a:accent3>
        <a:srgbClr val="A5A5A5"/>
      </a:accent3>
      <a:accent4>
        <a:srgbClr val="FFC000"/>
      </a:accent4>
      <a:accent5>
        <a:srgbClr val="5B9BD5"/>
      </a:accent5>
      <a:accent6>
        <a:srgbClr val="70AD47"/>
      </a:accent6>
      <a:hlink>
        <a:srgbClr val="0563C1"/>
      </a:hlink>
      <a:folHlink>
        <a:srgbClr val="954F72"/>
      </a:folHlink>
    </a:clrScheme>
    <a:fontScheme name="Office">
      <a:majorFont>
        <a:latin typeface="Calibri Light" panose="020F0302020204030204"/>
        <a:ea typeface=""/>
        <a:cs typeface=""/>
        <a:font script="Jpan" typeface="游ゴシック Light"/>
        <a:font script="Hang" typeface="맑은 고딕"/>
        <a:font script="Hans" typeface="等线 Light"/>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ajorFont>
      <a:minorFont>
        <a:latin typeface="Calibri" panose="020F0502020204030204"/>
        <a:ea typeface=""/>
        <a:cs typeface=""/>
        <a:font script="Jpan" typeface="游ゴシック"/>
        <a:font script="Hang" typeface="맑은 고딕"/>
        <a:font script="Hans" typeface="等线"/>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inorFont>
    </a:fontScheme>
    <a:fmtScheme name="Office">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6350" cap="flat" cmpd="sng" algn="ctr">
          <a:solidFill>
            <a:schemeClr val="phClr"/>
          </a:solidFill>
          <a:prstDash val="solid"/>
          <a:miter lim="800000"/>
        </a:ln>
        <a:ln w="12700" cap="flat" cmpd="sng" algn="ctr">
          <a:solidFill>
            <a:schemeClr val="phClr"/>
          </a:solidFill>
          <a:prstDash val="solid"/>
          <a:miter lim="800000"/>
        </a:ln>
        <a:ln w="1905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extraClrSchemeLst/>
  <a:extLst>
    <a:ext uri="{05A4C25C-085E-4340-85A3-A5531E510DB2}">
      <thm15:themeFamily xmlns:thm15="http://schemas.microsoft.com/office/thememl/2012/main" name="Office Theme" id="{62F939B6-93AF-4DB8-9C6B-D6C7DFDC589F}" vid="{4A3C46E8-61CC-4603-A589-7422A47A8E4A}"/>
    </a:ext>
  </a:extLst>
</a:theme>
</file>

<file path=xl/worksheets/_rels/sheet1.xml.rels><?xml version="1.0" encoding="UTF-8" standalone="yes"?>
<Relationships xmlns="http://schemas.openxmlformats.org/package/2006/relationships"><Relationship Id="rId2" Type="http://schemas.openxmlformats.org/officeDocument/2006/relationships/drawing" Target="../drawings/drawing1.xml"/><Relationship Id="rId1" Type="http://schemas.openxmlformats.org/officeDocument/2006/relationships/printerSettings" Target="../printerSettings/printerSettings1.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000-000000000000}">
  <sheetPr>
    <pageSetUpPr fitToPage="1"/>
  </sheetPr>
  <dimension ref="A1:X51"/>
  <sheetViews>
    <sheetView tabSelected="1" topLeftCell="I1" zoomScale="80" zoomScaleNormal="80" workbookViewId="0">
      <selection activeCell="T9" sqref="T9"/>
    </sheetView>
  </sheetViews>
  <sheetFormatPr defaultColWidth="8.5703125" defaultRowHeight="15" x14ac:dyDescent="0.25"/>
  <cols>
    <col min="1" max="1" width="1.42578125" customWidth="1"/>
    <col min="2" max="2" width="5.7109375" customWidth="1"/>
    <col min="3" max="3" width="29.140625" style="1" customWidth="1"/>
    <col min="4" max="4" width="9.7109375" style="2" customWidth="1"/>
    <col min="5" max="5" width="10" style="3" customWidth="1"/>
    <col min="6" max="6" width="151.85546875" style="1" customWidth="1"/>
    <col min="7" max="7" width="62.85546875" style="1" customWidth="1"/>
    <col min="8" max="8" width="29.28515625" style="4" customWidth="1"/>
    <col min="9" max="9" width="20.5703125" style="4" customWidth="1"/>
    <col min="10" max="10" width="21.28515625" style="4" customWidth="1"/>
    <col min="11" max="11" width="33.7109375" style="4" customWidth="1"/>
    <col min="12" max="12" width="16.7109375" style="1" customWidth="1"/>
    <col min="13" max="13" width="61.28515625" customWidth="1"/>
    <col min="14" max="14" width="41.28515625" customWidth="1"/>
    <col min="15" max="15" width="31.7109375" customWidth="1"/>
    <col min="16" max="16" width="35" style="4" customWidth="1"/>
    <col min="17" max="17" width="22.42578125" style="4" customWidth="1"/>
    <col min="18" max="18" width="17.7109375" style="4" hidden="1" customWidth="1"/>
    <col min="19" max="19" width="22.28515625" customWidth="1"/>
    <col min="20" max="20" width="22.85546875" customWidth="1"/>
    <col min="21" max="21" width="21" customWidth="1"/>
    <col min="22" max="22" width="21.140625" customWidth="1"/>
    <col min="23" max="23" width="11.5703125" hidden="1" customWidth="1"/>
    <col min="24" max="24" width="22.140625" style="5" customWidth="1"/>
  </cols>
  <sheetData>
    <row r="1" spans="1:24" ht="39" customHeight="1" x14ac:dyDescent="0.25">
      <c r="B1" s="83" t="s">
        <v>38</v>
      </c>
      <c r="C1" s="83"/>
      <c r="D1" s="83"/>
      <c r="E1" s="83"/>
      <c r="H1" s="35"/>
      <c r="I1" s="1"/>
      <c r="J1" s="1"/>
      <c r="K1" s="1"/>
      <c r="P1" s="1"/>
      <c r="Q1" s="1"/>
      <c r="R1" s="1"/>
      <c r="T1" s="6"/>
      <c r="U1" s="6"/>
      <c r="V1" s="6"/>
      <c r="W1" s="6"/>
      <c r="X1" s="6"/>
    </row>
    <row r="2" spans="1:24" ht="52.5" customHeight="1" x14ac:dyDescent="0.25">
      <c r="B2" s="7"/>
      <c r="C2" s="7"/>
      <c r="D2" s="7"/>
      <c r="E2" s="7"/>
      <c r="H2" s="84"/>
      <c r="I2" s="85"/>
      <c r="J2" s="85"/>
      <c r="K2" s="85"/>
      <c r="L2" s="85"/>
      <c r="M2" s="85"/>
      <c r="N2" s="85"/>
      <c r="O2" s="85"/>
      <c r="P2" s="85"/>
      <c r="Q2" s="85"/>
      <c r="R2" s="1"/>
      <c r="T2" s="6"/>
      <c r="U2" s="6"/>
      <c r="V2" s="6"/>
      <c r="W2" s="6"/>
      <c r="X2" s="6"/>
    </row>
    <row r="3" spans="1:24" ht="39" customHeight="1" x14ac:dyDescent="0.25">
      <c r="B3" s="8"/>
      <c r="C3" s="9" t="s">
        <v>0</v>
      </c>
      <c r="D3" s="82"/>
      <c r="E3" s="82"/>
      <c r="F3" s="82"/>
      <c r="G3" s="82"/>
      <c r="H3" s="85"/>
      <c r="I3" s="85"/>
      <c r="J3" s="85"/>
      <c r="K3" s="85"/>
      <c r="L3" s="85"/>
      <c r="M3" s="85"/>
      <c r="N3" s="85"/>
      <c r="O3" s="85"/>
      <c r="P3" s="85"/>
      <c r="Q3" s="85"/>
      <c r="R3" s="5"/>
      <c r="S3" s="10"/>
      <c r="T3" s="10"/>
      <c r="V3" s="10"/>
    </row>
    <row r="4" spans="1:24" ht="19.899999999999999" customHeight="1" thickBot="1" x14ac:dyDescent="0.3">
      <c r="B4" s="11"/>
      <c r="C4" s="9" t="s">
        <v>1</v>
      </c>
      <c r="D4" s="82"/>
      <c r="E4" s="82"/>
      <c r="F4" s="82"/>
      <c r="G4" s="82"/>
      <c r="H4" s="82"/>
      <c r="I4" s="82"/>
      <c r="J4" s="82"/>
      <c r="K4" s="10"/>
      <c r="L4" s="10"/>
      <c r="M4" s="10"/>
      <c r="N4" s="10"/>
      <c r="O4" s="10"/>
      <c r="P4" s="1"/>
      <c r="Q4" s="1"/>
      <c r="R4" s="1"/>
      <c r="S4" s="10"/>
      <c r="T4" s="10"/>
      <c r="V4" s="10"/>
      <c r="X4" s="12"/>
    </row>
    <row r="5" spans="1:24" ht="37.5" customHeight="1" thickBot="1" x14ac:dyDescent="0.3">
      <c r="B5" s="13"/>
      <c r="C5" s="14"/>
      <c r="D5" s="3"/>
      <c r="H5" s="15" t="s">
        <v>2</v>
      </c>
      <c r="I5" s="16"/>
      <c r="J5" s="16"/>
      <c r="K5" s="1"/>
      <c r="P5" s="1"/>
      <c r="Q5" s="17"/>
      <c r="R5" s="17"/>
      <c r="T5" s="15" t="s">
        <v>2</v>
      </c>
      <c r="X5" s="12"/>
    </row>
    <row r="6" spans="1:24" ht="69.75" customHeight="1" thickTop="1" thickBot="1" x14ac:dyDescent="0.3">
      <c r="B6" s="18" t="s">
        <v>3</v>
      </c>
      <c r="C6" s="19" t="s">
        <v>4</v>
      </c>
      <c r="D6" s="19" t="s">
        <v>5</v>
      </c>
      <c r="E6" s="19" t="s">
        <v>6</v>
      </c>
      <c r="F6" s="19" t="s">
        <v>7</v>
      </c>
      <c r="G6" s="19" t="s">
        <v>47</v>
      </c>
      <c r="H6" s="20" t="s">
        <v>8</v>
      </c>
      <c r="I6" s="19" t="s">
        <v>9</v>
      </c>
      <c r="J6" s="19" t="s">
        <v>10</v>
      </c>
      <c r="K6" s="19" t="s">
        <v>11</v>
      </c>
      <c r="L6" s="19" t="s">
        <v>12</v>
      </c>
      <c r="M6" s="19" t="s">
        <v>34</v>
      </c>
      <c r="N6" s="19" t="s">
        <v>13</v>
      </c>
      <c r="O6" s="21" t="s">
        <v>14</v>
      </c>
      <c r="P6" s="19" t="s">
        <v>15</v>
      </c>
      <c r="Q6" s="19" t="s">
        <v>37</v>
      </c>
      <c r="R6" s="19" t="s">
        <v>16</v>
      </c>
      <c r="S6" s="19" t="s">
        <v>17</v>
      </c>
      <c r="T6" s="22" t="s">
        <v>18</v>
      </c>
      <c r="U6" s="19" t="s">
        <v>19</v>
      </c>
      <c r="V6" s="19" t="s">
        <v>20</v>
      </c>
      <c r="W6" s="19" t="s">
        <v>21</v>
      </c>
      <c r="X6" s="19" t="s">
        <v>22</v>
      </c>
    </row>
    <row r="7" spans="1:24" ht="240.75" customHeight="1" thickTop="1" x14ac:dyDescent="0.25">
      <c r="A7" s="23"/>
      <c r="B7" s="36">
        <v>1</v>
      </c>
      <c r="C7" s="37" t="s">
        <v>43</v>
      </c>
      <c r="D7" s="38">
        <v>10</v>
      </c>
      <c r="E7" s="39" t="s">
        <v>23</v>
      </c>
      <c r="F7" s="40" t="s">
        <v>46</v>
      </c>
      <c r="G7" s="40"/>
      <c r="H7" s="112"/>
      <c r="I7" s="37" t="s">
        <v>36</v>
      </c>
      <c r="J7" s="37" t="s">
        <v>35</v>
      </c>
      <c r="K7" s="88" t="s">
        <v>49</v>
      </c>
      <c r="L7" s="90" t="s">
        <v>36</v>
      </c>
      <c r="M7" s="88" t="s">
        <v>39</v>
      </c>
      <c r="N7" s="88" t="s">
        <v>40</v>
      </c>
      <c r="O7" s="88" t="s">
        <v>41</v>
      </c>
      <c r="P7" s="88" t="s">
        <v>45</v>
      </c>
      <c r="Q7" s="92" t="s">
        <v>42</v>
      </c>
      <c r="R7" s="41">
        <f>D7*S7</f>
        <v>122900</v>
      </c>
      <c r="S7" s="42">
        <v>12290</v>
      </c>
      <c r="T7" s="117"/>
      <c r="U7" s="43">
        <f>D7*T7</f>
        <v>0</v>
      </c>
      <c r="V7" s="44" t="str">
        <f>IF(ISNUMBER(T7), IF(T7&gt;S7,"NEVYHOVUJE","VYHOVUJE")," ")</f>
        <v xml:space="preserve"> </v>
      </c>
      <c r="W7" s="88"/>
      <c r="X7" s="97" t="s">
        <v>32</v>
      </c>
    </row>
    <row r="8" spans="1:24" ht="176.25" customHeight="1" thickBot="1" x14ac:dyDescent="0.3">
      <c r="A8" s="23"/>
      <c r="B8" s="72">
        <v>2</v>
      </c>
      <c r="C8" s="73" t="s">
        <v>44</v>
      </c>
      <c r="D8" s="74">
        <v>1</v>
      </c>
      <c r="E8" s="75" t="s">
        <v>23</v>
      </c>
      <c r="F8" s="76" t="s">
        <v>48</v>
      </c>
      <c r="G8" s="76"/>
      <c r="H8" s="113"/>
      <c r="I8" s="73" t="s">
        <v>36</v>
      </c>
      <c r="J8" s="73" t="s">
        <v>35</v>
      </c>
      <c r="K8" s="89"/>
      <c r="L8" s="91"/>
      <c r="M8" s="89"/>
      <c r="N8" s="89"/>
      <c r="O8" s="89"/>
      <c r="P8" s="89"/>
      <c r="Q8" s="93"/>
      <c r="R8" s="77">
        <f>D8*S8</f>
        <v>13936</v>
      </c>
      <c r="S8" s="78">
        <v>13936</v>
      </c>
      <c r="T8" s="118"/>
      <c r="U8" s="79">
        <f>D8*T8</f>
        <v>0</v>
      </c>
      <c r="V8" s="80" t="str">
        <f t="shared" ref="V8" si="0">IF(ISNUMBER(T8), IF(T8&gt;S8,"NEVYHOVUJE","VYHOVUJE")," ")</f>
        <v xml:space="preserve"> </v>
      </c>
      <c r="W8" s="89"/>
      <c r="X8" s="98"/>
    </row>
    <row r="9" spans="1:24" ht="198.75" customHeight="1" x14ac:dyDescent="0.25">
      <c r="A9" s="23"/>
      <c r="B9" s="54">
        <v>3</v>
      </c>
      <c r="C9" s="55" t="s">
        <v>50</v>
      </c>
      <c r="D9" s="56">
        <v>2</v>
      </c>
      <c r="E9" s="57" t="s">
        <v>23</v>
      </c>
      <c r="F9" s="58" t="s">
        <v>63</v>
      </c>
      <c r="G9" s="58"/>
      <c r="H9" s="114"/>
      <c r="I9" s="55" t="s">
        <v>36</v>
      </c>
      <c r="J9" s="55" t="s">
        <v>35</v>
      </c>
      <c r="K9" s="101" t="s">
        <v>61</v>
      </c>
      <c r="L9" s="103" t="s">
        <v>36</v>
      </c>
      <c r="M9" s="101" t="s">
        <v>53</v>
      </c>
      <c r="N9" s="101" t="s">
        <v>67</v>
      </c>
      <c r="O9" s="55" t="s">
        <v>54</v>
      </c>
      <c r="P9" s="55" t="s">
        <v>56</v>
      </c>
      <c r="Q9" s="106" t="s">
        <v>42</v>
      </c>
      <c r="R9" s="59">
        <f>D9*S9</f>
        <v>29800</v>
      </c>
      <c r="S9" s="60">
        <v>14900</v>
      </c>
      <c r="T9" s="119"/>
      <c r="U9" s="61">
        <f>D9*T9</f>
        <v>0</v>
      </c>
      <c r="V9" s="62" t="str">
        <f t="shared" ref="V9:V13" si="1">IF(ISNUMBER(T9), IF(T9&gt;S9,"NEVYHOVUJE","VYHOVUJE")," ")</f>
        <v xml:space="preserve"> </v>
      </c>
      <c r="W9" s="101"/>
      <c r="X9" s="109" t="s">
        <v>33</v>
      </c>
    </row>
    <row r="10" spans="1:24" ht="409.5" customHeight="1" x14ac:dyDescent="0.25">
      <c r="A10" s="23"/>
      <c r="B10" s="63">
        <v>4</v>
      </c>
      <c r="C10" s="64" t="s">
        <v>62</v>
      </c>
      <c r="D10" s="65">
        <v>1</v>
      </c>
      <c r="E10" s="66" t="s">
        <v>23</v>
      </c>
      <c r="F10" s="67" t="s">
        <v>66</v>
      </c>
      <c r="G10" s="67"/>
      <c r="H10" s="115"/>
      <c r="I10" s="64" t="s">
        <v>36</v>
      </c>
      <c r="J10" s="64" t="s">
        <v>35</v>
      </c>
      <c r="K10" s="95"/>
      <c r="L10" s="104"/>
      <c r="M10" s="95"/>
      <c r="N10" s="95"/>
      <c r="O10" s="94" t="s">
        <v>55</v>
      </c>
      <c r="P10" s="94" t="s">
        <v>57</v>
      </c>
      <c r="Q10" s="107"/>
      <c r="R10" s="68">
        <f>D10*S10</f>
        <v>307500</v>
      </c>
      <c r="S10" s="69">
        <v>307500</v>
      </c>
      <c r="T10" s="120"/>
      <c r="U10" s="70">
        <f>D10*T10</f>
        <v>0</v>
      </c>
      <c r="V10" s="71" t="str">
        <f t="shared" si="1"/>
        <v xml:space="preserve"> </v>
      </c>
      <c r="W10" s="95"/>
      <c r="X10" s="110"/>
    </row>
    <row r="11" spans="1:24" ht="200.25" customHeight="1" x14ac:dyDescent="0.25">
      <c r="A11" s="23"/>
      <c r="B11" s="63">
        <v>5</v>
      </c>
      <c r="C11" s="64" t="s">
        <v>51</v>
      </c>
      <c r="D11" s="65">
        <v>1</v>
      </c>
      <c r="E11" s="66" t="s">
        <v>23</v>
      </c>
      <c r="F11" s="67" t="s">
        <v>64</v>
      </c>
      <c r="G11" s="67"/>
      <c r="H11" s="115"/>
      <c r="I11" s="64" t="s">
        <v>36</v>
      </c>
      <c r="J11" s="64" t="s">
        <v>35</v>
      </c>
      <c r="K11" s="95"/>
      <c r="L11" s="104"/>
      <c r="M11" s="95"/>
      <c r="N11" s="95"/>
      <c r="O11" s="95"/>
      <c r="P11" s="95"/>
      <c r="Q11" s="107"/>
      <c r="R11" s="68">
        <f>D11*S11</f>
        <v>56500</v>
      </c>
      <c r="S11" s="69">
        <v>56500</v>
      </c>
      <c r="T11" s="120"/>
      <c r="U11" s="70">
        <f>D11*T11</f>
        <v>0</v>
      </c>
      <c r="V11" s="71" t="str">
        <f t="shared" si="1"/>
        <v xml:space="preserve"> </v>
      </c>
      <c r="W11" s="95"/>
      <c r="X11" s="110"/>
    </row>
    <row r="12" spans="1:24" ht="212.25" customHeight="1" x14ac:dyDescent="0.25">
      <c r="A12" s="23"/>
      <c r="B12" s="63">
        <v>6</v>
      </c>
      <c r="C12" s="64" t="s">
        <v>52</v>
      </c>
      <c r="D12" s="65">
        <v>1</v>
      </c>
      <c r="E12" s="66" t="s">
        <v>23</v>
      </c>
      <c r="F12" s="67" t="s">
        <v>65</v>
      </c>
      <c r="G12" s="67"/>
      <c r="H12" s="115"/>
      <c r="I12" s="64" t="s">
        <v>36</v>
      </c>
      <c r="J12" s="64" t="s">
        <v>35</v>
      </c>
      <c r="K12" s="95"/>
      <c r="L12" s="104"/>
      <c r="M12" s="95"/>
      <c r="N12" s="95"/>
      <c r="O12" s="96"/>
      <c r="P12" s="96"/>
      <c r="Q12" s="107"/>
      <c r="R12" s="68">
        <f>D12*S12</f>
        <v>64500</v>
      </c>
      <c r="S12" s="69">
        <v>64500</v>
      </c>
      <c r="T12" s="120"/>
      <c r="U12" s="70">
        <f>D12*T12</f>
        <v>0</v>
      </c>
      <c r="V12" s="71" t="str">
        <f t="shared" si="1"/>
        <v xml:space="preserve"> </v>
      </c>
      <c r="W12" s="95"/>
      <c r="X12" s="110"/>
    </row>
    <row r="13" spans="1:24" ht="113.25" customHeight="1" thickBot="1" x14ac:dyDescent="0.3">
      <c r="A13" s="23"/>
      <c r="B13" s="45">
        <v>7</v>
      </c>
      <c r="C13" s="46" t="s">
        <v>59</v>
      </c>
      <c r="D13" s="47">
        <v>1</v>
      </c>
      <c r="E13" s="48" t="s">
        <v>23</v>
      </c>
      <c r="F13" s="49" t="s">
        <v>60</v>
      </c>
      <c r="G13" s="49"/>
      <c r="H13" s="116"/>
      <c r="I13" s="46" t="s">
        <v>36</v>
      </c>
      <c r="J13" s="46" t="s">
        <v>35</v>
      </c>
      <c r="K13" s="102"/>
      <c r="L13" s="105"/>
      <c r="M13" s="102"/>
      <c r="N13" s="102"/>
      <c r="O13" s="46" t="s">
        <v>41</v>
      </c>
      <c r="P13" s="46" t="s">
        <v>58</v>
      </c>
      <c r="Q13" s="108"/>
      <c r="R13" s="50">
        <f>D13*S13</f>
        <v>14900</v>
      </c>
      <c r="S13" s="51">
        <v>14900</v>
      </c>
      <c r="T13" s="121"/>
      <c r="U13" s="52">
        <f>D13*T13</f>
        <v>0</v>
      </c>
      <c r="V13" s="53" t="str">
        <f t="shared" si="1"/>
        <v xml:space="preserve"> </v>
      </c>
      <c r="W13" s="102"/>
      <c r="X13" s="111"/>
    </row>
    <row r="14" spans="1:24" ht="13.5" customHeight="1" thickTop="1" thickBot="1" x14ac:dyDescent="0.3">
      <c r="C14"/>
      <c r="D14"/>
      <c r="E14"/>
      <c r="F14"/>
      <c r="G14"/>
      <c r="H14"/>
      <c r="I14"/>
      <c r="J14"/>
      <c r="K14"/>
      <c r="L14"/>
      <c r="P14"/>
      <c r="Q14"/>
      <c r="R14"/>
      <c r="U14" s="24"/>
    </row>
    <row r="15" spans="1:24" ht="60.75" customHeight="1" thickTop="1" thickBot="1" x14ac:dyDescent="0.3">
      <c r="B15" s="86" t="s">
        <v>24</v>
      </c>
      <c r="C15" s="86"/>
      <c r="D15" s="86"/>
      <c r="E15" s="86"/>
      <c r="F15" s="86"/>
      <c r="G15" s="86"/>
      <c r="H15" s="86"/>
      <c r="I15" s="86"/>
      <c r="J15" s="86"/>
      <c r="K15" s="86"/>
      <c r="L15" s="12"/>
      <c r="M15" s="12"/>
      <c r="N15" s="25"/>
      <c r="O15" s="25"/>
      <c r="P15" s="25"/>
      <c r="Q15" s="26"/>
      <c r="R15" s="26"/>
      <c r="S15" s="27" t="s">
        <v>25</v>
      </c>
      <c r="T15" s="87" t="s">
        <v>26</v>
      </c>
      <c r="U15" s="87"/>
      <c r="V15" s="87"/>
      <c r="W15" s="17"/>
    </row>
    <row r="16" spans="1:24" ht="33" customHeight="1" thickTop="1" thickBot="1" x14ac:dyDescent="0.3">
      <c r="B16" s="99" t="s">
        <v>27</v>
      </c>
      <c r="C16" s="99"/>
      <c r="D16" s="99"/>
      <c r="E16" s="99"/>
      <c r="F16" s="99"/>
      <c r="G16" s="99"/>
      <c r="H16" s="99"/>
      <c r="I16" s="81"/>
      <c r="J16" s="81"/>
      <c r="K16" s="28"/>
      <c r="N16" s="29"/>
      <c r="O16" s="29"/>
      <c r="P16" s="29"/>
      <c r="Q16" s="30"/>
      <c r="R16" s="30"/>
      <c r="S16" s="31">
        <f>SUM(R7:R13)</f>
        <v>610036</v>
      </c>
      <c r="T16" s="100">
        <f>SUM(U7:U13)</f>
        <v>0</v>
      </c>
      <c r="U16" s="100"/>
      <c r="V16" s="100"/>
    </row>
    <row r="17" spans="2:24" s="32" customFormat="1" ht="15.75" thickTop="1" x14ac:dyDescent="0.25">
      <c r="B17" s="32" t="s">
        <v>28</v>
      </c>
      <c r="X17" s="33"/>
    </row>
    <row r="18" spans="2:24" s="32" customFormat="1" x14ac:dyDescent="0.25">
      <c r="B18" s="34" t="s">
        <v>29</v>
      </c>
      <c r="C18" s="32" t="s">
        <v>30</v>
      </c>
      <c r="X18" s="33"/>
    </row>
    <row r="19" spans="2:24" s="32" customFormat="1" x14ac:dyDescent="0.25">
      <c r="B19" s="34" t="s">
        <v>29</v>
      </c>
      <c r="C19" s="32" t="s">
        <v>31</v>
      </c>
      <c r="X19" s="33"/>
    </row>
    <row r="20" spans="2:24" s="32" customFormat="1" x14ac:dyDescent="0.25">
      <c r="X20" s="33"/>
    </row>
    <row r="21" spans="2:24" s="32" customFormat="1" x14ac:dyDescent="0.25">
      <c r="X21" s="33"/>
    </row>
    <row r="23" spans="2:24" x14ac:dyDescent="0.25">
      <c r="C23"/>
      <c r="E23"/>
      <c r="F23"/>
      <c r="G23"/>
      <c r="I23"/>
      <c r="J23"/>
      <c r="L23"/>
    </row>
    <row r="24" spans="2:24" x14ac:dyDescent="0.25">
      <c r="C24"/>
      <c r="E24"/>
      <c r="F24"/>
      <c r="G24"/>
      <c r="I24"/>
      <c r="J24"/>
      <c r="L24"/>
    </row>
    <row r="25" spans="2:24" x14ac:dyDescent="0.25">
      <c r="C25"/>
      <c r="E25"/>
      <c r="F25"/>
      <c r="G25"/>
      <c r="I25"/>
      <c r="J25"/>
      <c r="L25"/>
    </row>
    <row r="26" spans="2:24" x14ac:dyDescent="0.25">
      <c r="C26"/>
      <c r="E26"/>
      <c r="F26"/>
      <c r="G26"/>
      <c r="I26"/>
      <c r="J26"/>
      <c r="L26"/>
    </row>
    <row r="27" spans="2:24" x14ac:dyDescent="0.25">
      <c r="C27"/>
      <c r="E27"/>
      <c r="F27"/>
      <c r="G27"/>
      <c r="I27"/>
      <c r="J27"/>
      <c r="L27"/>
    </row>
    <row r="28" spans="2:24" x14ac:dyDescent="0.25">
      <c r="C28"/>
      <c r="E28"/>
      <c r="F28"/>
      <c r="G28"/>
      <c r="I28"/>
      <c r="J28"/>
      <c r="L28"/>
    </row>
    <row r="29" spans="2:24" x14ac:dyDescent="0.25">
      <c r="C29"/>
      <c r="E29"/>
      <c r="F29"/>
      <c r="G29"/>
      <c r="I29"/>
      <c r="J29"/>
      <c r="L29"/>
    </row>
    <row r="30" spans="2:24" x14ac:dyDescent="0.25">
      <c r="C30"/>
      <c r="E30"/>
      <c r="F30"/>
      <c r="G30"/>
      <c r="I30"/>
      <c r="J30"/>
      <c r="L30"/>
    </row>
    <row r="31" spans="2:24" x14ac:dyDescent="0.25">
      <c r="C31"/>
      <c r="E31"/>
      <c r="F31"/>
      <c r="G31"/>
      <c r="I31"/>
      <c r="J31"/>
      <c r="L31"/>
    </row>
    <row r="32" spans="2:24" x14ac:dyDescent="0.25">
      <c r="C32"/>
      <c r="E32"/>
      <c r="F32"/>
      <c r="G32"/>
      <c r="I32"/>
      <c r="J32"/>
      <c r="L32"/>
    </row>
    <row r="33" spans="3:12" x14ac:dyDescent="0.25">
      <c r="C33"/>
      <c r="E33"/>
      <c r="F33"/>
      <c r="G33"/>
      <c r="I33"/>
      <c r="J33"/>
      <c r="L33"/>
    </row>
    <row r="34" spans="3:12" x14ac:dyDescent="0.25">
      <c r="C34"/>
      <c r="E34"/>
      <c r="F34"/>
      <c r="G34"/>
      <c r="I34"/>
      <c r="J34"/>
      <c r="L34"/>
    </row>
    <row r="35" spans="3:12" x14ac:dyDescent="0.25">
      <c r="C35"/>
      <c r="E35"/>
      <c r="F35"/>
      <c r="G35"/>
      <c r="I35"/>
      <c r="J35"/>
      <c r="L35"/>
    </row>
    <row r="36" spans="3:12" x14ac:dyDescent="0.25">
      <c r="C36"/>
      <c r="E36"/>
      <c r="F36"/>
      <c r="G36"/>
      <c r="I36"/>
      <c r="J36"/>
      <c r="L36"/>
    </row>
    <row r="37" spans="3:12" x14ac:dyDescent="0.25">
      <c r="C37"/>
      <c r="E37"/>
      <c r="F37"/>
      <c r="G37"/>
      <c r="I37"/>
      <c r="J37"/>
      <c r="L37"/>
    </row>
    <row r="38" spans="3:12" x14ac:dyDescent="0.25">
      <c r="C38"/>
      <c r="E38"/>
      <c r="F38"/>
      <c r="G38"/>
      <c r="I38"/>
      <c r="J38"/>
      <c r="L38"/>
    </row>
    <row r="39" spans="3:12" x14ac:dyDescent="0.25">
      <c r="C39"/>
      <c r="E39"/>
      <c r="F39"/>
      <c r="G39"/>
      <c r="I39"/>
      <c r="J39"/>
      <c r="L39"/>
    </row>
    <row r="40" spans="3:12" x14ac:dyDescent="0.25">
      <c r="C40"/>
      <c r="E40"/>
      <c r="F40"/>
      <c r="G40"/>
      <c r="I40"/>
      <c r="J40"/>
      <c r="L40"/>
    </row>
    <row r="41" spans="3:12" x14ac:dyDescent="0.25">
      <c r="C41"/>
      <c r="E41"/>
      <c r="F41"/>
      <c r="G41"/>
      <c r="I41"/>
      <c r="J41"/>
      <c r="L41"/>
    </row>
    <row r="42" spans="3:12" x14ac:dyDescent="0.25">
      <c r="C42"/>
      <c r="E42"/>
      <c r="F42"/>
      <c r="G42"/>
      <c r="I42"/>
      <c r="J42"/>
      <c r="L42"/>
    </row>
    <row r="43" spans="3:12" x14ac:dyDescent="0.25">
      <c r="C43"/>
      <c r="E43"/>
      <c r="F43"/>
      <c r="G43"/>
      <c r="I43"/>
      <c r="J43"/>
      <c r="L43"/>
    </row>
    <row r="44" spans="3:12" x14ac:dyDescent="0.25">
      <c r="C44"/>
      <c r="E44"/>
      <c r="F44"/>
      <c r="G44"/>
      <c r="I44"/>
      <c r="J44"/>
      <c r="L44"/>
    </row>
    <row r="45" spans="3:12" x14ac:dyDescent="0.25">
      <c r="C45"/>
      <c r="E45"/>
      <c r="F45"/>
      <c r="G45"/>
      <c r="I45"/>
      <c r="J45"/>
      <c r="L45"/>
    </row>
    <row r="46" spans="3:12" x14ac:dyDescent="0.25">
      <c r="C46"/>
      <c r="E46"/>
      <c r="F46"/>
      <c r="G46"/>
      <c r="I46"/>
      <c r="J46"/>
      <c r="L46"/>
    </row>
    <row r="47" spans="3:12" x14ac:dyDescent="0.25">
      <c r="C47"/>
      <c r="E47"/>
      <c r="F47"/>
      <c r="G47"/>
      <c r="I47"/>
      <c r="J47"/>
      <c r="L47"/>
    </row>
    <row r="48" spans="3:12" x14ac:dyDescent="0.25">
      <c r="C48"/>
      <c r="E48"/>
      <c r="F48"/>
      <c r="G48"/>
      <c r="I48"/>
      <c r="J48"/>
      <c r="L48"/>
    </row>
    <row r="49" spans="3:12" x14ac:dyDescent="0.25">
      <c r="C49"/>
      <c r="E49"/>
      <c r="F49"/>
      <c r="G49"/>
      <c r="I49"/>
      <c r="J49"/>
      <c r="L49"/>
    </row>
    <row r="50" spans="3:12" x14ac:dyDescent="0.25">
      <c r="C50"/>
      <c r="E50"/>
      <c r="F50"/>
      <c r="G50"/>
      <c r="I50"/>
      <c r="J50"/>
      <c r="L50"/>
    </row>
    <row r="51" spans="3:12" x14ac:dyDescent="0.25">
      <c r="C51"/>
      <c r="E51"/>
      <c r="F51"/>
      <c r="G51"/>
      <c r="I51"/>
      <c r="J51"/>
      <c r="L51"/>
    </row>
  </sheetData>
  <sheetProtection algorithmName="SHA-512" hashValue="MwO/K8OG4wHBXJLqMpSAz4GCsPCD8hcztvBZdRJjqu+7XlNZUafZ0N4FdYU6EhW4opfkuhCMQ1b13FgXftkTWw==" saltValue="eol9mg/QX3EI454a/8efZQ==" spinCount="100000" sheet="1" objects="1" scenarios="1" selectLockedCells="1"/>
  <mergeCells count="24">
    <mergeCell ref="W7:W8"/>
    <mergeCell ref="X7:X8"/>
    <mergeCell ref="B16:H16"/>
    <mergeCell ref="T16:V16"/>
    <mergeCell ref="W9:W13"/>
    <mergeCell ref="K9:K13"/>
    <mergeCell ref="L9:L13"/>
    <mergeCell ref="M9:M13"/>
    <mergeCell ref="N9:N13"/>
    <mergeCell ref="Q9:Q13"/>
    <mergeCell ref="X9:X13"/>
    <mergeCell ref="B1:E1"/>
    <mergeCell ref="H2:Q3"/>
    <mergeCell ref="B15:K15"/>
    <mergeCell ref="T15:V15"/>
    <mergeCell ref="K7:K8"/>
    <mergeCell ref="L7:L8"/>
    <mergeCell ref="M7:M8"/>
    <mergeCell ref="N7:N8"/>
    <mergeCell ref="Q7:Q8"/>
    <mergeCell ref="O7:O8"/>
    <mergeCell ref="P7:P8"/>
    <mergeCell ref="O10:O12"/>
    <mergeCell ref="P10:P12"/>
  </mergeCells>
  <phoneticPr fontId="11" type="noConversion"/>
  <conditionalFormatting sqref="B7:B13 D7:D13">
    <cfRule type="expression" dxfId="11" priority="2">
      <formula>LEN(TRIM(B7))=0</formula>
    </cfRule>
  </conditionalFormatting>
  <conditionalFormatting sqref="B7:B13">
    <cfRule type="cellIs" dxfId="10" priority="3" operator="greaterThanOrEqual">
      <formula>1</formula>
    </cfRule>
  </conditionalFormatting>
  <conditionalFormatting sqref="H7:H13">
    <cfRule type="expression" dxfId="9" priority="6">
      <formula>LEN(TRIM(H7))=0</formula>
    </cfRule>
    <cfRule type="expression" dxfId="8" priority="8">
      <formula>LEN(TRIM(H7))&gt;0</formula>
    </cfRule>
    <cfRule type="expression" dxfId="7" priority="9">
      <formula>LEN(TRIM(H7))&gt;0</formula>
    </cfRule>
    <cfRule type="expression" dxfId="6" priority="10">
      <formula>LEN(TRIM(H7))&gt;0</formula>
    </cfRule>
  </conditionalFormatting>
  <conditionalFormatting sqref="I7:I13">
    <cfRule type="containsText" dxfId="5" priority="14" operator="containsText" text="ANO">
      <formula>NOT(ISERROR(SEARCH("ANO",I7)))</formula>
    </cfRule>
  </conditionalFormatting>
  <conditionalFormatting sqref="T7:T13">
    <cfRule type="expression" dxfId="4" priority="11">
      <formula>LEN(TRIM(T7))=0</formula>
    </cfRule>
    <cfRule type="expression" dxfId="3" priority="12">
      <formula>LEN(TRIM(T7))&gt;0</formula>
    </cfRule>
    <cfRule type="expression" dxfId="2" priority="13">
      <formula>LEN(TRIM(T7))&gt;0</formula>
    </cfRule>
  </conditionalFormatting>
  <conditionalFormatting sqref="V7:V13">
    <cfRule type="cellIs" dxfId="1" priority="4" operator="equal">
      <formula>"VYHOVUJE"</formula>
    </cfRule>
    <cfRule type="cellIs" dxfId="0" priority="5" operator="equal">
      <formula>"NEVYHOVUJE"</formula>
    </cfRule>
  </conditionalFormatting>
  <dataValidations count="3">
    <dataValidation type="list" showInputMessage="1" showErrorMessage="1" sqref="I7:J13" xr:uid="{00000000-0002-0000-0000-000000000000}">
      <formula1>"ANO,NE"</formula1>
      <formula2>0</formula2>
    </dataValidation>
    <dataValidation type="list" showInputMessage="1" showErrorMessage="1" sqref="E7:E13" xr:uid="{00000000-0002-0000-0000-000001000000}">
      <formula1>"ks,bal,sada,"</formula1>
      <formula2>0</formula2>
    </dataValidation>
    <dataValidation type="list" allowBlank="1" showInputMessage="1" showErrorMessage="1" sqref="L7 L9" xr:uid="{7238BBBE-8406-41CE-BC56-F91A36AFC67F}">
      <formula1>"ANO,NE"</formula1>
    </dataValidation>
  </dataValidations>
  <pageMargins left="0.19685039370078741" right="0.19685039370078741" top="0.27559055118110237" bottom="0.19685039370078741" header="0.51181102362204722" footer="0.51181102362204722"/>
  <pageSetup paperSize="9" scale="20" firstPageNumber="0" orientation="landscape" horizontalDpi="300" verticalDpi="300" r:id="rId1"/>
  <drawing r:id="rId2"/>
  <extLst>
    <ext xmlns:x14="http://schemas.microsoft.com/office/spreadsheetml/2009/9/main" uri="{CCE6A557-97BC-4b89-ADB6-D9C93CAAB3DF}">
      <x14:dataValidations xmlns:xm="http://schemas.microsoft.com/office/excel/2006/main" count="1">
        <x14:dataValidation type="list" allowBlank="1" showInputMessage="1" showErrorMessage="1" xr:uid="{00000000-0002-0000-0000-000003000000}">
          <x14:formula1>
            <xm:f>#REF!</xm:f>
          </x14:formula1>
          <x14:formula2>
            <xm:f>0</xm:f>
          </x14:formula2>
          <xm:sqref>X7</xm:sqref>
        </x14:dataValidation>
      </x14:dataValidations>
    </ext>
  </extLst>
</worksheet>
</file>

<file path=docProps/app.xml><?xml version="1.0" encoding="utf-8"?>
<Properties xmlns="http://schemas.openxmlformats.org/officeDocument/2006/extended-properties" xmlns:vt="http://schemas.openxmlformats.org/officeDocument/2006/docPropsVTypes">
  <Template/>
  <TotalTime>0</TotalTime>
  <Application>Microsoft Excel</Application>
  <DocSecurity>0</DocSecurity>
  <ScaleCrop>false</ScaleCrop>
  <HeadingPairs>
    <vt:vector size="4" baseType="variant">
      <vt:variant>
        <vt:lpstr>Listy</vt:lpstr>
      </vt:variant>
      <vt:variant>
        <vt:i4>1</vt:i4>
      </vt:variant>
      <vt:variant>
        <vt:lpstr>Pojmenované oblasti</vt:lpstr>
      </vt:variant>
      <vt:variant>
        <vt:i4>2</vt:i4>
      </vt:variant>
    </vt:vector>
  </HeadingPairs>
  <TitlesOfParts>
    <vt:vector size="3" baseType="lpstr">
      <vt:lpstr>Nábytek</vt:lpstr>
      <vt:lpstr>Nábytek!Názvy_tisku</vt:lpstr>
      <vt:lpstr>Nábytek!Oblast_tisku</vt:lpstr>
    </vt:vector>
  </TitlesOfParts>
  <Company>Západočeská Univerzita</Company>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title/>
  <dc:subject/>
  <dc:creator>Zdeněk ŘEŽÁBEK</dc:creator>
  <dc:description/>
  <cp:lastModifiedBy>ksekyrov</cp:lastModifiedBy>
  <cp:revision>2</cp:revision>
  <cp:lastPrinted>2024-01-30T12:44:55Z</cp:lastPrinted>
  <dcterms:created xsi:type="dcterms:W3CDTF">2014-03-05T12:43:32Z</dcterms:created>
  <dcterms:modified xsi:type="dcterms:W3CDTF">2024-01-31T10:18:47Z</dcterms:modified>
  <dc:language>cs-CZ</dc:language>
</cp:coreProperties>
</file>

<file path=docProps/custom.xml><?xml version="1.0" encoding="utf-8"?>
<Properties xmlns="http://schemas.openxmlformats.org/officeDocument/2006/custom-properties" xmlns:vt="http://schemas.openxmlformats.org/officeDocument/2006/docPropsVTypes">
  <property fmtid="{D5CDD505-2E9C-101B-9397-08002B2CF9AE}" pid="2" name="AppVersion">
    <vt:lpwstr>16.0300</vt:lpwstr>
  </property>
  <property fmtid="{D5CDD505-2E9C-101B-9397-08002B2CF9AE}" pid="3" name="Company">
    <vt:lpwstr>Západočeská Univerzita</vt:lpwstr>
  </property>
  <property fmtid="{D5CDD505-2E9C-101B-9397-08002B2CF9AE}" pid="4" name="DocSecurity">
    <vt:i4>0</vt:i4>
  </property>
  <property fmtid="{D5CDD505-2E9C-101B-9397-08002B2CF9AE}" pid="5" name="HyperlinksChanged">
    <vt:bool>false</vt:bool>
  </property>
  <property fmtid="{D5CDD505-2E9C-101B-9397-08002B2CF9AE}" pid="6" name="LinksUpToDate">
    <vt:bool>false</vt:bool>
  </property>
  <property fmtid="{D5CDD505-2E9C-101B-9397-08002B2CF9AE}" pid="7" name="ScaleCrop">
    <vt:bool>false</vt:bool>
  </property>
  <property fmtid="{D5CDD505-2E9C-101B-9397-08002B2CF9AE}" pid="8" name="ShareDoc">
    <vt:bool>false</vt:bool>
  </property>
</Properties>
</file>