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50-2023\"/>
    </mc:Choice>
  </mc:AlternateContent>
  <xr:revisionPtr revIDLastSave="0" documentId="13_ncr:1_{AAE812F8-6BCF-496E-BBDF-81C75D4DCF0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Nábytek!$B$1:$X$19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R8" i="1" l="1"/>
  <c r="R9" i="1"/>
  <c r="R10" i="1"/>
  <c r="U8" i="1"/>
  <c r="V8" i="1"/>
  <c r="U9" i="1"/>
  <c r="V9" i="1"/>
  <c r="U10" i="1"/>
  <c r="V10" i="1"/>
  <c r="R12" i="1" l="1"/>
  <c r="R13" i="1"/>
  <c r="U12" i="1"/>
  <c r="V12" i="1"/>
  <c r="U13" i="1"/>
  <c r="V13" i="1"/>
  <c r="V7" i="1" l="1"/>
  <c r="U11" i="1"/>
  <c r="V11" i="1"/>
  <c r="R11" i="1"/>
  <c r="R7" i="1"/>
  <c r="S16" i="1" l="1"/>
  <c r="U7" i="1"/>
  <c r="T16" i="1" s="1"/>
</calcChain>
</file>

<file path=xl/sharedStrings.xml><?xml version="1.0" encoding="utf-8"?>
<sst xmlns="http://schemas.openxmlformats.org/spreadsheetml/2006/main" count="87" uniqueCount="64">
  <si>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</si>
  <si>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</si>
  <si>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</si>
  <si>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</si>
  <si>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</si>
  <si>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</si>
  <si>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</si>
  <si>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</si>
  <si>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</si>
  <si>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</si>
  <si>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</si>
  <si>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</si>
  <si>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Financováno
 z projektových finančních prostředků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</si>
  <si>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</si>
  <si>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</si>
  <si>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</si>
  <si>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</si>
  <si>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</si>
  <si>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</si>
  <si>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</si>
  <si>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</si>
  <si>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</si>
  <si>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</si>
  <si>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</si>
  <si>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</si>
  <si>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</si>
  <si>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</si>
  <si>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</si>
  <si>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</si>
  <si>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</si>
  <si>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</si>
  <si>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</si>
  <si>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</si>
  <si>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39100000-3 - Nábytek</t>
  </si>
  <si>
    <t>39141300-5 - Kuchyňské skříňky</t>
  </si>
  <si>
    <t>39141400-6 - Kuchyňské linky</t>
  </si>
  <si>
    <r>
      <t xml:space="preserve">Termín dodání 
</t>
    </r>
    <r>
      <rPr>
        <sz val="11"/>
        <rFont val="Calibri"/>
        <family val="2"/>
        <charset val="238"/>
      </rPr>
      <t>(uveden v kalend. dnech od dojití výzvy Objednatele k plnění Smlouvy)</t>
    </r>
  </si>
  <si>
    <t>ANO</t>
  </si>
  <si>
    <t>CSM26-2023, Efektivní systém poradenských služeb na Západočeské univerzitě v Plzni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</si>
  <si>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</rPr>
      <t>DODAVATEL</t>
    </r>
    <r>
      <rPr>
        <b/>
        <sz val="11"/>
        <rFont val="Calibri"/>
        <family val="2"/>
        <charset val="238"/>
      </rPr>
      <t xml:space="preserve"> uvede </t>
    </r>
    <r>
      <rPr>
        <b/>
        <sz val="11"/>
        <color rgb="FFFF0000"/>
        <rFont val="Calibri"/>
        <family val="2"/>
        <charset val="238"/>
      </rPr>
      <t>NA FAKTURU</t>
    </r>
    <r>
      <rPr>
        <b/>
        <sz val="11"/>
        <rFont val="Calibri"/>
        <family val="2"/>
        <charset val="238"/>
      </rPr>
      <t xml:space="preserve">: NÁZEV A ČÍSLO DOTAČNÍHO PROJEKTU </t>
    </r>
  </si>
  <si>
    <t>Bc. Petra Sochorcová,
Tel.: 37763 1355</t>
  </si>
  <si>
    <t>Univerzitní 20,
301 00 Plzeň, 
Informační a poradenské centrum,
budova UI - místnost UI 217</t>
  </si>
  <si>
    <t>Kuchyňská linka</t>
  </si>
  <si>
    <t>NUTNOST ZAMĚŘIT LINKU.
Včetně montáže, montáže baterie i sifonu a připojení na vodu a odpad (vše bude připraveno, pouze namontovat), připevnění horních skříněk.</t>
  </si>
  <si>
    <t>Ilustrační obrázek</t>
  </si>
  <si>
    <r>
      <t xml:space="preserve">Pracovní deska tl. 38 mm F186 ST9 </t>
    </r>
    <r>
      <rPr>
        <b/>
        <sz val="11"/>
        <color rgb="FF000000"/>
        <rFont val="Calibri"/>
        <family val="2"/>
        <charset val="238"/>
      </rPr>
      <t>světle šedá</t>
    </r>
    <r>
      <rPr>
        <sz val="11"/>
        <color rgb="FF000000"/>
        <rFont val="Calibri"/>
        <family val="2"/>
        <charset val="238"/>
      </rPr>
      <t xml:space="preserve">, délka 2 500 mm, hrana světle šedá.
Těsnící lišta světle šedá F186, délka 2 500 mm.
Dřez granitový jednokomorový s rolovacím odkapávačem </t>
    </r>
    <r>
      <rPr>
        <b/>
        <sz val="11"/>
        <color rgb="FF000000"/>
        <rFont val="Calibri"/>
        <family val="2"/>
        <charset val="238"/>
      </rPr>
      <t>chrom</t>
    </r>
    <r>
      <rPr>
        <sz val="11"/>
        <color rgb="FF000000"/>
        <rFont val="Calibri"/>
        <family val="2"/>
        <charset val="238"/>
      </rPr>
      <t xml:space="preserve">, velikost 580 x 530 mm, horní montáž, včetně sifonu.
Dřezová baterie vysoká páková, úhel otočení o 360 ° </t>
    </r>
    <r>
      <rPr>
        <b/>
        <sz val="11"/>
        <color rgb="FF000000"/>
        <rFont val="Calibri"/>
        <family val="2"/>
        <charset val="238"/>
      </rPr>
      <t>chrom</t>
    </r>
    <r>
      <rPr>
        <sz val="11"/>
        <color rgb="FF000000"/>
        <rFont val="Calibri"/>
        <family val="2"/>
        <charset val="238"/>
      </rPr>
      <t xml:space="preserve"> </t>
    </r>
    <r>
      <rPr>
        <b/>
        <sz val="11"/>
        <color rgb="FF000000"/>
        <rFont val="Calibri"/>
        <family val="2"/>
        <charset val="238"/>
      </rPr>
      <t>mat</t>
    </r>
    <r>
      <rPr>
        <sz val="11"/>
        <color rgb="FF000000"/>
        <rFont val="Calibri"/>
        <family val="2"/>
        <charset val="238"/>
      </rPr>
      <t xml:space="preserve">, vysoká výpusť 350 mm (NE se sprškou).
</t>
    </r>
    <r>
      <rPr>
        <b/>
        <sz val="11"/>
        <color rgb="FF000000"/>
        <rFont val="Calibri"/>
        <family val="2"/>
        <charset val="238"/>
      </rPr>
      <t>16 ks Úchytka hliníková</t>
    </r>
    <r>
      <rPr>
        <sz val="11"/>
        <color rgb="FF000000"/>
        <rFont val="Calibri"/>
        <family val="2"/>
        <charset val="238"/>
      </rPr>
      <t xml:space="preserve">, </t>
    </r>
    <r>
      <rPr>
        <b/>
        <sz val="11"/>
        <color rgb="FF000000"/>
        <rFont val="Calibri"/>
        <family val="2"/>
        <charset val="238"/>
      </rPr>
      <t>chrom, mat</t>
    </r>
    <r>
      <rPr>
        <sz val="11"/>
        <color rgb="FF000000"/>
        <rFont val="Calibri"/>
        <family val="2"/>
        <charset val="238"/>
      </rPr>
      <t xml:space="preserve">, rozměr délka 172 mm, výška 35 mm, rozteč děr 160 mm.
</t>
    </r>
    <r>
      <rPr>
        <b/>
        <sz val="11"/>
        <color rgb="FF000000"/>
        <rFont val="Calibri"/>
        <family val="2"/>
        <charset val="238"/>
      </rPr>
      <t xml:space="preserve">1 ks Skříňka pod dřez </t>
    </r>
    <r>
      <rPr>
        <sz val="11"/>
        <color rgb="FF000000"/>
        <rFont val="Calibri"/>
        <family val="2"/>
        <charset val="238"/>
      </rPr>
      <t xml:space="preserve">š. 1000 mm x hl. 600 mm x v. 700 mm, LAM R41004, </t>
    </r>
    <r>
      <rPr>
        <b/>
        <sz val="11"/>
        <color rgb="FF000000"/>
        <rFont val="Calibri"/>
        <family val="2"/>
        <charset val="238"/>
      </rPr>
      <t>divoká hruška</t>
    </r>
    <r>
      <rPr>
        <sz val="11"/>
        <color rgb="FF000000"/>
        <rFont val="Calibri"/>
        <family val="2"/>
        <charset val="238"/>
      </rPr>
      <t xml:space="preserve">, včetně dvířek, pant BLUM 110°, hrana ABS 2 mm.
</t>
    </r>
    <r>
      <rPr>
        <b/>
        <sz val="11"/>
        <color rgb="FF000000"/>
        <rFont val="Calibri"/>
        <family val="2"/>
        <charset val="238"/>
      </rPr>
      <t xml:space="preserve">1 ks Skříň otevřená nástěnná s policí </t>
    </r>
    <r>
      <rPr>
        <sz val="11"/>
        <color rgb="FF000000"/>
        <rFont val="Calibri"/>
        <family val="2"/>
        <charset val="238"/>
      </rPr>
      <t xml:space="preserve">š. 500 x hl. 300 x v. 600 mm, LAM R41004, </t>
    </r>
    <r>
      <rPr>
        <b/>
        <sz val="11"/>
        <color rgb="FF000000"/>
        <rFont val="Calibri"/>
        <family val="2"/>
        <charset val="238"/>
      </rPr>
      <t>divoká hruška</t>
    </r>
    <r>
      <rPr>
        <sz val="11"/>
        <color rgb="FF000000"/>
        <rFont val="Calibri"/>
        <family val="2"/>
        <charset val="238"/>
      </rPr>
      <t xml:space="preserve">, hrana ABS 2 mm.
</t>
    </r>
    <r>
      <rPr>
        <b/>
        <sz val="11"/>
        <color rgb="FF000000"/>
        <rFont val="Calibri"/>
        <family val="2"/>
        <charset val="238"/>
      </rPr>
      <t>2 ks Skříň nástěnná včetně dvířek s policí</t>
    </r>
    <r>
      <rPr>
        <sz val="11"/>
        <color rgb="FF000000"/>
        <rFont val="Calibri"/>
        <family val="2"/>
        <charset val="238"/>
      </rPr>
      <t xml:space="preserve"> š. 1000 x hl. 300 x v. 600 mm, LAM R41004,</t>
    </r>
    <r>
      <rPr>
        <b/>
        <sz val="11"/>
        <color rgb="FF000000"/>
        <rFont val="Calibri"/>
        <family val="2"/>
        <charset val="238"/>
      </rPr>
      <t xml:space="preserve"> divoká hruška</t>
    </r>
    <r>
      <rPr>
        <sz val="11"/>
        <color rgb="FF000000"/>
        <rFont val="Calibri"/>
        <family val="2"/>
        <charset val="238"/>
      </rPr>
      <t xml:space="preserve">, hrana ABS 2 mm, 1 ks zámek, pant BLUM 110°.
</t>
    </r>
    <r>
      <rPr>
        <b/>
        <sz val="11"/>
        <color rgb="FF000000"/>
        <rFont val="Calibri"/>
        <family val="2"/>
        <charset val="238"/>
      </rPr>
      <t>2 ks Dolní skříňka se čtyřmi šuplíky</t>
    </r>
    <r>
      <rPr>
        <sz val="11"/>
        <color rgb="FF000000"/>
        <rFont val="Calibri"/>
        <family val="2"/>
        <charset val="238"/>
      </rPr>
      <t xml:space="preserve">, š. 300, hl. 600 mm, v. 700 mm, LAM R41004, </t>
    </r>
    <r>
      <rPr>
        <b/>
        <sz val="11"/>
        <color rgb="FF000000"/>
        <rFont val="Calibri"/>
        <family val="2"/>
        <charset val="238"/>
      </rPr>
      <t>divoká hruška</t>
    </r>
    <r>
      <rPr>
        <sz val="11"/>
        <color rgb="FF000000"/>
        <rFont val="Calibri"/>
        <family val="2"/>
        <charset val="238"/>
      </rPr>
      <t xml:space="preserve">, hrana ABS 2 mm, ložiskový výsuv bez tlumení 8 párů,
Sokl lamino LAM R41004, </t>
    </r>
    <r>
      <rPr>
        <b/>
        <sz val="11"/>
        <color rgb="FF000000"/>
        <rFont val="Calibri"/>
        <family val="2"/>
        <charset val="238"/>
      </rPr>
      <t>divoká hruška</t>
    </r>
    <r>
      <rPr>
        <sz val="11"/>
        <color rgb="FF000000"/>
        <rFont val="Calibri"/>
        <family val="2"/>
        <charset val="238"/>
      </rPr>
      <t xml:space="preserve"> (nutno zaměřit).
</t>
    </r>
    <r>
      <rPr>
        <b/>
        <sz val="11"/>
        <color rgb="FF000000"/>
        <rFont val="Calibri"/>
        <family val="2"/>
        <charset val="238"/>
      </rPr>
      <t xml:space="preserve">1 ks Dolní skříňka včetně dvířek s policí </t>
    </r>
    <r>
      <rPr>
        <sz val="11"/>
        <color rgb="FF000000"/>
        <rFont val="Calibri"/>
        <family val="2"/>
        <charset val="238"/>
      </rPr>
      <t xml:space="preserve">š. 1000 x hl. 600 x v. 700 mm, LAM R41004, </t>
    </r>
    <r>
      <rPr>
        <b/>
        <sz val="11"/>
        <color rgb="FF000000"/>
        <rFont val="Calibri"/>
        <family val="2"/>
        <charset val="238"/>
      </rPr>
      <t>divoká hruška</t>
    </r>
    <r>
      <rPr>
        <sz val="11"/>
        <color rgb="FF000000"/>
        <rFont val="Calibri"/>
        <family val="2"/>
        <charset val="238"/>
      </rPr>
      <t xml:space="preserve">, hrana ABS 2 mm, 1 ks zamykací.
</t>
    </r>
    <r>
      <rPr>
        <b/>
        <sz val="11"/>
        <color rgb="FF000000"/>
        <rFont val="Calibri"/>
        <family val="2"/>
        <charset val="238"/>
      </rPr>
      <t xml:space="preserve">1 ks Horní skříňka otevřená s policí </t>
    </r>
    <r>
      <rPr>
        <sz val="11"/>
        <color rgb="FF000000"/>
        <rFont val="Calibri"/>
        <family val="2"/>
        <charset val="238"/>
      </rPr>
      <t xml:space="preserve">š. 1000 x hl. 600 x v. 700 mm, LAM R41004, </t>
    </r>
    <r>
      <rPr>
        <b/>
        <sz val="11"/>
        <color rgb="FF000000"/>
        <rFont val="Calibri"/>
        <family val="2"/>
        <charset val="238"/>
      </rPr>
      <t>divoká hruška</t>
    </r>
    <r>
      <rPr>
        <sz val="11"/>
        <color rgb="FF000000"/>
        <rFont val="Calibri"/>
        <family val="2"/>
        <charset val="238"/>
      </rPr>
      <t>, hrana ABS 2 mm, v zadní stěně dva otvory pro kabeláž - s montáží 1 ks - horizontálního instalačního boxu roletového systému pro skříňku vel. š. 1000 x hl. 600 x v. 700 mm, velikost lamely 25 mm, instalační hloubka 305 mm, zamykací.
Zadní stěna každé skříňky - sololit bílá.
NUTNOST ZAMĚŘIT LINKU.
Včetně montáže, montáže baterie i sifonu a připojení na vodu a odpad (vše bude připraveno, pouze namontovat), připevnění horních skříněk.
Názvy použitého kování, materiálů a ostatních předmětů ve specifikaci jsou pouze informativní a definují minimální kvalitu použitých předmětů.</t>
    </r>
  </si>
  <si>
    <t>Kuchyňská skříňka potravinová</t>
  </si>
  <si>
    <t>Kuchyňská skříňka spodní se zásuvkou</t>
  </si>
  <si>
    <t>Kuchyňská skříňka spodní dřezová</t>
  </si>
  <si>
    <t>Samostatná faktura</t>
  </si>
  <si>
    <t>Lenka Fajmanová,
Tel.: 37763 7746, 
37763 7744</t>
  </si>
  <si>
    <t>sady Pětatřicátníků 16,
301 00 Plzeň,
Filozofická a právnická knihovna,
místnost PS 312</t>
  </si>
  <si>
    <t>Rozměry 50 x 207,2 x 52,6 cm (+ /- 1 cm).
Dekor korpusu-vanilka, dekor čela bardolino dub, z dřevotřískových desek.
Úchyty obloukové, barva úchytu chrom mat.
Součástí tři police.</t>
  </si>
  <si>
    <t>Rozměry 50 x 82,3 x 52,6 cm (+ /- 1 cm).
Dekor korpusu-vanilka, dekor čela bardolino dub, z dřevotřískových desek.
Úchyty obloukové, barva úchytu chrom mat.
Součástí jedna police, zásuvka.</t>
  </si>
  <si>
    <t>Rozměry 100 x 82,3 x 52,6 cm (+ /- 1 cm).
Dekor korpusu-vanilka, dekor čela bardolino dub, z dřevotřískových desek.
Úchyty obloukové, barva úchytu chrom mat.
Součástí jedna police.</t>
  </si>
  <si>
    <t>Příloha č. 2 Kupní smlouvy - technická specifikace
Nábytek pro ZČU (II.) 050 - 2023</t>
  </si>
  <si>
    <t>Koktejlový stolek</t>
  </si>
  <si>
    <t>Koktejlový stolek o průměru 70 cm, skládací, šedý.
Výškově nastavitelný.
Nohy jsou nastavitelné pomocí otočných šroubů.
Materiál: překližka a práškově lakovaná ocel.</t>
  </si>
  <si>
    <t>Barová židle s opěrkou</t>
  </si>
  <si>
    <t>Barová židle s opěrkou, typ podnože - 1 centrální noha.
Nastavitelná výška 840 až 1060 mm.
Materiál nohy: kov - barva šedá nebo černá.
Materiál sedáku: semiš - barva šedá.
Bez područek.</t>
  </si>
  <si>
    <t>Sedací vak</t>
  </si>
  <si>
    <t>Sedací vak XXXL s podnožkou.
Materiál nylon.
Rozměry min. 950 x 950 x v. 1000 mm.
Objem min. 450 litrů.
Podnožka kulatá - rozměr min. 470 x 220 mm.
Barva: 1 ks šedý vak a šeá podnožka a 1 ks zelený vak a zelená podnožka.</t>
  </si>
  <si>
    <t xml:space="preserve">Dodání na místo určení ve smontovaném stavu. </t>
  </si>
  <si>
    <t>Včetně potřebné montáže.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</si>
</sst>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2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  <font>
      <sz val="8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ck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thick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121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3" fontId="0" fillId="2" borderId="7" xfId="0" applyNumberFormat="1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center" vertical="center" wrapText="1"/>
    </xf>
    <xf numFmtId="3" fontId="8" fillId="5" borderId="8" xfId="0" applyNumberFormat="1" applyFont="1" applyFill="1" applyBorder="1" applyAlignment="1">
      <alignment horizontal="center" vertical="center" wrapText="1"/>
    </xf>
    <xf numFmtId="0" fontId="0" fillId="5" borderId="8" xfId="0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left" vertical="center" wrapText="1" indent="2"/>
    </xf>
    <xf numFmtId="164" fontId="0" fillId="0" borderId="8" xfId="0" applyNumberFormat="1" applyBorder="1" applyAlignment="1">
      <alignment horizontal="right" vertical="center" indent="2"/>
    </xf>
    <xf numFmtId="164" fontId="8" fillId="5" borderId="8" xfId="0" applyNumberFormat="1" applyFont="1" applyFill="1" applyBorder="1" applyAlignment="1">
      <alignment horizontal="right" vertical="center" indent="2"/>
    </xf>
    <xf numFmtId="165" fontId="0" fillId="0" borderId="8" xfId="0" applyNumberFormat="1" applyBorder="1" applyAlignment="1">
      <alignment horizontal="right" vertical="center" indent="2"/>
    </xf>
    <xf numFmtId="0" fontId="0" fillId="0" borderId="8" xfId="0" applyBorder="1" applyAlignment="1">
      <alignment horizontal="center" vertical="center"/>
    </xf>
    <xf numFmtId="3" fontId="0" fillId="2" borderId="10" xfId="0" applyNumberFormat="1" applyFill="1" applyBorder="1" applyAlignment="1">
      <alignment horizontal="center" vertical="center" wrapText="1"/>
    </xf>
    <xf numFmtId="0" fontId="1" fillId="5" borderId="11" xfId="0" applyFont="1" applyFill="1" applyBorder="1" applyAlignment="1">
      <alignment horizontal="center" vertical="center" wrapText="1"/>
    </xf>
    <xf numFmtId="3" fontId="8" fillId="5" borderId="11" xfId="0" applyNumberFormat="1" applyFont="1" applyFill="1" applyBorder="1" applyAlignment="1">
      <alignment horizontal="center" vertical="center" wrapText="1"/>
    </xf>
    <xf numFmtId="0" fontId="0" fillId="5" borderId="11" xfId="0" applyFill="1" applyBorder="1" applyAlignment="1">
      <alignment horizontal="center" vertical="center" wrapText="1"/>
    </xf>
    <xf numFmtId="0" fontId="1" fillId="5" borderId="11" xfId="0" applyFont="1" applyFill="1" applyBorder="1" applyAlignment="1">
      <alignment horizontal="left" vertical="center" wrapText="1" indent="2"/>
    </xf>
    <xf numFmtId="164" fontId="0" fillId="0" borderId="11" xfId="0" applyNumberFormat="1" applyBorder="1" applyAlignment="1">
      <alignment horizontal="right" vertical="center" indent="2"/>
    </xf>
    <xf numFmtId="164" fontId="8" fillId="5" borderId="11" xfId="0" applyNumberFormat="1" applyFont="1" applyFill="1" applyBorder="1" applyAlignment="1">
      <alignment horizontal="right" vertical="center" indent="2"/>
    </xf>
    <xf numFmtId="165" fontId="0" fillId="0" borderId="11" xfId="0" applyNumberFormat="1" applyBorder="1" applyAlignment="1">
      <alignment horizontal="right" vertical="center" indent="2"/>
    </xf>
    <xf numFmtId="0" fontId="0" fillId="0" borderId="11" xfId="0" applyBorder="1" applyAlignment="1">
      <alignment horizontal="center" vertical="center"/>
    </xf>
    <xf numFmtId="3" fontId="0" fillId="2" borderId="12" xfId="0" applyNumberFormat="1" applyFill="1" applyBorder="1" applyAlignment="1">
      <alignment horizontal="center" vertical="center" wrapText="1"/>
    </xf>
    <xf numFmtId="0" fontId="1" fillId="5" borderId="13" xfId="0" applyFont="1" applyFill="1" applyBorder="1" applyAlignment="1">
      <alignment horizontal="center" vertical="center" wrapText="1"/>
    </xf>
    <xf numFmtId="3" fontId="8" fillId="5" borderId="13" xfId="0" applyNumberFormat="1" applyFont="1" applyFill="1" applyBorder="1" applyAlignment="1">
      <alignment horizontal="center" vertical="center" wrapText="1"/>
    </xf>
    <xf numFmtId="0" fontId="0" fillId="5" borderId="13" xfId="0" applyFill="1" applyBorder="1" applyAlignment="1">
      <alignment horizontal="center" vertical="center" wrapText="1"/>
    </xf>
    <xf numFmtId="0" fontId="1" fillId="5" borderId="13" xfId="0" applyFont="1" applyFill="1" applyBorder="1" applyAlignment="1">
      <alignment horizontal="left" vertical="center" wrapText="1" indent="2"/>
    </xf>
    <xf numFmtId="164" fontId="0" fillId="0" borderId="13" xfId="0" applyNumberFormat="1" applyBorder="1" applyAlignment="1">
      <alignment horizontal="right" vertical="center" indent="2"/>
    </xf>
    <xf numFmtId="164" fontId="8" fillId="5" borderId="13" xfId="0" applyNumberFormat="1" applyFont="1" applyFill="1" applyBorder="1" applyAlignment="1">
      <alignment horizontal="right" vertical="center" indent="2"/>
    </xf>
    <xf numFmtId="165" fontId="0" fillId="0" borderId="13" xfId="0" applyNumberFormat="1" applyBorder="1" applyAlignment="1">
      <alignment horizontal="right" vertical="center" indent="2"/>
    </xf>
    <xf numFmtId="0" fontId="0" fillId="0" borderId="13" xfId="0" applyBorder="1" applyAlignment="1">
      <alignment horizontal="center" vertical="center"/>
    </xf>
    <xf numFmtId="3" fontId="0" fillId="2" borderId="15" xfId="0" applyNumberFormat="1" applyFill="1" applyBorder="1" applyAlignment="1">
      <alignment horizontal="center" vertical="center" wrapText="1"/>
    </xf>
    <xf numFmtId="3" fontId="8" fillId="5" borderId="16" xfId="0" applyNumberFormat="1" applyFont="1" applyFill="1" applyBorder="1" applyAlignment="1">
      <alignment horizontal="center" vertical="center" wrapText="1"/>
    </xf>
    <xf numFmtId="0" fontId="0" fillId="5" borderId="16" xfId="0" applyFill="1" applyBorder="1" applyAlignment="1">
      <alignment horizontal="center" vertical="center" wrapText="1"/>
    </xf>
    <xf numFmtId="0" fontId="1" fillId="5" borderId="16" xfId="0" applyFont="1" applyFill="1" applyBorder="1" applyAlignment="1">
      <alignment horizontal="left" vertical="center" wrapText="1" indent="2"/>
    </xf>
    <xf numFmtId="164" fontId="0" fillId="0" borderId="16" xfId="0" applyNumberFormat="1" applyBorder="1" applyAlignment="1">
      <alignment horizontal="right" vertical="center" indent="2"/>
    </xf>
    <xf numFmtId="164" fontId="8" fillId="5" borderId="16" xfId="0" applyNumberFormat="1" applyFont="1" applyFill="1" applyBorder="1" applyAlignment="1">
      <alignment horizontal="right" vertical="center" indent="2"/>
    </xf>
    <xf numFmtId="165" fontId="0" fillId="0" borderId="16" xfId="0" applyNumberFormat="1" applyBorder="1" applyAlignment="1">
      <alignment horizontal="right" vertical="center" indent="2"/>
    </xf>
    <xf numFmtId="0" fontId="0" fillId="0" borderId="16" xfId="0" applyBorder="1" applyAlignment="1">
      <alignment horizontal="center" vertical="center"/>
    </xf>
    <xf numFmtId="3" fontId="0" fillId="2" borderId="17" xfId="0" applyNumberFormat="1" applyFill="1" applyBorder="1" applyAlignment="1">
      <alignment horizontal="center" vertical="center" wrapText="1"/>
    </xf>
    <xf numFmtId="0" fontId="1" fillId="5" borderId="18" xfId="0" applyFont="1" applyFill="1" applyBorder="1" applyAlignment="1">
      <alignment horizontal="center" vertical="center" wrapText="1"/>
    </xf>
    <xf numFmtId="3" fontId="8" fillId="5" borderId="18" xfId="0" applyNumberFormat="1" applyFont="1" applyFill="1" applyBorder="1" applyAlignment="1">
      <alignment horizontal="center" vertical="center" wrapText="1"/>
    </xf>
    <xf numFmtId="0" fontId="0" fillId="5" borderId="18" xfId="0" applyFill="1" applyBorder="1" applyAlignment="1">
      <alignment horizontal="center" vertical="center" wrapText="1"/>
    </xf>
    <xf numFmtId="0" fontId="1" fillId="5" borderId="18" xfId="0" applyFont="1" applyFill="1" applyBorder="1" applyAlignment="1">
      <alignment horizontal="left" vertical="center" wrapText="1" indent="2"/>
    </xf>
    <xf numFmtId="164" fontId="0" fillId="0" borderId="18" xfId="0" applyNumberFormat="1" applyBorder="1" applyAlignment="1">
      <alignment horizontal="right" vertical="center" indent="2"/>
    </xf>
    <xf numFmtId="164" fontId="8" fillId="5" borderId="18" xfId="0" applyNumberFormat="1" applyFont="1" applyFill="1" applyBorder="1" applyAlignment="1">
      <alignment horizontal="right" vertical="center" indent="2"/>
    </xf>
    <xf numFmtId="165" fontId="0" fillId="0" borderId="18" xfId="0" applyNumberFormat="1" applyBorder="1" applyAlignment="1">
      <alignment horizontal="right" vertical="center" indent="2"/>
    </xf>
    <xf numFmtId="0" fontId="0" fillId="0" borderId="18" xfId="0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1" fillId="5" borderId="16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 vertical="center" wrapText="1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1" fillId="5" borderId="16" xfId="0" applyFont="1" applyFill="1" applyBorder="1" applyAlignment="1">
      <alignment horizontal="center" vertical="center" wrapText="1"/>
    </xf>
    <xf numFmtId="0" fontId="1" fillId="5" borderId="14" xfId="0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5" fillId="5" borderId="16" xfId="0" applyFont="1" applyFill="1" applyBorder="1" applyAlignment="1">
      <alignment horizontal="center" vertical="center" wrapText="1"/>
    </xf>
    <xf numFmtId="0" fontId="5" fillId="5" borderId="14" xfId="0" applyFont="1" applyFill="1" applyBorder="1" applyAlignment="1">
      <alignment horizontal="center" vertical="center" wrapText="1"/>
    </xf>
    <xf numFmtId="0" fontId="5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center" vertical="center" wrapText="1"/>
    </xf>
    <xf numFmtId="0" fontId="0" fillId="5" borderId="14" xfId="0" applyFill="1" applyBorder="1" applyAlignment="1">
      <alignment horizontal="center" vertical="center" wrapText="1"/>
    </xf>
    <xf numFmtId="0" fontId="0" fillId="5" borderId="19" xfId="0" applyFill="1" applyBorder="1" applyAlignment="1">
      <alignment horizontal="center" vertical="center" wrapText="1"/>
    </xf>
    <xf numFmtId="0" fontId="8" fillId="5" borderId="16" xfId="0" applyFont="1" applyFill="1" applyBorder="1" applyAlignment="1">
      <alignment horizontal="center" vertical="center" wrapText="1"/>
    </xf>
    <xf numFmtId="0" fontId="8" fillId="5" borderId="14" xfId="0" applyFont="1" applyFill="1" applyBorder="1" applyAlignment="1">
      <alignment horizontal="center" vertical="center" wrapText="1"/>
    </xf>
    <xf numFmtId="0" fontId="8" fillId="5" borderId="19" xfId="0" applyFont="1" applyFill="1" applyBorder="1" applyAlignment="1">
      <alignment horizontal="center" vertical="center" wrapText="1"/>
    </xf>
    <xf numFmtId="0" fontId="1" fillId="5" borderId="20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center" vertical="center" wrapText="1"/>
    </xf>
    <xf numFmtId="0" fontId="0" fillId="5" borderId="2" xfId="0" applyFill="1" applyBorder="1" applyAlignment="1">
      <alignment horizontal="center" vertical="center" wrapText="1"/>
    </xf>
    <xf numFmtId="0" fontId="0" fillId="5" borderId="9" xfId="0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 wrapText="1"/>
    </xf>
    <xf numFmtId="0" fontId="8" fillId="5" borderId="9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9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1" fillId="3" borderId="16" xfId="0" applyFont="1" applyFill="1" applyBorder="1" applyAlignment="1" applyProtection="1">
      <alignment horizontal="left" vertical="center" wrapText="1" indent="2"/>
      <protection locked="0"/>
    </xf>
    <xf numFmtId="0" fontId="1" fillId="3" borderId="13" xfId="0" applyFont="1" applyFill="1" applyBorder="1" applyAlignment="1" applyProtection="1">
      <alignment horizontal="left" vertical="center" wrapText="1" indent="2"/>
      <protection locked="0"/>
    </xf>
    <xf numFmtId="0" fontId="1" fillId="3" borderId="18" xfId="0" applyFont="1" applyFill="1" applyBorder="1" applyAlignment="1" applyProtection="1">
      <alignment horizontal="left" vertical="center" wrapText="1" indent="2"/>
      <protection locked="0"/>
    </xf>
    <xf numFmtId="0" fontId="1" fillId="3" borderId="11" xfId="0" applyFont="1" applyFill="1" applyBorder="1" applyAlignment="1" applyProtection="1">
      <alignment horizontal="left" vertical="center" wrapText="1" indent="2"/>
      <protection locked="0"/>
    </xf>
    <xf numFmtId="0" fontId="1" fillId="3" borderId="8" xfId="0" applyFont="1" applyFill="1" applyBorder="1" applyAlignment="1" applyProtection="1">
      <alignment horizontal="left" vertical="center" wrapText="1" indent="2"/>
      <protection locked="0"/>
    </xf>
    <xf numFmtId="164" fontId="1" fillId="3" borderId="16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3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8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1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8" xfId="0" applyNumberFormat="1" applyFont="1" applyFill="1" applyBorder="1" applyAlignment="1" applyProtection="1">
      <alignment horizontal="righ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2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135473</xdr:colOff>
      <xdr:row>12</xdr:row>
      <xdr:rowOff>390524</xdr:rowOff>
    </xdr:from>
    <xdr:to>
      <xdr:col>6</xdr:col>
      <xdr:colOff>2058553</xdr:colOff>
      <xdr:row>12</xdr:row>
      <xdr:rowOff>2001215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403DDB2-2393-6096-9F05-E853A75FAC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32273" y="12639674"/>
          <a:ext cx="1923080" cy="1610691"/>
        </a:xfrm>
        <a:prstGeom prst="rect">
          <a:avLst/>
        </a:prstGeom>
      </xdr:spPr>
    </xdr:pic>
    <xdr:clientData/>
  </xdr:twoCellAnchor>
  <xdr:twoCellAnchor editAs="oneCell">
    <xdr:from>
      <xdr:col>6</xdr:col>
      <xdr:colOff>384562</xdr:colOff>
      <xdr:row>11</xdr:row>
      <xdr:rowOff>133350</xdr:rowOff>
    </xdr:from>
    <xdr:to>
      <xdr:col>6</xdr:col>
      <xdr:colOff>1648652</xdr:colOff>
      <xdr:row>11</xdr:row>
      <xdr:rowOff>1639284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546E13CC-7691-FAA3-15C2-D8229B20C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881362" y="10648950"/>
          <a:ext cx="1264090" cy="1505934"/>
        </a:xfrm>
        <a:prstGeom prst="rect">
          <a:avLst/>
        </a:prstGeom>
      </xdr:spPr>
    </xdr:pic>
    <xdr:clientData/>
  </xdr:twoCellAnchor>
  <xdr:twoCellAnchor editAs="oneCell">
    <xdr:from>
      <xdr:col>6</xdr:col>
      <xdr:colOff>457200</xdr:colOff>
      <xdr:row>10</xdr:row>
      <xdr:rowOff>114209</xdr:rowOff>
    </xdr:from>
    <xdr:to>
      <xdr:col>6</xdr:col>
      <xdr:colOff>1343435</xdr:colOff>
      <xdr:row>10</xdr:row>
      <xdr:rowOff>2210772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9B90E2D7-5FFB-054A-B270-2CDD95810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954000" y="8334284"/>
          <a:ext cx="886235" cy="2096563"/>
        </a:xfrm>
        <a:prstGeom prst="rect">
          <a:avLst/>
        </a:prstGeom>
      </xdr:spPr>
    </xdr:pic>
    <xdr:clientData/>
  </xdr:twoCellAnchor>
  <xdr:twoCellAnchor editAs="oneCell">
    <xdr:from>
      <xdr:col>6</xdr:col>
      <xdr:colOff>299358</xdr:colOff>
      <xdr:row>9</xdr:row>
      <xdr:rowOff>287641</xdr:rowOff>
    </xdr:from>
    <xdr:to>
      <xdr:col>6</xdr:col>
      <xdr:colOff>1902299</xdr:colOff>
      <xdr:row>9</xdr:row>
      <xdr:rowOff>1753647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424F78C-3D19-4B13-BFD8-48EBC2C33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804322" y="11894534"/>
          <a:ext cx="1602941" cy="1466006"/>
        </a:xfrm>
        <a:prstGeom prst="rect">
          <a:avLst/>
        </a:prstGeom>
      </xdr:spPr>
    </xdr:pic>
    <xdr:clientData/>
  </xdr:twoCellAnchor>
  <xdr:twoCellAnchor editAs="oneCell">
    <xdr:from>
      <xdr:col>6</xdr:col>
      <xdr:colOff>347890</xdr:colOff>
      <xdr:row>7</xdr:row>
      <xdr:rowOff>136072</xdr:rowOff>
    </xdr:from>
    <xdr:to>
      <xdr:col>6</xdr:col>
      <xdr:colOff>1453355</xdr:colOff>
      <xdr:row>7</xdr:row>
      <xdr:rowOff>1441351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BFB1C45-5399-4F4B-9A29-4FE7B65A1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852854" y="8341179"/>
          <a:ext cx="1105465" cy="1305279"/>
        </a:xfrm>
        <a:prstGeom prst="rect">
          <a:avLst/>
        </a:prstGeom>
      </xdr:spPr>
    </xdr:pic>
    <xdr:clientData/>
  </xdr:twoCellAnchor>
  <xdr:twoCellAnchor editAs="oneCell">
    <xdr:from>
      <xdr:col>6</xdr:col>
      <xdr:colOff>619883</xdr:colOff>
      <xdr:row>8</xdr:row>
      <xdr:rowOff>177855</xdr:rowOff>
    </xdr:from>
    <xdr:to>
      <xdr:col>6</xdr:col>
      <xdr:colOff>1476074</xdr:colOff>
      <xdr:row>8</xdr:row>
      <xdr:rowOff>1551043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DF1044B-A0D1-4641-A5A5-CCF7226A9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124847" y="10083855"/>
          <a:ext cx="856191" cy="13731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51"/>
  <sheetViews>
    <sheetView tabSelected="1" topLeftCell="H1" zoomScale="80" zoomScaleNormal="80" workbookViewId="0">
      <selection activeCell="H7" sqref="H7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8.7109375" style="1" customWidth="1"/>
    <col min="4" max="4" width="9.7109375" style="2" customWidth="1"/>
    <col min="5" max="5" width="9" style="3" customWidth="1"/>
    <col min="6" max="6" width="132.85546875" style="1" customWidth="1"/>
    <col min="7" max="7" width="33.42578125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0.5703125" style="4" customWidth="1"/>
    <col min="12" max="12" width="16.7109375" style="1" customWidth="1"/>
    <col min="13" max="13" width="49" customWidth="1"/>
    <col min="14" max="14" width="35.5703125" customWidth="1"/>
    <col min="15" max="15" width="22.42578125" customWidth="1"/>
    <col min="16" max="16" width="35" style="4" customWidth="1"/>
    <col min="17" max="17" width="26" style="4" bestFit="1" customWidth="1"/>
    <col min="18" max="18" width="17.7109375" style="4" hidden="1" customWidth="1"/>
    <col min="19" max="19" width="22.28515625" customWidth="1"/>
    <col min="20" max="20" width="22.85546875" customWidth="1"/>
    <col min="21" max="21" width="21" customWidth="1"/>
    <col min="22" max="22" width="21.140625" customWidth="1"/>
    <col min="23" max="23" width="11.5703125" hidden="1" customWidth="1"/>
    <col min="24" max="24" width="30.5703125" style="5" customWidth="1"/>
  </cols>
  <sheetData>
    <row r="1" spans="1:24" ht="39" customHeight="1" x14ac:dyDescent="0.25">
      <c r="B1" s="83" t="s">
        <v>55</v>
      </c>
      <c r="C1" s="83"/>
      <c r="D1" s="83"/>
      <c r="E1" s="83"/>
      <c r="H1" s="35"/>
      <c r="I1" s="1"/>
      <c r="J1" s="1"/>
      <c r="K1" s="1"/>
      <c r="P1" s="1"/>
      <c r="Q1" s="1"/>
      <c r="R1" s="1"/>
      <c r="T1" s="6"/>
      <c r="U1" s="6"/>
      <c r="V1" s="6"/>
      <c r="W1" s="6"/>
      <c r="X1" s="6"/>
    </row>
    <row r="2" spans="1:24" ht="24.75" customHeight="1" x14ac:dyDescent="0.25">
      <c r="B2" s="7"/>
      <c r="C2" s="7"/>
      <c r="D2" s="7"/>
      <c r="E2" s="7"/>
      <c r="H2" s="84"/>
      <c r="I2" s="85"/>
      <c r="J2" s="85"/>
      <c r="K2" s="85"/>
      <c r="L2" s="85"/>
      <c r="M2" s="85"/>
      <c r="N2" s="85"/>
      <c r="O2" s="85"/>
      <c r="P2" s="85"/>
      <c r="Q2" s="85"/>
      <c r="R2" s="1"/>
      <c r="T2" s="6"/>
      <c r="U2" s="6"/>
      <c r="V2" s="6"/>
      <c r="W2" s="6"/>
      <c r="X2" s="6"/>
    </row>
    <row r="3" spans="1:24" ht="23.25" customHeight="1" x14ac:dyDescent="0.25">
      <c r="B3" s="8"/>
      <c r="C3" s="9" t="s">
        <v>0</v>
      </c>
      <c r="D3" s="81"/>
      <c r="E3" s="81"/>
      <c r="F3" s="81"/>
      <c r="G3" s="81"/>
      <c r="H3" s="85"/>
      <c r="I3" s="85"/>
      <c r="J3" s="85"/>
      <c r="K3" s="85"/>
      <c r="L3" s="85"/>
      <c r="M3" s="85"/>
      <c r="N3" s="85"/>
      <c r="O3" s="85"/>
      <c r="P3" s="85"/>
      <c r="Q3" s="85"/>
      <c r="R3" s="5"/>
      <c r="S3" s="10"/>
      <c r="T3" s="10"/>
      <c r="V3" s="10"/>
    </row>
    <row r="4" spans="1:24" ht="19.899999999999999" customHeight="1" thickBot="1" x14ac:dyDescent="0.3">
      <c r="B4" s="11"/>
      <c r="C4" s="9" t="s">
        <v>1</v>
      </c>
      <c r="D4" s="81"/>
      <c r="E4" s="81"/>
      <c r="F4" s="81"/>
      <c r="G4" s="81"/>
      <c r="H4" s="81"/>
      <c r="I4" s="81"/>
      <c r="J4" s="81"/>
      <c r="K4" s="10"/>
      <c r="L4" s="10"/>
      <c r="M4" s="10"/>
      <c r="N4" s="10"/>
      <c r="O4" s="10"/>
      <c r="P4" s="1"/>
      <c r="Q4" s="1"/>
      <c r="R4" s="1"/>
      <c r="S4" s="10"/>
      <c r="T4" s="10"/>
      <c r="V4" s="10"/>
      <c r="X4" s="12"/>
    </row>
    <row r="5" spans="1:24" ht="37.5" customHeight="1" thickBot="1" x14ac:dyDescent="0.3">
      <c r="B5" s="13"/>
      <c r="C5" s="14"/>
      <c r="D5" s="3"/>
      <c r="H5" s="15" t="s">
        <v>2</v>
      </c>
      <c r="I5" s="16"/>
      <c r="J5" s="16"/>
      <c r="K5" s="1"/>
      <c r="P5" s="1"/>
      <c r="Q5" s="17"/>
      <c r="R5" s="17"/>
      <c r="T5" s="15" t="s">
        <v>2</v>
      </c>
      <c r="X5" s="12"/>
    </row>
    <row r="6" spans="1:24" ht="69.75" customHeight="1" thickTop="1" thickBot="1" x14ac:dyDescent="0.3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44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12</v>
      </c>
      <c r="M6" s="19" t="s">
        <v>39</v>
      </c>
      <c r="N6" s="19" t="s">
        <v>13</v>
      </c>
      <c r="O6" s="21" t="s">
        <v>14</v>
      </c>
      <c r="P6" s="19" t="s">
        <v>15</v>
      </c>
      <c r="Q6" s="19" t="s">
        <v>36</v>
      </c>
      <c r="R6" s="19" t="s">
        <v>16</v>
      </c>
      <c r="S6" s="19" t="s">
        <v>17</v>
      </c>
      <c r="T6" s="22" t="s">
        <v>18</v>
      </c>
      <c r="U6" s="19" t="s">
        <v>19</v>
      </c>
      <c r="V6" s="19" t="s">
        <v>20</v>
      </c>
      <c r="W6" s="19" t="s">
        <v>21</v>
      </c>
      <c r="X6" s="19" t="s">
        <v>22</v>
      </c>
    </row>
    <row r="7" spans="1:24" ht="390" customHeight="1" thickTop="1" x14ac:dyDescent="0.25">
      <c r="A7" s="23"/>
      <c r="B7" s="63">
        <v>1</v>
      </c>
      <c r="C7" s="82" t="s">
        <v>42</v>
      </c>
      <c r="D7" s="64">
        <v>1</v>
      </c>
      <c r="E7" s="65" t="s">
        <v>23</v>
      </c>
      <c r="F7" s="66" t="s">
        <v>45</v>
      </c>
      <c r="G7" s="66"/>
      <c r="H7" s="111"/>
      <c r="I7" s="82" t="s">
        <v>37</v>
      </c>
      <c r="J7" s="82" t="s">
        <v>24</v>
      </c>
      <c r="K7" s="86" t="s">
        <v>49</v>
      </c>
      <c r="L7" s="95" t="s">
        <v>37</v>
      </c>
      <c r="M7" s="86" t="s">
        <v>38</v>
      </c>
      <c r="N7" s="82" t="s">
        <v>43</v>
      </c>
      <c r="O7" s="86" t="s">
        <v>40</v>
      </c>
      <c r="P7" s="86" t="s">
        <v>41</v>
      </c>
      <c r="Q7" s="89">
        <v>30</v>
      </c>
      <c r="R7" s="67">
        <f>D7*S7</f>
        <v>48000</v>
      </c>
      <c r="S7" s="68">
        <v>48000</v>
      </c>
      <c r="T7" s="116"/>
      <c r="U7" s="69">
        <f>D7*T7</f>
        <v>0</v>
      </c>
      <c r="V7" s="70" t="str">
        <f>IF(ISNUMBER(T7), IF(T7&gt;S7,"NEVYHOVUJE","VYHOVUJE")," ")</f>
        <v xml:space="preserve"> </v>
      </c>
      <c r="W7" s="82"/>
      <c r="X7" s="65" t="s">
        <v>35</v>
      </c>
    </row>
    <row r="8" spans="1:24" ht="134.25" customHeight="1" x14ac:dyDescent="0.25">
      <c r="A8" s="23"/>
      <c r="B8" s="54">
        <v>2</v>
      </c>
      <c r="C8" s="55" t="s">
        <v>56</v>
      </c>
      <c r="D8" s="56">
        <v>2</v>
      </c>
      <c r="E8" s="57" t="s">
        <v>23</v>
      </c>
      <c r="F8" s="58" t="s">
        <v>57</v>
      </c>
      <c r="G8" s="58"/>
      <c r="H8" s="112"/>
      <c r="I8" s="55" t="s">
        <v>24</v>
      </c>
      <c r="J8" s="55" t="s">
        <v>24</v>
      </c>
      <c r="K8" s="87"/>
      <c r="L8" s="96"/>
      <c r="M8" s="87"/>
      <c r="N8" s="98" t="s">
        <v>62</v>
      </c>
      <c r="O8" s="87"/>
      <c r="P8" s="87"/>
      <c r="Q8" s="90"/>
      <c r="R8" s="59">
        <f>D8*S8</f>
        <v>6000</v>
      </c>
      <c r="S8" s="60">
        <v>3000</v>
      </c>
      <c r="T8" s="117"/>
      <c r="U8" s="61">
        <f>D8*T8</f>
        <v>0</v>
      </c>
      <c r="V8" s="62" t="str">
        <f t="shared" ref="V8:V10" si="0">IF(ISNUMBER(T8), IF(T8&gt;S8,"NEVYHOVUJE","VYHOVUJE")," ")</f>
        <v xml:space="preserve"> </v>
      </c>
      <c r="W8" s="55"/>
      <c r="X8" s="92" t="s">
        <v>33</v>
      </c>
    </row>
    <row r="9" spans="1:24" ht="134.25" customHeight="1" x14ac:dyDescent="0.25">
      <c r="A9" s="23"/>
      <c r="B9" s="54">
        <v>3</v>
      </c>
      <c r="C9" s="55" t="s">
        <v>58</v>
      </c>
      <c r="D9" s="56">
        <v>4</v>
      </c>
      <c r="E9" s="57" t="s">
        <v>23</v>
      </c>
      <c r="F9" s="58" t="s">
        <v>59</v>
      </c>
      <c r="G9" s="58"/>
      <c r="H9" s="112"/>
      <c r="I9" s="55" t="s">
        <v>24</v>
      </c>
      <c r="J9" s="55" t="s">
        <v>24</v>
      </c>
      <c r="K9" s="87"/>
      <c r="L9" s="96"/>
      <c r="M9" s="87"/>
      <c r="N9" s="87"/>
      <c r="O9" s="87"/>
      <c r="P9" s="87"/>
      <c r="Q9" s="90"/>
      <c r="R9" s="59">
        <f>D9*S9</f>
        <v>10000</v>
      </c>
      <c r="S9" s="60">
        <v>2500</v>
      </c>
      <c r="T9" s="117"/>
      <c r="U9" s="61">
        <f>D9*T9</f>
        <v>0</v>
      </c>
      <c r="V9" s="62" t="str">
        <f t="shared" si="0"/>
        <v xml:space="preserve"> </v>
      </c>
      <c r="W9" s="55"/>
      <c r="X9" s="93"/>
    </row>
    <row r="10" spans="1:24" ht="153.75" customHeight="1" thickBot="1" x14ac:dyDescent="0.3">
      <c r="A10" s="23"/>
      <c r="B10" s="71">
        <v>4</v>
      </c>
      <c r="C10" s="72" t="s">
        <v>60</v>
      </c>
      <c r="D10" s="73">
        <v>2</v>
      </c>
      <c r="E10" s="74" t="s">
        <v>23</v>
      </c>
      <c r="F10" s="75" t="s">
        <v>61</v>
      </c>
      <c r="G10" s="75"/>
      <c r="H10" s="113"/>
      <c r="I10" s="72" t="s">
        <v>24</v>
      </c>
      <c r="J10" s="72" t="s">
        <v>24</v>
      </c>
      <c r="K10" s="88"/>
      <c r="L10" s="97"/>
      <c r="M10" s="88"/>
      <c r="N10" s="88"/>
      <c r="O10" s="88"/>
      <c r="P10" s="88"/>
      <c r="Q10" s="91"/>
      <c r="R10" s="76">
        <f>D10*S10</f>
        <v>5980</v>
      </c>
      <c r="S10" s="77">
        <v>2990</v>
      </c>
      <c r="T10" s="118"/>
      <c r="U10" s="78">
        <f>D10*T10</f>
        <v>0</v>
      </c>
      <c r="V10" s="79" t="str">
        <f t="shared" si="0"/>
        <v xml:space="preserve"> </v>
      </c>
      <c r="W10" s="72"/>
      <c r="X10" s="94"/>
    </row>
    <row r="11" spans="1:24" ht="180.75" customHeight="1" x14ac:dyDescent="0.25">
      <c r="A11" s="23"/>
      <c r="B11" s="45">
        <v>5</v>
      </c>
      <c r="C11" s="46" t="s">
        <v>46</v>
      </c>
      <c r="D11" s="47">
        <v>1</v>
      </c>
      <c r="E11" s="48" t="s">
        <v>23</v>
      </c>
      <c r="F11" s="49" t="s">
        <v>52</v>
      </c>
      <c r="G11" s="49"/>
      <c r="H11" s="114"/>
      <c r="I11" s="46" t="s">
        <v>37</v>
      </c>
      <c r="J11" s="46" t="s">
        <v>24</v>
      </c>
      <c r="K11" s="99" t="s">
        <v>49</v>
      </c>
      <c r="L11" s="105" t="s">
        <v>24</v>
      </c>
      <c r="M11" s="101"/>
      <c r="N11" s="99" t="s">
        <v>63</v>
      </c>
      <c r="O11" s="99" t="s">
        <v>50</v>
      </c>
      <c r="P11" s="99" t="s">
        <v>51</v>
      </c>
      <c r="Q11" s="107">
        <v>30</v>
      </c>
      <c r="R11" s="50">
        <f>D11*S11</f>
        <v>3800</v>
      </c>
      <c r="S11" s="51">
        <v>3800</v>
      </c>
      <c r="T11" s="119"/>
      <c r="U11" s="52">
        <f>D11*T11</f>
        <v>0</v>
      </c>
      <c r="V11" s="53" t="str">
        <f>IF(ISNUMBER(T11), IF(T11&gt;S11,"NEVYHOVUJE","VYHOVUJE")," ")</f>
        <v xml:space="preserve"> </v>
      </c>
      <c r="W11" s="99"/>
      <c r="X11" s="101" t="s">
        <v>34</v>
      </c>
    </row>
    <row r="12" spans="1:24" ht="136.5" customHeight="1" x14ac:dyDescent="0.25">
      <c r="A12" s="23"/>
      <c r="B12" s="54">
        <v>6</v>
      </c>
      <c r="C12" s="55" t="s">
        <v>47</v>
      </c>
      <c r="D12" s="56">
        <v>1</v>
      </c>
      <c r="E12" s="57" t="s">
        <v>23</v>
      </c>
      <c r="F12" s="58" t="s">
        <v>53</v>
      </c>
      <c r="G12" s="58"/>
      <c r="H12" s="112"/>
      <c r="I12" s="55" t="s">
        <v>37</v>
      </c>
      <c r="J12" s="55" t="s">
        <v>24</v>
      </c>
      <c r="K12" s="87"/>
      <c r="L12" s="96"/>
      <c r="M12" s="93"/>
      <c r="N12" s="87"/>
      <c r="O12" s="87"/>
      <c r="P12" s="87"/>
      <c r="Q12" s="90"/>
      <c r="R12" s="59">
        <f>D12*S12</f>
        <v>2400</v>
      </c>
      <c r="S12" s="60">
        <v>2400</v>
      </c>
      <c r="T12" s="117"/>
      <c r="U12" s="61">
        <f>D12*T12</f>
        <v>0</v>
      </c>
      <c r="V12" s="62" t="str">
        <f t="shared" ref="V12:V13" si="1">IF(ISNUMBER(T12), IF(T12&gt;S12,"NEVYHOVUJE","VYHOVUJE")," ")</f>
        <v xml:space="preserve"> </v>
      </c>
      <c r="W12" s="87"/>
      <c r="X12" s="93"/>
    </row>
    <row r="13" spans="1:24" ht="191.25" customHeight="1" thickBot="1" x14ac:dyDescent="0.3">
      <c r="A13" s="23"/>
      <c r="B13" s="36">
        <v>7</v>
      </c>
      <c r="C13" s="37" t="s">
        <v>48</v>
      </c>
      <c r="D13" s="38">
        <v>1</v>
      </c>
      <c r="E13" s="39" t="s">
        <v>23</v>
      </c>
      <c r="F13" s="40" t="s">
        <v>54</v>
      </c>
      <c r="G13" s="40"/>
      <c r="H13" s="115"/>
      <c r="I13" s="37" t="s">
        <v>37</v>
      </c>
      <c r="J13" s="37" t="s">
        <v>24</v>
      </c>
      <c r="K13" s="100"/>
      <c r="L13" s="106"/>
      <c r="M13" s="102"/>
      <c r="N13" s="100"/>
      <c r="O13" s="100"/>
      <c r="P13" s="100"/>
      <c r="Q13" s="108"/>
      <c r="R13" s="41">
        <f>D13*S13</f>
        <v>3450</v>
      </c>
      <c r="S13" s="42">
        <v>3450</v>
      </c>
      <c r="T13" s="120"/>
      <c r="U13" s="43">
        <f>D13*T13</f>
        <v>0</v>
      </c>
      <c r="V13" s="44" t="str">
        <f t="shared" si="1"/>
        <v xml:space="preserve"> </v>
      </c>
      <c r="W13" s="100"/>
      <c r="X13" s="102"/>
    </row>
    <row r="14" spans="1:24" ht="13.5" customHeight="1" thickTop="1" thickBot="1" x14ac:dyDescent="0.3">
      <c r="C14"/>
      <c r="D14"/>
      <c r="E14"/>
      <c r="F14"/>
      <c r="G14"/>
      <c r="H14"/>
      <c r="I14"/>
      <c r="J14"/>
      <c r="K14"/>
      <c r="L14"/>
      <c r="P14"/>
      <c r="Q14"/>
      <c r="R14"/>
      <c r="U14" s="24"/>
    </row>
    <row r="15" spans="1:24" ht="60.75" customHeight="1" thickTop="1" thickBot="1" x14ac:dyDescent="0.3">
      <c r="B15" s="109" t="s">
        <v>25</v>
      </c>
      <c r="C15" s="109"/>
      <c r="D15" s="109"/>
      <c r="E15" s="109"/>
      <c r="F15" s="109"/>
      <c r="G15" s="109"/>
      <c r="H15" s="109"/>
      <c r="I15" s="109"/>
      <c r="J15" s="109"/>
      <c r="K15" s="109"/>
      <c r="L15" s="12"/>
      <c r="M15" s="12"/>
      <c r="N15" s="25"/>
      <c r="O15" s="25"/>
      <c r="P15" s="25"/>
      <c r="Q15" s="26"/>
      <c r="R15" s="26"/>
      <c r="S15" s="27" t="s">
        <v>26</v>
      </c>
      <c r="T15" s="110" t="s">
        <v>27</v>
      </c>
      <c r="U15" s="110"/>
      <c r="V15" s="110"/>
      <c r="W15" s="17"/>
    </row>
    <row r="16" spans="1:24" ht="33" customHeight="1" thickTop="1" thickBot="1" x14ac:dyDescent="0.3">
      <c r="B16" s="103" t="s">
        <v>28</v>
      </c>
      <c r="C16" s="103"/>
      <c r="D16" s="103"/>
      <c r="E16" s="103"/>
      <c r="F16" s="103"/>
      <c r="G16" s="103"/>
      <c r="H16" s="103"/>
      <c r="I16" s="80"/>
      <c r="J16" s="80"/>
      <c r="K16" s="28"/>
      <c r="N16" s="29"/>
      <c r="O16" s="29"/>
      <c r="P16" s="29"/>
      <c r="Q16" s="30"/>
      <c r="R16" s="30"/>
      <c r="S16" s="31">
        <f>SUM(R7:R13)</f>
        <v>79630</v>
      </c>
      <c r="T16" s="104">
        <f>SUM(U7:U13)</f>
        <v>0</v>
      </c>
      <c r="U16" s="104"/>
      <c r="V16" s="104"/>
    </row>
    <row r="17" spans="2:24" s="32" customFormat="1" ht="15.75" thickTop="1" x14ac:dyDescent="0.25">
      <c r="B17" s="32" t="s">
        <v>29</v>
      </c>
      <c r="X17" s="33"/>
    </row>
    <row r="18" spans="2:24" s="32" customFormat="1" x14ac:dyDescent="0.25">
      <c r="B18" s="34" t="s">
        <v>30</v>
      </c>
      <c r="C18" s="32" t="s">
        <v>31</v>
      </c>
      <c r="X18" s="33"/>
    </row>
    <row r="19" spans="2:24" s="32" customFormat="1" x14ac:dyDescent="0.25">
      <c r="B19" s="34" t="s">
        <v>30</v>
      </c>
      <c r="C19" s="32" t="s">
        <v>32</v>
      </c>
      <c r="X19" s="33"/>
    </row>
    <row r="20" spans="2:24" s="32" customFormat="1" x14ac:dyDescent="0.25">
      <c r="X20" s="33"/>
    </row>
    <row r="21" spans="2:24" s="32" customFormat="1" x14ac:dyDescent="0.25">
      <c r="X21" s="33"/>
    </row>
    <row r="23" spans="2:24" x14ac:dyDescent="0.25">
      <c r="C23"/>
      <c r="E23"/>
      <c r="F23"/>
      <c r="G23"/>
      <c r="I23"/>
      <c r="J23"/>
      <c r="L23"/>
    </row>
    <row r="24" spans="2:24" x14ac:dyDescent="0.25">
      <c r="C24"/>
      <c r="E24"/>
      <c r="F24"/>
      <c r="G24"/>
      <c r="I24"/>
      <c r="J24"/>
      <c r="L24"/>
    </row>
    <row r="25" spans="2:24" x14ac:dyDescent="0.25">
      <c r="C25"/>
      <c r="E25"/>
      <c r="F25"/>
      <c r="G25"/>
      <c r="I25"/>
      <c r="J25"/>
      <c r="L25"/>
    </row>
    <row r="26" spans="2:24" x14ac:dyDescent="0.25">
      <c r="C26"/>
      <c r="E26"/>
      <c r="F26"/>
      <c r="G26"/>
      <c r="I26"/>
      <c r="J26"/>
      <c r="L26"/>
    </row>
    <row r="27" spans="2:24" x14ac:dyDescent="0.25">
      <c r="C27"/>
      <c r="E27"/>
      <c r="F27"/>
      <c r="G27"/>
      <c r="I27"/>
      <c r="J27"/>
      <c r="L27"/>
    </row>
    <row r="28" spans="2:24" x14ac:dyDescent="0.25">
      <c r="C28"/>
      <c r="E28"/>
      <c r="F28"/>
      <c r="G28"/>
      <c r="I28"/>
      <c r="J28"/>
      <c r="L28"/>
    </row>
    <row r="29" spans="2:24" x14ac:dyDescent="0.25">
      <c r="C29"/>
      <c r="E29"/>
      <c r="F29"/>
      <c r="G29"/>
      <c r="I29"/>
      <c r="J29"/>
      <c r="L29"/>
    </row>
    <row r="30" spans="2:24" x14ac:dyDescent="0.25">
      <c r="C30"/>
      <c r="E30"/>
      <c r="F30"/>
      <c r="G30"/>
      <c r="I30"/>
      <c r="J30"/>
      <c r="L30"/>
    </row>
    <row r="31" spans="2:24" x14ac:dyDescent="0.25">
      <c r="C31"/>
      <c r="E31"/>
      <c r="F31"/>
      <c r="G31"/>
      <c r="I31"/>
      <c r="J31"/>
      <c r="L31"/>
    </row>
    <row r="32" spans="2:24" x14ac:dyDescent="0.25">
      <c r="C32"/>
      <c r="E32"/>
      <c r="F32"/>
      <c r="G32"/>
      <c r="I32"/>
      <c r="J32"/>
      <c r="L32"/>
    </row>
    <row r="33" spans="3:12" x14ac:dyDescent="0.25">
      <c r="C33"/>
      <c r="E33"/>
      <c r="F33"/>
      <c r="G33"/>
      <c r="I33"/>
      <c r="J33"/>
      <c r="L33"/>
    </row>
    <row r="34" spans="3:12" x14ac:dyDescent="0.25">
      <c r="C34"/>
      <c r="E34"/>
      <c r="F34"/>
      <c r="G34"/>
      <c r="I34"/>
      <c r="J34"/>
      <c r="L34"/>
    </row>
    <row r="35" spans="3:12" x14ac:dyDescent="0.25">
      <c r="C35"/>
      <c r="E35"/>
      <c r="F35"/>
      <c r="G35"/>
      <c r="I35"/>
      <c r="J35"/>
      <c r="L35"/>
    </row>
    <row r="36" spans="3:12" x14ac:dyDescent="0.25">
      <c r="C36"/>
      <c r="E36"/>
      <c r="F36"/>
      <c r="G36"/>
      <c r="I36"/>
      <c r="J36"/>
      <c r="L36"/>
    </row>
    <row r="37" spans="3:12" x14ac:dyDescent="0.25">
      <c r="C37"/>
      <c r="E37"/>
      <c r="F37"/>
      <c r="G37"/>
      <c r="I37"/>
      <c r="J37"/>
      <c r="L37"/>
    </row>
    <row r="38" spans="3:12" x14ac:dyDescent="0.25">
      <c r="C38"/>
      <c r="E38"/>
      <c r="F38"/>
      <c r="G38"/>
      <c r="I38"/>
      <c r="J38"/>
      <c r="L38"/>
    </row>
    <row r="39" spans="3:12" x14ac:dyDescent="0.25">
      <c r="C39"/>
      <c r="E39"/>
      <c r="F39"/>
      <c r="G39"/>
      <c r="I39"/>
      <c r="J39"/>
      <c r="L39"/>
    </row>
    <row r="40" spans="3:12" x14ac:dyDescent="0.25">
      <c r="C40"/>
      <c r="E40"/>
      <c r="F40"/>
      <c r="G40"/>
      <c r="I40"/>
      <c r="J40"/>
      <c r="L40"/>
    </row>
    <row r="41" spans="3:12" x14ac:dyDescent="0.25">
      <c r="C41"/>
      <c r="E41"/>
      <c r="F41"/>
      <c r="G41"/>
      <c r="I41"/>
      <c r="J41"/>
      <c r="L41"/>
    </row>
    <row r="42" spans="3:12" x14ac:dyDescent="0.25">
      <c r="C42"/>
      <c r="E42"/>
      <c r="F42"/>
      <c r="G42"/>
      <c r="I42"/>
      <c r="J42"/>
      <c r="L42"/>
    </row>
    <row r="43" spans="3:12" x14ac:dyDescent="0.25">
      <c r="C43"/>
      <c r="E43"/>
      <c r="F43"/>
      <c r="G43"/>
      <c r="I43"/>
      <c r="J43"/>
      <c r="L43"/>
    </row>
    <row r="44" spans="3:12" x14ac:dyDescent="0.25">
      <c r="C44"/>
      <c r="E44"/>
      <c r="F44"/>
      <c r="G44"/>
      <c r="I44"/>
      <c r="J44"/>
      <c r="L44"/>
    </row>
    <row r="45" spans="3:12" x14ac:dyDescent="0.25">
      <c r="C45"/>
      <c r="E45"/>
      <c r="F45"/>
      <c r="G45"/>
      <c r="I45"/>
      <c r="J45"/>
      <c r="L45"/>
    </row>
    <row r="46" spans="3:12" x14ac:dyDescent="0.25">
      <c r="C46"/>
      <c r="E46"/>
      <c r="F46"/>
      <c r="G46"/>
      <c r="I46"/>
      <c r="J46"/>
      <c r="L46"/>
    </row>
    <row r="47" spans="3:12" x14ac:dyDescent="0.25">
      <c r="C47"/>
      <c r="E47"/>
      <c r="F47"/>
      <c r="G47"/>
      <c r="I47"/>
      <c r="J47"/>
      <c r="L47"/>
    </row>
    <row r="48" spans="3:12" x14ac:dyDescent="0.25">
      <c r="C48"/>
      <c r="E48"/>
      <c r="F48"/>
      <c r="G48"/>
      <c r="I48"/>
      <c r="J48"/>
      <c r="L48"/>
    </row>
    <row r="49" spans="3:12" x14ac:dyDescent="0.25">
      <c r="C49"/>
      <c r="E49"/>
      <c r="F49"/>
      <c r="G49"/>
      <c r="I49"/>
      <c r="J49"/>
      <c r="L49"/>
    </row>
    <row r="50" spans="3:12" x14ac:dyDescent="0.25">
      <c r="C50"/>
      <c r="E50"/>
      <c r="F50"/>
      <c r="G50"/>
      <c r="I50"/>
      <c r="J50"/>
      <c r="L50"/>
    </row>
    <row r="51" spans="3:12" x14ac:dyDescent="0.25">
      <c r="C51"/>
      <c r="E51"/>
      <c r="F51"/>
      <c r="G51"/>
      <c r="I51"/>
      <c r="J51"/>
      <c r="L51"/>
    </row>
  </sheetData>
  <sheetProtection algorithmName="SHA-512" hashValue="Jdh2T3EBp9s6Aqdfc0WIgOtZ/8QKSu9nuBI8UVrzbetx9CuED/z+CiRlHFvQY6yZt/OVpP1D6P44sf8f+P5FHg==" saltValue="2ZNLVJsCqaYYC0RDAQXH1w==" spinCount="100000" sheet="1" objects="1" scenarios="1" selectLockedCells="1"/>
  <mergeCells count="23">
    <mergeCell ref="B16:H16"/>
    <mergeCell ref="T16:V16"/>
    <mergeCell ref="K11:K13"/>
    <mergeCell ref="L11:L13"/>
    <mergeCell ref="M11:M13"/>
    <mergeCell ref="Q11:Q13"/>
    <mergeCell ref="B15:K15"/>
    <mergeCell ref="T15:V15"/>
    <mergeCell ref="N11:N13"/>
    <mergeCell ref="W11:W13"/>
    <mergeCell ref="X11:X13"/>
    <mergeCell ref="O11:O13"/>
    <mergeCell ref="P11:P13"/>
    <mergeCell ref="B1:E1"/>
    <mergeCell ref="H2:Q3"/>
    <mergeCell ref="O7:O10"/>
    <mergeCell ref="P7:P10"/>
    <mergeCell ref="Q7:Q10"/>
    <mergeCell ref="X8:X10"/>
    <mergeCell ref="K7:K10"/>
    <mergeCell ref="L7:L10"/>
    <mergeCell ref="M7:M10"/>
    <mergeCell ref="N8:N10"/>
  </mergeCells>
  <phoneticPr fontId="11" type="noConversion"/>
  <conditionalFormatting sqref="B7:B13 D7:D13">
    <cfRule type="expression" dxfId="11" priority="2">
      <formula>LEN(TRIM(B7))=0</formula>
    </cfRule>
  </conditionalFormatting>
  <conditionalFormatting sqref="B7:B13">
    <cfRule type="cellIs" dxfId="10" priority="3" operator="greaterThanOrEqual">
      <formula>1</formula>
    </cfRule>
  </conditionalFormatting>
  <conditionalFormatting sqref="H7:H13">
    <cfRule type="expression" dxfId="9" priority="6">
      <formula>LEN(TRIM(H7))=0</formula>
    </cfRule>
    <cfRule type="expression" dxfId="8" priority="8">
      <formula>LEN(TRIM(H7))&gt;0</formula>
    </cfRule>
    <cfRule type="expression" dxfId="7" priority="9">
      <formula>LEN(TRIM(H7))&gt;0</formula>
    </cfRule>
    <cfRule type="expression" dxfId="6" priority="10">
      <formula>LEN(TRIM(H7))&gt;0</formula>
    </cfRule>
  </conditionalFormatting>
  <conditionalFormatting sqref="I7:I13">
    <cfRule type="containsText" dxfId="5" priority="14" operator="containsText" text="ANO">
      <formula>NOT(ISERROR(SEARCH("ANO",I7)))</formula>
    </cfRule>
  </conditionalFormatting>
  <conditionalFormatting sqref="T7:T13">
    <cfRule type="expression" dxfId="4" priority="11">
      <formula>LEN(TRIM(T7))=0</formula>
    </cfRule>
    <cfRule type="expression" dxfId="3" priority="12">
      <formula>LEN(TRIM(T7))&gt;0</formula>
    </cfRule>
    <cfRule type="expression" dxfId="2" priority="13">
      <formula>LEN(TRIM(T7))&gt;0</formula>
    </cfRule>
  </conditionalFormatting>
  <conditionalFormatting sqref="V7:V13">
    <cfRule type="cellIs" dxfId="1" priority="4" operator="equal">
      <formula>"VYHOVUJE"</formula>
    </cfRule>
    <cfRule type="cellIs" dxfId="0" priority="5" operator="equal">
      <formula>"NEVYHOVUJE"</formula>
    </cfRule>
  </conditionalFormatting>
  <dataValidations count="2">
    <dataValidation type="list" showInputMessage="1" showErrorMessage="1" sqref="I7:J13 L7" xr:uid="{00000000-0002-0000-0000-000000000000}">
      <formula1>"ANO,NE"</formula1>
      <formula2>0</formula2>
    </dataValidation>
    <dataValidation type="list" showInputMessage="1" showErrorMessage="1" sqref="E7:E13" xr:uid="{00000000-0002-0000-0000-000001000000}">
      <formula1>"ks,bal,sada,"</formula1>
      <formula2>0</formula2>
    </dataValidation>
  </dataValidations>
  <pageMargins left="0.18" right="0.18" top="0.27559055118110237" bottom="0.19685039370078741" header="0.51181102362204722" footer="0.51181102362204722"/>
  <pageSetup paperSize="9" scale="22" firstPageNumber="0" orientation="landscape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14:formula2>
            <xm:f>0</xm:f>
          </x14:formula2>
          <xm:sqref>X7:X8 X11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Kateřina Sekyrová</cp:lastModifiedBy>
  <cp:revision>2</cp:revision>
  <cp:lastPrinted>2023-11-07T09:47:11Z</cp:lastPrinted>
  <dcterms:created xsi:type="dcterms:W3CDTF">2014-03-05T12:43:32Z</dcterms:created>
  <dcterms:modified xsi:type="dcterms:W3CDTF">2023-11-09T07:19:26Z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