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-2023\PP 029-2023\1) výzva\"/>
    </mc:Choice>
  </mc:AlternateContent>
  <xr:revisionPtr revIDLastSave="0" documentId="13_ncr:1_{CAD5CABA-5E97-4A70-B960-E72E6838735C}" xr6:coauthVersionLast="47" xr6:coauthVersionMax="47" xr10:uidLastSave="{00000000-0000-0000-0000-000000000000}"/>
  <bookViews>
    <workbookView xWindow="-120" yWindow="-120" windowWidth="29040" windowHeight="17640" tabRatio="779" xr2:uid="{00000000-000D-0000-FFFF-FFFF00000000}"/>
  </bookViews>
  <sheets>
    <sheet name="PP" sheetId="1" r:id="rId1"/>
  </sheets>
  <definedNames>
    <definedName name="_xlnm._FilterDatabase" localSheetId="0" hidden="1">PP!$B$6:$U$7</definedName>
    <definedName name="_xlnm.Print_Area" localSheetId="0">PP!$B$1:$U$12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7" i="1" l="1"/>
  <c r="H8" i="1"/>
  <c r="H9" i="1"/>
  <c r="K8" i="1"/>
  <c r="L8" i="1"/>
  <c r="K9" i="1"/>
  <c r="L9" i="1"/>
  <c r="K7" i="1"/>
  <c r="L7" i="1"/>
  <c r="I12" i="1" l="1"/>
  <c r="J12" i="1"/>
</calcChain>
</file>

<file path=xl/sharedStrings.xml><?xml version="1.0" encoding="utf-8"?>
<sst xmlns="http://schemas.openxmlformats.org/spreadsheetml/2006/main" count="44" uniqueCount="42">
  <si>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</si>
  <si>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</si>
  <si>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</si>
  <si>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</si>
  <si>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</si>
  <si>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</si>
  <si>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</si>
  <si>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</si>
  <si>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</si>
  <si>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</si>
  <si>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</si>
  <si>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</si>
  <si>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</si>
  <si>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</si>
  <si>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</si>
  <si>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</si>
  <si>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</si>
  <si>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</si>
  <si>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</si>
  <si>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</si>
  <si>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</si>
  <si>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</si>
  <si>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</si>
  <si>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</si>
  <si>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</si>
  <si>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</si>
  <si>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</si>
  <si>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</si>
  <si>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NE</t>
  </si>
  <si>
    <t>do 15.12.2023</t>
  </si>
  <si>
    <t xml:space="preserve">Termín dodání </t>
  </si>
  <si>
    <t>Příloha č. 2 Kupní smlouvy - technická specifikace
Propagační předměty (II.) 029 - 2023</t>
  </si>
  <si>
    <t>Společná faktura</t>
  </si>
  <si>
    <t>Bc. Katarzyna Jindrová,
Tel.: 725 656 846,
37763 4762,
E-mail: jind1991@rek.zcu.cz</t>
  </si>
  <si>
    <t>Riegrova 17,
301 00 Plzeň,
Koordinační centrum česko-německých výměn mládeže Tandem,
místnost RS 204</t>
  </si>
  <si>
    <t>Požadavek na dodání produktové karty ke všem předmětům jako součást nabídky k ověření splnění zadané specifikace.</t>
  </si>
  <si>
    <t>Hrnek cca 345-350ml s potiskem a logem</t>
  </si>
  <si>
    <t>Šálek cca 150ml s potiskem a logem</t>
  </si>
  <si>
    <t>Plastový stojánek na mobil</t>
  </si>
  <si>
    <r>
      <t xml:space="preserve">Tvar hrnku: zúžený dole, rozšířený nahoře (viz obrázek - hrnek bez potisku),
objem cca 345 - 350 ml, 
barva hrnku </t>
    </r>
    <r>
      <rPr>
        <b/>
        <sz val="11"/>
        <color theme="1"/>
        <rFont val="Calibri"/>
        <family val="2"/>
        <charset val="238"/>
        <scheme val="minor"/>
      </rPr>
      <t>bílá</t>
    </r>
    <r>
      <rPr>
        <sz val="11"/>
        <color theme="1"/>
        <rFont val="Calibri"/>
        <family val="2"/>
        <charset val="238"/>
        <scheme val="minor"/>
      </rPr>
      <t xml:space="preserve">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potištěné jako na obrázku - naše motivy s logem Tandemu viz </t>
    </r>
    <r>
      <rPr>
        <sz val="11"/>
        <color rgb="FFFF0000"/>
        <rFont val="Calibri"/>
        <family val="2"/>
        <charset val="238"/>
        <scheme val="minor"/>
      </rPr>
      <t>Příloha č. 3 Kupní smlouvy - tiskové podklady_PP (II.)-029-2023.zip</t>
    </r>
  </si>
  <si>
    <r>
      <t xml:space="preserve">Šálky na kávu, objem cca 150 ml, klasického vzhledu, bez talířků, </t>
    </r>
    <r>
      <rPr>
        <b/>
        <sz val="11"/>
        <color theme="1"/>
        <rFont val="Calibri"/>
        <family val="2"/>
        <charset val="238"/>
        <scheme val="minor"/>
      </rPr>
      <t>barva bílá</t>
    </r>
    <r>
      <rPr>
        <sz val="11"/>
        <color theme="1"/>
        <rFont val="Calibri"/>
        <family val="2"/>
        <charset val="238"/>
        <scheme val="minor"/>
      </rPr>
      <t xml:space="preserve">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celé potištěné dodáným návrhem a logem Tandemu (potisk jako na obrázku ) - podklady viz
 </t>
    </r>
    <r>
      <rPr>
        <sz val="11"/>
        <color rgb="FFFF0000"/>
        <rFont val="Calibri"/>
        <family val="2"/>
        <charset val="238"/>
        <scheme val="minor"/>
      </rPr>
      <t>Příloha č. 3 Kupní smlouvy - tiskové podklady_PP (II.)-029-2023.zip</t>
    </r>
  </si>
  <si>
    <r>
      <t xml:space="preserve">Stojánek na mobilní telefon. 
Při držení mobilního telefonu v ruce je možné stojánek navléknout na jeden prst a tím tak telefon zabezpečit proti samovolnému pádu. 
K telefonu se připevní pomocí samolepky. 
Rozměr cca: 2,50 x 0,44 x 8,10 cm.
Barva červeno-bílá, na červené části bude nápis </t>
    </r>
    <r>
      <rPr>
        <b/>
        <sz val="11"/>
        <color theme="1"/>
        <rFont val="Calibri"/>
        <family val="2"/>
        <charset val="238"/>
        <scheme val="minor"/>
      </rPr>
      <t>#mametoinderhand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</si>
</sst>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5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b/>
      <sz val="11"/>
      <color indexed="64"/>
      <name val="Calibri"/>
      <family val="2"/>
      <charset val="238"/>
    </font>
    <font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</borders>
  <cellStyleXfs count="6">
    <xf numFmtId="0" fontId="0" fillId="0" borderId="0"/>
    <xf numFmtId="0" fontId="17" fillId="0" borderId="0"/>
    <xf numFmtId="0" fontId="8" fillId="0" borderId="0"/>
    <xf numFmtId="0" fontId="8" fillId="0" borderId="0"/>
    <xf numFmtId="0" fontId="19" fillId="0" borderId="0"/>
    <xf numFmtId="0" fontId="19" fillId="0" borderId="0"/>
  </cellStyleXfs>
  <cellXfs count="105">
    <xf numFmtId="0" fontId="0" fillId="0" borderId="0" xfId="0"/>
    <xf numFmtId="0" fontId="0" fillId="0" borderId="0" xfId="0" applyProtection="1"/>
    <xf numFmtId="0" fontId="18" fillId="2" borderId="0" xfId="0" applyFont="1" applyFill="1" applyAlignment="1" applyProtection="1">
      <alignment horizontal="left" vertical="center" wrapText="1"/>
    </xf>
    <xf numFmtId="0" fontId="18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9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1" fillId="0" borderId="0" xfId="0" applyFont="1" applyAlignment="1" applyProtection="1">
      <alignment horizontal="left" vertical="center" wrapText="1"/>
    </xf>
    <xf numFmtId="0" fontId="13" fillId="0" borderId="0" xfId="0" applyFont="1" applyAlignment="1" applyProtection="1">
      <alignment vertical="center" wrapText="1"/>
    </xf>
    <xf numFmtId="0" fontId="16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0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vertical="center"/>
    </xf>
    <xf numFmtId="0" fontId="22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1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5" fillId="2" borderId="7" xfId="0" applyFont="1" applyFill="1" applyBorder="1" applyAlignment="1" applyProtection="1">
      <alignment horizontal="center" vertical="center" textRotation="90" wrapText="1"/>
    </xf>
    <xf numFmtId="0" fontId="15" fillId="5" borderId="8" xfId="0" applyFont="1" applyFill="1" applyBorder="1" applyAlignment="1" applyProtection="1">
      <alignment horizontal="center" vertical="center" wrapText="1"/>
    </xf>
    <xf numFmtId="0" fontId="11" fillId="4" borderId="8" xfId="0" applyFont="1" applyFill="1" applyBorder="1" applyAlignment="1" applyProtection="1">
      <alignment horizontal="center" vertical="center" wrapText="1"/>
    </xf>
    <xf numFmtId="0" fontId="11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2" fillId="3" borderId="10" xfId="0" applyFont="1" applyFill="1" applyBorder="1" applyAlignment="1" applyProtection="1">
      <alignment horizontal="left" vertical="center" wrapText="1" indent="1"/>
    </xf>
    <xf numFmtId="0" fontId="5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10" fillId="3" borderId="2" xfId="0" applyFont="1" applyFill="1" applyBorder="1" applyAlignment="1" applyProtection="1">
      <alignment horizontal="center" vertical="center" wrapText="1"/>
    </xf>
    <xf numFmtId="0" fontId="7" fillId="3" borderId="10" xfId="0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1" fontId="15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3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0" fontId="5" fillId="3" borderId="12" xfId="0" applyFont="1" applyFill="1" applyBorder="1" applyAlignment="1" applyProtection="1">
      <alignment horizontal="left" vertical="center" wrapText="1" inden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3" fillId="3" borderId="15" xfId="0" applyFont="1" applyFill="1" applyBorder="1" applyAlignment="1" applyProtection="1">
      <alignment horizontal="center" vertical="center" wrapText="1"/>
    </xf>
    <xf numFmtId="0" fontId="10" fillId="3" borderId="15" xfId="0" applyFont="1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center" vertical="center" wrapText="1"/>
    </xf>
    <xf numFmtId="0" fontId="11" fillId="3" borderId="15" xfId="0" applyFont="1" applyFill="1" applyBorder="1" applyAlignment="1" applyProtection="1">
      <alignment horizontal="center" vertical="center" wrapText="1"/>
    </xf>
    <xf numFmtId="0" fontId="4" fillId="3" borderId="15" xfId="0" applyFont="1" applyFill="1" applyBorder="1" applyAlignment="1" applyProtection="1">
      <alignment horizontal="center" vertical="center" wrapText="1"/>
    </xf>
    <xf numFmtId="1" fontId="15" fillId="3" borderId="15" xfId="0" applyNumberFormat="1" applyFont="1" applyFill="1" applyBorder="1" applyAlignment="1" applyProtection="1">
      <alignment horizontal="center" vertical="center" wrapText="1"/>
    </xf>
    <xf numFmtId="0" fontId="6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left" vertical="center" wrapText="1" indent="1"/>
    </xf>
    <xf numFmtId="0" fontId="5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3" fillId="3" borderId="16" xfId="0" applyFont="1" applyFill="1" applyBorder="1" applyAlignment="1" applyProtection="1">
      <alignment horizontal="center" vertical="center" wrapText="1"/>
    </xf>
    <xf numFmtId="0" fontId="10" fillId="3" borderId="16" xfId="0" applyFont="1" applyFill="1" applyBorder="1" applyAlignment="1" applyProtection="1">
      <alignment horizontal="center" vertical="center" wrapText="1"/>
    </xf>
    <xf numFmtId="0" fontId="7" fillId="3" borderId="14" xfId="0" applyFont="1" applyFill="1" applyBorder="1" applyAlignment="1" applyProtection="1">
      <alignment horizontal="center" vertical="center" wrapText="1"/>
    </xf>
    <xf numFmtId="0" fontId="11" fillId="3" borderId="16" xfId="0" applyFont="1" applyFill="1" applyBorder="1" applyAlignment="1" applyProtection="1">
      <alignment horizontal="center" vertical="center" wrapText="1"/>
    </xf>
    <xf numFmtId="0" fontId="4" fillId="3" borderId="16" xfId="0" applyFont="1" applyFill="1" applyBorder="1" applyAlignment="1" applyProtection="1">
      <alignment horizontal="center" vertical="center" wrapText="1"/>
    </xf>
    <xf numFmtId="1" fontId="15" fillId="3" borderId="16" xfId="0" applyNumberFormat="1" applyFont="1" applyFill="1" applyBorder="1" applyAlignment="1" applyProtection="1">
      <alignment horizontal="center" vertical="center" wrapText="1"/>
    </xf>
    <xf numFmtId="0" fontId="6" fillId="3" borderId="16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1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5" fillId="5" borderId="3" xfId="0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1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5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horizontal="left" vertical="center" wrapText="1"/>
    </xf>
    <xf numFmtId="164" fontId="16" fillId="0" borderId="0" xfId="0" applyNumberFormat="1" applyFont="1" applyAlignment="1" applyProtection="1">
      <alignment horizontal="right" vertical="center" indent="1"/>
    </xf>
    <xf numFmtId="164" fontId="9" fillId="0" borderId="3" xfId="0" applyNumberFormat="1" applyFont="1" applyBorder="1" applyAlignment="1" applyProtection="1">
      <alignment horizontal="center" vertical="center"/>
    </xf>
    <xf numFmtId="164" fontId="9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23" fillId="4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23" fillId="4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23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2208030</xdr:colOff>
      <xdr:row>6</xdr:row>
      <xdr:rowOff>633960</xdr:rowOff>
    </xdr:from>
    <xdr:to>
      <xdr:col>6</xdr:col>
      <xdr:colOff>4063110</xdr:colOff>
      <xdr:row>6</xdr:row>
      <xdr:rowOff>2188800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2BBC7ED-7E1E-46C8-9262-804E4C936723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3171305" y="3300960"/>
          <a:ext cx="1855080" cy="1554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6</xdr:col>
      <xdr:colOff>304800</xdr:colOff>
      <xdr:row>6</xdr:row>
      <xdr:rowOff>590550</xdr:rowOff>
    </xdr:from>
    <xdr:to>
      <xdr:col>6</xdr:col>
      <xdr:colOff>1947480</xdr:colOff>
      <xdr:row>6</xdr:row>
      <xdr:rowOff>2214870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F9BD436-861C-49EF-9846-350FAE63921B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1268075" y="3257550"/>
          <a:ext cx="1642680" cy="1624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6</xdr:col>
      <xdr:colOff>252570</xdr:colOff>
      <xdr:row>7</xdr:row>
      <xdr:rowOff>323850</xdr:rowOff>
    </xdr:from>
    <xdr:to>
      <xdr:col>6</xdr:col>
      <xdr:colOff>1969050</xdr:colOff>
      <xdr:row>7</xdr:row>
      <xdr:rowOff>2020890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C870934F-A9ED-4EB0-8487-830844421861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11215845" y="5753100"/>
          <a:ext cx="1716480" cy="16970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6</xdr:col>
      <xdr:colOff>2324100</xdr:colOff>
      <xdr:row>7</xdr:row>
      <xdr:rowOff>379845</xdr:rowOff>
    </xdr:from>
    <xdr:to>
      <xdr:col>6</xdr:col>
      <xdr:colOff>4143180</xdr:colOff>
      <xdr:row>7</xdr:row>
      <xdr:rowOff>1904445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8C65086-8F8D-4F52-9B6A-ADEF7A9E30D9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3287375" y="5809095"/>
          <a:ext cx="1819080" cy="15246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6</xdr:col>
      <xdr:colOff>2485095</xdr:colOff>
      <xdr:row>8</xdr:row>
      <xdr:rowOff>300210</xdr:rowOff>
    </xdr:from>
    <xdr:to>
      <xdr:col>6</xdr:col>
      <xdr:colOff>4171695</xdr:colOff>
      <xdr:row>8</xdr:row>
      <xdr:rowOff>1714290</xdr:rowOff>
    </xdr:to>
    <xdr:pic>
      <xdr:nvPicPr>
        <xdr:cNvPr id="9" name="Obrázek 6">
          <a:extLst>
            <a:ext uri="{FF2B5EF4-FFF2-40B4-BE49-F238E27FC236}">
              <a16:creationId xmlns:a16="http://schemas.microsoft.com/office/drawing/2014/main" id="{974F368B-BB12-4EA3-B05F-133F45712DE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13448370" y="8120235"/>
          <a:ext cx="1686600" cy="14140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6</xdr:col>
      <xdr:colOff>209550</xdr:colOff>
      <xdr:row>8</xdr:row>
      <xdr:rowOff>504825</xdr:rowOff>
    </xdr:from>
    <xdr:to>
      <xdr:col>6</xdr:col>
      <xdr:colOff>2282790</xdr:colOff>
      <xdr:row>8</xdr:row>
      <xdr:rowOff>1558905</xdr:rowOff>
    </xdr:to>
    <xdr:pic>
      <xdr:nvPicPr>
        <xdr:cNvPr id="10" name="Obrázek 7">
          <a:extLst>
            <a:ext uri="{FF2B5EF4-FFF2-40B4-BE49-F238E27FC236}">
              <a16:creationId xmlns:a16="http://schemas.microsoft.com/office/drawing/2014/main" id="{F077A5FF-86FD-4E3A-8AAA-154345083F51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11172825" y="8324850"/>
          <a:ext cx="2073240" cy="105408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55"/>
  <sheetViews>
    <sheetView tabSelected="1" topLeftCell="A4" zoomScale="90" zoomScaleNormal="90" workbookViewId="0">
      <selection activeCell="J7" sqref="J7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101" customWidth="1"/>
    <col min="5" max="5" width="12" style="4" customWidth="1"/>
    <col min="6" max="6" width="98.42578125" style="5" customWidth="1"/>
    <col min="7" max="7" width="66.5703125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5" style="1" customWidth="1"/>
    <col min="14" max="14" width="14.85546875" style="1" customWidth="1"/>
    <col min="15" max="15" width="28.28515625" style="1" hidden="1" customWidth="1"/>
    <col min="16" max="16" width="31.140625" style="1" customWidth="1"/>
    <col min="17" max="17" width="35.7109375" style="1" customWidth="1"/>
    <col min="18" max="18" width="37.28515625" style="1" customWidth="1"/>
    <col min="19" max="19" width="25.7109375" style="1" customWidth="1"/>
    <col min="20" max="20" width="19" style="1" hidden="1" customWidth="1"/>
    <col min="21" max="21" width="25.710937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31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27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28" t="s">
        <v>21</v>
      </c>
      <c r="Q6" s="30" t="s">
        <v>22</v>
      </c>
      <c r="R6" s="28" t="s">
        <v>23</v>
      </c>
      <c r="S6" s="28" t="s">
        <v>30</v>
      </c>
      <c r="T6" s="28" t="s">
        <v>24</v>
      </c>
      <c r="U6" s="28" t="s">
        <v>25</v>
      </c>
    </row>
    <row r="7" spans="1:21" ht="217.5" customHeight="1" x14ac:dyDescent="0.25">
      <c r="A7" s="31"/>
      <c r="B7" s="32">
        <v>1</v>
      </c>
      <c r="C7" s="33" t="s">
        <v>36</v>
      </c>
      <c r="D7" s="34">
        <v>50</v>
      </c>
      <c r="E7" s="35" t="s">
        <v>26</v>
      </c>
      <c r="F7" s="36" t="s">
        <v>39</v>
      </c>
      <c r="G7" s="37"/>
      <c r="H7" s="38">
        <f t="shared" ref="H7:H9" si="0">D7*I7</f>
        <v>4500</v>
      </c>
      <c r="I7" s="39">
        <v>90</v>
      </c>
      <c r="J7" s="102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32</v>
      </c>
      <c r="N7" s="43" t="s">
        <v>28</v>
      </c>
      <c r="O7" s="44"/>
      <c r="P7" s="45" t="s">
        <v>35</v>
      </c>
      <c r="Q7" s="42" t="s">
        <v>33</v>
      </c>
      <c r="R7" s="42" t="s">
        <v>34</v>
      </c>
      <c r="S7" s="46" t="s">
        <v>29</v>
      </c>
      <c r="T7" s="47"/>
      <c r="U7" s="48" t="s">
        <v>13</v>
      </c>
    </row>
    <row r="8" spans="1:21" ht="188.25" customHeight="1" x14ac:dyDescent="0.25">
      <c r="A8" s="31"/>
      <c r="B8" s="49">
        <v>2</v>
      </c>
      <c r="C8" s="50" t="s">
        <v>37</v>
      </c>
      <c r="D8" s="51">
        <v>50</v>
      </c>
      <c r="E8" s="52" t="s">
        <v>26</v>
      </c>
      <c r="F8" s="53" t="s">
        <v>40</v>
      </c>
      <c r="G8" s="54"/>
      <c r="H8" s="55">
        <f t="shared" si="0"/>
        <v>4000</v>
      </c>
      <c r="I8" s="56">
        <v>80</v>
      </c>
      <c r="J8" s="103"/>
      <c r="K8" s="57">
        <f t="shared" ref="K8:K9" si="3">D8*J8</f>
        <v>0</v>
      </c>
      <c r="L8" s="58" t="str">
        <f t="shared" ref="L8:L9" si="4">IF(ISNUMBER(J8), IF(J8&gt;I8,"NEVYHOVUJE","VYHOVUJE")," ")</f>
        <v xml:space="preserve"> </v>
      </c>
      <c r="M8" s="59"/>
      <c r="N8" s="60"/>
      <c r="O8" s="61"/>
      <c r="P8" s="62"/>
      <c r="Q8" s="63"/>
      <c r="R8" s="63"/>
      <c r="S8" s="64"/>
      <c r="T8" s="65"/>
      <c r="U8" s="66"/>
    </row>
    <row r="9" spans="1:21" ht="181.5" customHeight="1" thickBot="1" x14ac:dyDescent="0.3">
      <c r="A9" s="31"/>
      <c r="B9" s="67">
        <v>3</v>
      </c>
      <c r="C9" s="68" t="s">
        <v>38</v>
      </c>
      <c r="D9" s="69">
        <v>100</v>
      </c>
      <c r="E9" s="70" t="s">
        <v>26</v>
      </c>
      <c r="F9" s="71" t="s">
        <v>41</v>
      </c>
      <c r="G9" s="72"/>
      <c r="H9" s="73">
        <f t="shared" si="0"/>
        <v>4000</v>
      </c>
      <c r="I9" s="74">
        <v>40</v>
      </c>
      <c r="J9" s="104"/>
      <c r="K9" s="75">
        <f t="shared" si="3"/>
        <v>0</v>
      </c>
      <c r="L9" s="76" t="str">
        <f t="shared" si="4"/>
        <v xml:space="preserve"> </v>
      </c>
      <c r="M9" s="77"/>
      <c r="N9" s="78"/>
      <c r="O9" s="79"/>
      <c r="P9" s="80"/>
      <c r="Q9" s="81"/>
      <c r="R9" s="81"/>
      <c r="S9" s="82"/>
      <c r="T9" s="83"/>
      <c r="U9" s="84"/>
    </row>
    <row r="10" spans="1:21" ht="13.5" customHeight="1" thickTop="1" thickBot="1" x14ac:dyDescent="0.3">
      <c r="C10" s="1"/>
      <c r="D10" s="1"/>
      <c r="E10" s="1"/>
      <c r="F10" s="1"/>
      <c r="G10" s="1"/>
      <c r="H10" s="1"/>
      <c r="K10" s="85"/>
    </row>
    <row r="11" spans="1:21" ht="60.75" customHeight="1" thickTop="1" thickBot="1" x14ac:dyDescent="0.3">
      <c r="B11" s="86" t="s">
        <v>9</v>
      </c>
      <c r="C11" s="86"/>
      <c r="D11" s="86"/>
      <c r="E11" s="86"/>
      <c r="F11" s="86"/>
      <c r="G11" s="15"/>
      <c r="H11" s="87"/>
      <c r="I11" s="88" t="s">
        <v>10</v>
      </c>
      <c r="J11" s="89" t="s">
        <v>11</v>
      </c>
      <c r="K11" s="90"/>
      <c r="L11" s="91"/>
      <c r="M11" s="92"/>
      <c r="N11" s="24"/>
      <c r="O11" s="24"/>
      <c r="P11" s="24"/>
      <c r="Q11" s="24"/>
      <c r="R11" s="24"/>
      <c r="S11" s="24"/>
      <c r="T11" s="24"/>
      <c r="U11" s="93"/>
    </row>
    <row r="12" spans="1:21" ht="33" customHeight="1" thickTop="1" thickBot="1" x14ac:dyDescent="0.3">
      <c r="B12" s="94" t="s">
        <v>12</v>
      </c>
      <c r="C12" s="94"/>
      <c r="D12" s="94"/>
      <c r="E12" s="94"/>
      <c r="F12" s="94"/>
      <c r="G12" s="95"/>
      <c r="H12" s="96"/>
      <c r="I12" s="97">
        <f>SUM(H7:H9)</f>
        <v>12500</v>
      </c>
      <c r="J12" s="98">
        <f>SUM(K7:K9)</f>
        <v>0</v>
      </c>
      <c r="K12" s="99"/>
      <c r="L12" s="100"/>
      <c r="M12" s="92"/>
      <c r="T12" s="24"/>
      <c r="U12" s="93"/>
    </row>
    <row r="13" spans="1:21" ht="14.1" customHeight="1" thickTop="1" x14ac:dyDescent="0.25"/>
    <row r="14" spans="1:21" ht="14.25" customHeight="1" x14ac:dyDescent="0.25"/>
    <row r="15" spans="1:21" ht="14.1" customHeight="1" x14ac:dyDescent="0.25"/>
    <row r="16" spans="1:21" ht="14.25" customHeight="1" x14ac:dyDescent="0.25"/>
    <row r="17" ht="14.25" customHeight="1" x14ac:dyDescent="0.25"/>
    <row r="18" ht="14.1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</sheetData>
  <sheetProtection algorithmName="SHA-512" hashValue="4LHC+1m6lpO2ZEhOtvHXabzayLPilBYhr9bEO/PTCrSN+7k4S7EqzktkqXkH/xt+LPe6Ar+Tz5X7X1BgRc77HQ==" saltValue="71ljR4HGg0E7+gx5mjWsUQ==" spinCount="100000" sheet="1" objects="1" scenarios="1"/>
  <mergeCells count="13">
    <mergeCell ref="R7:R9"/>
    <mergeCell ref="S7:S9"/>
    <mergeCell ref="T7:T9"/>
    <mergeCell ref="U7:U9"/>
    <mergeCell ref="M7:M9"/>
    <mergeCell ref="N7:N9"/>
    <mergeCell ref="Q7:Q9"/>
    <mergeCell ref="P7:P9"/>
    <mergeCell ref="B12:F12"/>
    <mergeCell ref="J12:L12"/>
    <mergeCell ref="B1:D1"/>
    <mergeCell ref="J11:L11"/>
    <mergeCell ref="B11:F11"/>
  </mergeCells>
  <conditionalFormatting sqref="B7:B9 D7:D9">
    <cfRule type="containsBlanks" dxfId="6" priority="88">
      <formula>LEN(TRIM(B7))=0</formula>
    </cfRule>
  </conditionalFormatting>
  <conditionalFormatting sqref="B7:B9">
    <cfRule type="cellIs" dxfId="5" priority="83" operator="greaterThanOrEqual">
      <formula>1</formula>
    </cfRule>
  </conditionalFormatting>
  <conditionalFormatting sqref="J7:J9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9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9" xr:uid="{354766CB-D34D-4043-985E-78A75C2E98DD}">
      <formula1>"ks,bal,sada,"</formula1>
    </dataValidation>
  </dataValidations>
  <pageMargins left="0.18" right="0.18" top="0.15748031496062992" bottom="0.19685039370078741" header="0.15748031496062992" footer="0.19685039370078741"/>
  <pageSetup paperSize="9" scale="26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2023-10-23T11:34:30Z</cp:lastPrinted>
  <dcterms:created xsi:type="dcterms:W3CDTF">2014-03-05T12:43:32Z</dcterms:created>
  <dcterms:modified xsi:type="dcterms:W3CDTF">2023-10-23T13:16:43Z</dcterms:modified>
</cp:coreProperties>
</file>