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-2023\PP 022-2023\1) výzva\"/>
    </mc:Choice>
  </mc:AlternateContent>
  <xr:revisionPtr revIDLastSave="0" documentId="13_ncr:1_{5552DEAD-220D-4CDD-9E7F-0B4725DB8354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Area" localSheetId="0">PP!$B$1:$S$11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8" i="1" l="1"/>
  <c r="K8" i="1"/>
  <c r="L8" i="1"/>
  <c r="K7" i="1"/>
  <c r="H7" i="1"/>
  <c r="L7" i="1"/>
  <c r="J11" i="1" l="1"/>
  <c r="I11" i="1"/>
</calcChain>
</file>

<file path=xl/sharedStrings.xml><?xml version="1.0" encoding="utf-8"?>
<sst xmlns="http://schemas.openxmlformats.org/spreadsheetml/2006/main" count="41" uniqueCount="40">
  <si>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</si>
  <si>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</si>
  <si>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</si>
  <si>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</si>
  <si>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</si>
  <si>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</si>
  <si>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</si>
  <si>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</si>
  <si>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</si>
  <si>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</si>
  <si>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</si>
  <si>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</si>
  <si>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</si>
  <si>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</si>
  <si>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</si>
  <si>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</si>
  <si>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</si>
  <si>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</si>
  <si>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</si>
  <si>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</si>
  <si>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</si>
  <si>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</si>
  <si>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</si>
  <si>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</si>
  <si>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</si>
  <si>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</si>
  <si>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</si>
  <si>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</si>
  <si>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</si>
  <si>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t>Příloha č. 2 Kupní smlouvy - technická specifikace
Propagační předměty (II.) 022 - 2023</t>
  </si>
  <si>
    <t>Mikina pánská</t>
  </si>
  <si>
    <t>Mikina dámská</t>
  </si>
  <si>
    <t>Společná faktura</t>
  </si>
  <si>
    <t>Požadavek na dodání produktové karty jako součást nabídky k ověření splnění zadané specifikace.</t>
  </si>
  <si>
    <t>do 29.9.2023</t>
  </si>
  <si>
    <t xml:space="preserve">Termín dodání </t>
  </si>
  <si>
    <t>Ing. Jiří Frank,
Tel.: 721 581 925,
E-mail: frankji@fst.zcu.cz</t>
  </si>
  <si>
    <t xml:space="preserve">Univerzitní 22, 
301 00 Plzeň,
Fakulta strojní - Katedra energetických strojů a zařízení,
místnost UK 711
</t>
  </si>
  <si>
    <r>
      <t>Mikina s kapucí přes hlavu.
Ma</t>
    </r>
    <r>
      <rPr>
        <sz val="11"/>
        <rFont val="Calibri"/>
        <family val="2"/>
        <charset val="238"/>
        <scheme val="minor"/>
      </rPr>
      <t xml:space="preserve">teriál: min. </t>
    </r>
    <r>
      <rPr>
        <sz val="11"/>
        <color theme="1"/>
        <rFont val="Calibri"/>
        <family val="2"/>
        <charset val="238"/>
        <scheme val="minor"/>
      </rPr>
      <t xml:space="preserve">65 % bavlna a zbytek polyester, gramáž min. 320 g/m2.
Mikina s kapucí přes hlavu z výplňkové pleteniny, vnitřní strana počesaná, 
</t>
    </r>
    <r>
      <rPr>
        <u/>
        <sz val="11"/>
        <rFont val="Calibri"/>
        <family val="2"/>
        <charset val="238"/>
        <scheme val="minor"/>
      </rPr>
      <t>Bližší specifikace</t>
    </r>
    <r>
      <rPr>
        <b/>
        <sz val="11"/>
        <rFont val="Calibri"/>
        <family val="2"/>
        <charset val="238"/>
        <scheme val="minor"/>
      </rPr>
      <t>:</t>
    </r>
    <r>
      <rPr>
        <sz val="11"/>
        <rFont val="Calibri"/>
        <family val="2"/>
        <charset val="238"/>
        <scheme val="minor"/>
      </rPr>
      <t xml:space="preserve"> rovný střih s bočními švy; kapuce s podšívkou, na stažení šňůrkou; vnitřní část průkrčníku začištěna páskou v barvě vrchového materiálu; nakládaná kapsa ve stylu klokanky; dolní lem a manžety rukávů z žebrového úpletu 2:2 s min. 5 % elastanu; vnitřní strana počesaná.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Barva půlnoční </t>
    </r>
    <r>
      <rPr>
        <b/>
        <sz val="11"/>
        <rFont val="Calibri"/>
        <family val="2"/>
        <charset val="238"/>
        <scheme val="minor"/>
      </rPr>
      <t xml:space="preserve">modrá </t>
    </r>
    <r>
      <rPr>
        <sz val="11"/>
        <rFont val="Calibri"/>
        <family val="2"/>
        <charset val="238"/>
        <scheme val="minor"/>
      </rPr>
      <t>(v případě výpadku barvy je možné nahradit královskou modrou)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Velikost L.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jednobarevný v barvě bílé, potisk přední i zadní srany dle ilustračního obrázku.
Logo viz </t>
    </r>
    <r>
      <rPr>
        <sz val="11"/>
        <color rgb="FFFF0000"/>
        <rFont val="Calibri"/>
        <family val="2"/>
        <charset val="238"/>
        <scheme val="minor"/>
      </rPr>
      <t>Příloha č. 3 Kupní smlouvy - loga_PP (II.)-022-2023.zip</t>
    </r>
  </si>
  <si>
    <r>
      <t>Mikina s kapucí přes hlavu.
Materiál:</t>
    </r>
    <r>
      <rPr>
        <sz val="11"/>
        <rFont val="Calibri"/>
        <family val="2"/>
        <charset val="238"/>
        <scheme val="minor"/>
      </rPr>
      <t xml:space="preserve"> min.</t>
    </r>
    <r>
      <rPr>
        <sz val="11"/>
        <color theme="1"/>
        <rFont val="Calibri"/>
        <family val="2"/>
        <charset val="238"/>
        <scheme val="minor"/>
      </rPr>
      <t xml:space="preserve"> 65% bavlna a zbytek polyester, gramáž min. 320 g/m2.
</t>
    </r>
    <r>
      <rPr>
        <u/>
        <sz val="11"/>
        <rFont val="Calibri"/>
        <family val="2"/>
        <charset val="238"/>
        <scheme val="minor"/>
      </rPr>
      <t>Bližší specifikace</t>
    </r>
    <r>
      <rPr>
        <sz val="11"/>
        <rFont val="Calibri"/>
        <family val="2"/>
        <charset val="238"/>
        <scheme val="minor"/>
      </rPr>
      <t>: projmutý střih s bočními švy; kapuce s podšívkou, na stažení šňůrkou; vnitřní část průkrčníku začištěna páskou v barvě vrchového materiálu; nakládaná kapsa ve stylu klokanky; dolní lem a manžety rukávů z žebrového úpletu 2:2 s min. 5 % elastanu; vnitřní strana počesaná.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Barva půlnoční modrá </t>
    </r>
    <r>
      <rPr>
        <sz val="11"/>
        <rFont val="Calibri"/>
        <family val="2"/>
        <charset val="238"/>
        <scheme val="minor"/>
      </rPr>
      <t>(v případě výpadku barvy je možné nahradit královskou modrou)</t>
    </r>
    <r>
      <rPr>
        <b/>
        <sz val="11"/>
        <color theme="1"/>
        <rFont val="Calibri"/>
        <family val="2"/>
        <charset val="238"/>
        <scheme val="minor"/>
      </rPr>
      <t xml:space="preserve">
Velikost M.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Potisk </t>
    </r>
    <r>
      <rPr>
        <sz val="11"/>
        <color theme="1"/>
        <rFont val="Calibri"/>
        <family val="2"/>
        <charset val="238"/>
        <scheme val="minor"/>
      </rPr>
      <t xml:space="preserve">jednobarevný v barvě bílé, potisk přední i zadní srany dle ilustračního obrázku.
Logo viz </t>
    </r>
    <r>
      <rPr>
        <sz val="11"/>
        <color rgb="FFFF0000"/>
        <rFont val="Calibri"/>
        <family val="2"/>
        <charset val="238"/>
        <scheme val="minor"/>
      </rPr>
      <t>Příloha č. 3 Kupní smlouvy - loga_PP (II.)-022-2023.zip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</si>
</sst>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7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</borders>
  <cellStyleXfs count="6">
    <xf numFmtId="0" fontId="0" fillId="0" borderId="0"/>
    <xf numFmtId="0" fontId="19" fillId="0" borderId="0"/>
    <xf numFmtId="0" fontId="9" fillId="0" borderId="0"/>
    <xf numFmtId="0" fontId="9" fillId="0" borderId="0"/>
    <xf numFmtId="0" fontId="21" fillId="0" borderId="0"/>
    <xf numFmtId="0" fontId="21" fillId="0" borderId="0"/>
  </cellStyleXfs>
  <cellXfs count="86">
    <xf numFmtId="0" fontId="0" fillId="0" borderId="0" xfId="0"/>
    <xf numFmtId="0" fontId="0" fillId="0" borderId="0" xfId="0" applyProtection="1"/>
    <xf numFmtId="0" fontId="20" fillId="2" borderId="0" xfId="0" applyFont="1" applyFill="1" applyAlignment="1" applyProtection="1">
      <alignment horizontal="left" vertical="center" wrapText="1"/>
    </xf>
    <xf numFmtId="0" fontId="20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2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vertical="center" wrapText="1"/>
    </xf>
    <xf numFmtId="0" fontId="18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2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6" fillId="2" borderId="7" xfId="0" applyFont="1" applyFill="1" applyBorder="1" applyAlignment="1" applyProtection="1">
      <alignment horizontal="center" vertical="center" textRotation="90" wrapText="1"/>
    </xf>
    <xf numFmtId="0" fontId="16" fillId="5" borderId="8" xfId="0" applyFont="1" applyFill="1" applyBorder="1" applyAlignment="1" applyProtection="1">
      <alignment horizontal="center" vertical="center" wrapText="1"/>
    </xf>
    <xf numFmtId="0" fontId="12" fillId="4" borderId="8" xfId="0" applyFont="1" applyFill="1" applyBorder="1" applyAlignment="1" applyProtection="1">
      <alignment horizontal="center" vertical="center" wrapText="1"/>
    </xf>
    <xf numFmtId="0" fontId="12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5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left" vertical="center" wrapText="1" indent="1"/>
    </xf>
    <xf numFmtId="0" fontId="6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center" vertical="center" wrapText="1"/>
    </xf>
    <xf numFmtId="1" fontId="16" fillId="3" borderId="2" xfId="0" applyNumberFormat="1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5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0" fontId="6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3" fillId="3" borderId="13" xfId="0" applyFont="1" applyFill="1" applyBorder="1" applyAlignment="1" applyProtection="1">
      <alignment horizontal="center" vertical="center" wrapText="1"/>
    </xf>
    <xf numFmtId="0" fontId="11" fillId="3" borderId="13" xfId="0" applyFont="1" applyFill="1" applyBorder="1" applyAlignment="1" applyProtection="1">
      <alignment horizontal="center" vertical="center" wrapText="1"/>
    </xf>
    <xf numFmtId="0" fontId="8" fillId="3" borderId="13" xfId="0" applyFont="1" applyFill="1" applyBorder="1" applyAlignment="1" applyProtection="1">
      <alignment horizontal="center" vertical="center" wrapText="1"/>
    </xf>
    <xf numFmtId="0" fontId="12" fillId="3" borderId="13" xfId="0" applyFont="1" applyFill="1" applyBorder="1" applyAlignment="1" applyProtection="1">
      <alignment horizontal="center" vertical="center" wrapText="1"/>
    </xf>
    <xf numFmtId="0" fontId="4" fillId="3" borderId="13" xfId="0" applyFont="1" applyFill="1" applyBorder="1" applyAlignment="1" applyProtection="1">
      <alignment horizontal="center" vertical="center" wrapText="1"/>
    </xf>
    <xf numFmtId="1" fontId="16" fillId="3" borderId="13" xfId="0" applyNumberFormat="1" applyFont="1" applyFill="1" applyBorder="1" applyAlignment="1" applyProtection="1">
      <alignment horizontal="center" vertical="center" wrapText="1"/>
    </xf>
    <xf numFmtId="0" fontId="7" fillId="3" borderId="13" xfId="0" applyFont="1" applyFill="1" applyBorder="1" applyAlignment="1" applyProtection="1">
      <alignment horizontal="center" vertical="center" wrapText="1"/>
    </xf>
    <xf numFmtId="0" fontId="0" fillId="3" borderId="13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2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6" fillId="5" borderId="3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3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164" fontId="18" fillId="0" borderId="0" xfId="0" applyNumberFormat="1" applyFont="1" applyAlignment="1" applyProtection="1">
      <alignment horizontal="right" vertical="center" indent="1"/>
    </xf>
    <xf numFmtId="164" fontId="10" fillId="0" borderId="3" xfId="0" applyNumberFormat="1" applyFont="1" applyBorder="1" applyAlignment="1" applyProtection="1">
      <alignment horizontal="center" vertical="center"/>
    </xf>
    <xf numFmtId="164" fontId="10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7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4" borderId="12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167382</xdr:colOff>
      <xdr:row>6</xdr:row>
      <xdr:rowOff>259080</xdr:rowOff>
    </xdr:from>
    <xdr:to>
      <xdr:col>6</xdr:col>
      <xdr:colOff>2202180</xdr:colOff>
      <xdr:row>6</xdr:row>
      <xdr:rowOff>2724449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6A157AD-6017-4D2A-93C9-3E48D9F7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88422" y="2926080"/>
          <a:ext cx="2034798" cy="2465369"/>
        </a:xfrm>
        <a:prstGeom prst="rect">
          <a:avLst/>
        </a:prstGeom>
      </xdr:spPr>
    </xdr:pic>
    <xdr:clientData/>
  </xdr:twoCellAnchor>
  <xdr:twoCellAnchor editAs="oneCell">
    <xdr:from>
      <xdr:col>6</xdr:col>
      <xdr:colOff>2522220</xdr:colOff>
      <xdr:row>6</xdr:row>
      <xdr:rowOff>262810</xdr:rowOff>
    </xdr:from>
    <xdr:to>
      <xdr:col>6</xdr:col>
      <xdr:colOff>4397118</xdr:colOff>
      <xdr:row>6</xdr:row>
      <xdr:rowOff>2629377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3AF74C6-7EC5-4032-9F59-80682AC19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43260" y="2929810"/>
          <a:ext cx="1874898" cy="2366567"/>
        </a:xfrm>
        <a:prstGeom prst="rect">
          <a:avLst/>
        </a:prstGeom>
      </xdr:spPr>
    </xdr:pic>
    <xdr:clientData/>
  </xdr:twoCellAnchor>
  <xdr:twoCellAnchor editAs="oneCell">
    <xdr:from>
      <xdr:col>6</xdr:col>
      <xdr:colOff>332435</xdr:colOff>
      <xdr:row>7</xdr:row>
      <xdr:rowOff>89747</xdr:rowOff>
    </xdr:from>
    <xdr:to>
      <xdr:col>6</xdr:col>
      <xdr:colOff>2397726</xdr:colOff>
      <xdr:row>7</xdr:row>
      <xdr:rowOff>2794000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63D8F011-FBF6-4DFE-9191-B02B933DB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55168" y="5610014"/>
          <a:ext cx="2065291" cy="2704253"/>
        </a:xfrm>
        <a:prstGeom prst="rect">
          <a:avLst/>
        </a:prstGeom>
      </xdr:spPr>
    </xdr:pic>
    <xdr:clientData/>
  </xdr:twoCellAnchor>
  <xdr:twoCellAnchor editAs="oneCell">
    <xdr:from>
      <xdr:col>6</xdr:col>
      <xdr:colOff>2624676</xdr:colOff>
      <xdr:row>7</xdr:row>
      <xdr:rowOff>110067</xdr:rowOff>
    </xdr:from>
    <xdr:to>
      <xdr:col>6</xdr:col>
      <xdr:colOff>4473313</xdr:colOff>
      <xdr:row>7</xdr:row>
      <xdr:rowOff>2610781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D3FC87F-E893-409E-9194-EF5C8406F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47409" y="5630334"/>
          <a:ext cx="1848637" cy="2500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54"/>
  <sheetViews>
    <sheetView tabSelected="1" zoomScale="70" zoomScaleNormal="70" workbookViewId="0">
      <selection activeCell="J7" sqref="J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4.28515625" style="5" customWidth="1"/>
    <col min="4" max="4" width="11" style="83" customWidth="1"/>
    <col min="5" max="5" width="12" style="4" customWidth="1"/>
    <col min="6" max="6" width="91.140625" style="5" customWidth="1"/>
    <col min="7" max="7" width="71.7109375" style="5" customWidth="1"/>
    <col min="8" max="8" width="16.855468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0.140625" style="1" customWidth="1"/>
    <col min="14" max="14" width="14.85546875" style="1" customWidth="1"/>
    <col min="15" max="15" width="27.42578125" style="1" hidden="1" customWidth="1"/>
    <col min="16" max="16" width="32.7109375" style="1" customWidth="1"/>
    <col min="17" max="17" width="29.85546875" style="1" customWidth="1"/>
    <col min="18" max="18" width="36.140625" style="1" customWidth="1"/>
    <col min="19" max="19" width="22.7109375" style="1" customWidth="1"/>
    <col min="20" max="20" width="11.28515625" style="1" hidden="1" customWidth="1"/>
    <col min="21" max="21" width="27.14062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29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27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28" t="s">
        <v>21</v>
      </c>
      <c r="Q6" s="30" t="s">
        <v>22</v>
      </c>
      <c r="R6" s="28" t="s">
        <v>23</v>
      </c>
      <c r="S6" s="28" t="s">
        <v>35</v>
      </c>
      <c r="T6" s="28" t="s">
        <v>24</v>
      </c>
      <c r="U6" s="28" t="s">
        <v>25</v>
      </c>
    </row>
    <row r="7" spans="1:21" ht="289.5" customHeight="1" x14ac:dyDescent="0.25">
      <c r="A7" s="31"/>
      <c r="B7" s="32">
        <v>1</v>
      </c>
      <c r="C7" s="33" t="s">
        <v>30</v>
      </c>
      <c r="D7" s="34">
        <v>6</v>
      </c>
      <c r="E7" s="35" t="s">
        <v>26</v>
      </c>
      <c r="F7" s="36" t="s">
        <v>38</v>
      </c>
      <c r="G7" s="37"/>
      <c r="H7" s="38">
        <f t="shared" ref="H7:H8" si="0">D7*I7</f>
        <v>5370</v>
      </c>
      <c r="I7" s="39">
        <v>895</v>
      </c>
      <c r="J7" s="84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32</v>
      </c>
      <c r="N7" s="43" t="s">
        <v>28</v>
      </c>
      <c r="O7" s="44"/>
      <c r="P7" s="45" t="s">
        <v>33</v>
      </c>
      <c r="Q7" s="42" t="s">
        <v>36</v>
      </c>
      <c r="R7" s="42" t="s">
        <v>37</v>
      </c>
      <c r="S7" s="46" t="s">
        <v>34</v>
      </c>
      <c r="T7" s="47"/>
      <c r="U7" s="48" t="s">
        <v>13</v>
      </c>
    </row>
    <row r="8" spans="1:21" ht="261" customHeight="1" thickBot="1" x14ac:dyDescent="0.3">
      <c r="A8" s="31"/>
      <c r="B8" s="49">
        <v>2</v>
      </c>
      <c r="C8" s="50" t="s">
        <v>31</v>
      </c>
      <c r="D8" s="51">
        <v>6</v>
      </c>
      <c r="E8" s="52" t="s">
        <v>26</v>
      </c>
      <c r="F8" s="53" t="s">
        <v>39</v>
      </c>
      <c r="G8" s="54"/>
      <c r="H8" s="55">
        <f t="shared" si="0"/>
        <v>5370</v>
      </c>
      <c r="I8" s="56">
        <v>895</v>
      </c>
      <c r="J8" s="85"/>
      <c r="K8" s="57">
        <f t="shared" ref="K8" si="3">D8*J8</f>
        <v>0</v>
      </c>
      <c r="L8" s="58" t="str">
        <f t="shared" ref="L8" si="4">IF(ISNUMBER(J8), IF(J8&gt;I8,"NEVYHOVUJE","VYHOVUJE")," ")</f>
        <v xml:space="preserve"> </v>
      </c>
      <c r="M8" s="59"/>
      <c r="N8" s="60"/>
      <c r="O8" s="61"/>
      <c r="P8" s="62"/>
      <c r="Q8" s="63"/>
      <c r="R8" s="63"/>
      <c r="S8" s="64"/>
      <c r="T8" s="65"/>
      <c r="U8" s="66"/>
    </row>
    <row r="9" spans="1:21" ht="13.5" customHeight="1" thickTop="1" thickBot="1" x14ac:dyDescent="0.3">
      <c r="C9" s="1"/>
      <c r="D9" s="1"/>
      <c r="E9" s="1"/>
      <c r="F9" s="1"/>
      <c r="G9" s="1"/>
      <c r="H9" s="1"/>
      <c r="K9" s="67"/>
    </row>
    <row r="10" spans="1:21" ht="60.75" customHeight="1" thickTop="1" thickBot="1" x14ac:dyDescent="0.3">
      <c r="B10" s="68" t="s">
        <v>9</v>
      </c>
      <c r="C10" s="68"/>
      <c r="D10" s="68"/>
      <c r="E10" s="68"/>
      <c r="F10" s="68"/>
      <c r="G10" s="15"/>
      <c r="H10" s="69"/>
      <c r="I10" s="70" t="s">
        <v>10</v>
      </c>
      <c r="J10" s="71" t="s">
        <v>11</v>
      </c>
      <c r="K10" s="72"/>
      <c r="L10" s="73"/>
      <c r="M10" s="74"/>
      <c r="N10" s="24"/>
      <c r="O10" s="24"/>
      <c r="P10" s="24"/>
      <c r="Q10" s="24"/>
      <c r="R10" s="24"/>
      <c r="S10" s="24"/>
      <c r="T10" s="24"/>
      <c r="U10" s="75"/>
    </row>
    <row r="11" spans="1:21" ht="33" customHeight="1" thickTop="1" thickBot="1" x14ac:dyDescent="0.3">
      <c r="B11" s="76" t="s">
        <v>12</v>
      </c>
      <c r="C11" s="76"/>
      <c r="D11" s="76"/>
      <c r="E11" s="76"/>
      <c r="F11" s="76"/>
      <c r="G11" s="77"/>
      <c r="H11" s="78"/>
      <c r="I11" s="79">
        <f>SUM(H7:H8)</f>
        <v>10740</v>
      </c>
      <c r="J11" s="80">
        <f>SUM(K7:K8)</f>
        <v>0</v>
      </c>
      <c r="K11" s="81"/>
      <c r="L11" s="82"/>
      <c r="M11" s="74"/>
      <c r="T11" s="24"/>
      <c r="U11" s="75"/>
    </row>
    <row r="12" spans="1:21" ht="14.1" customHeight="1" thickTop="1" x14ac:dyDescent="0.25"/>
    <row r="13" spans="1:21" ht="14.25" customHeight="1" x14ac:dyDescent="0.25"/>
    <row r="14" spans="1:21" ht="14.1" customHeight="1" x14ac:dyDescent="0.25"/>
    <row r="15" spans="1:21" ht="14.25" customHeight="1" x14ac:dyDescent="0.25"/>
    <row r="16" spans="1:21" ht="14.25" customHeight="1" x14ac:dyDescent="0.25"/>
    <row r="17" ht="14.1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</sheetData>
  <sheetProtection algorithmName="SHA-512" hashValue="2tr7VHmrWgpqdgf5AqclKGZP39vqOqsHEjRsmdA+Wnzc3bcMx2CeDb6neBRXak5BMe5TqmRJ2SNMf1TR7I5dcA==" saltValue="XSMlflTCQuBwbsFAcFiezw==" spinCount="100000" sheet="1" objects="1" scenarios="1"/>
  <mergeCells count="14">
    <mergeCell ref="B11:F11"/>
    <mergeCell ref="J11:L11"/>
    <mergeCell ref="B1:D1"/>
    <mergeCell ref="J10:L10"/>
    <mergeCell ref="B10:F10"/>
    <mergeCell ref="M7:M8"/>
    <mergeCell ref="N7:N8"/>
    <mergeCell ref="O7:O8"/>
    <mergeCell ref="P7:P8"/>
    <mergeCell ref="S7:S8"/>
    <mergeCell ref="T7:T8"/>
    <mergeCell ref="U7:U8"/>
    <mergeCell ref="Q7:Q8"/>
    <mergeCell ref="R7:R8"/>
  </mergeCells>
  <conditionalFormatting sqref="B7:B8 D7:D8">
    <cfRule type="containsBlanks" dxfId="6" priority="88">
      <formula>LEN(TRIM(B7))=0</formula>
    </cfRule>
  </conditionalFormatting>
  <conditionalFormatting sqref="B7:B8">
    <cfRule type="cellIs" dxfId="5" priority="83" operator="greaterThanOrEqual">
      <formula>1</formula>
    </cfRule>
  </conditionalFormatting>
  <conditionalFormatting sqref="J7:J8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8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8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8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2023-08-17T05:26:23Z</cp:lastPrinted>
  <dcterms:created xsi:type="dcterms:W3CDTF">2014-03-05T12:43:32Z</dcterms:created>
  <dcterms:modified xsi:type="dcterms:W3CDTF">2023-08-17T07:02:53Z</dcterms:modified>
</cp:coreProperties>
</file>