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33-2023\"/>
    </mc:Choice>
  </mc:AlternateContent>
  <xr:revisionPtr revIDLastSave="0" documentId="13_ncr:1_{727E05E2-165C-49A1-B3FB-267B45DFE358}" xr6:coauthVersionLast="47" xr6:coauthVersionMax="47" xr10:uidLastSave="{00000000-0000-0000-0000-000000000000}"/>
  <bookViews>
    <workbookView xWindow="-120" yWindow="-120" windowWidth="29040" windowHeight="15840" tabRatio="50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Nábytek!$B$1:$V$21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8" i="1" l="1"/>
  <c r="U8" i="1"/>
  <c r="T9" i="1"/>
  <c r="U9" i="1"/>
  <c r="T10" i="1"/>
  <c r="U10" i="1"/>
  <c r="T11" i="1"/>
  <c r="U11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Q8" i="1"/>
  <c r="Q9" i="1"/>
  <c r="Q10" i="1"/>
  <c r="Q11" i="1"/>
  <c r="Q12" i="1"/>
  <c r="Q13" i="1"/>
  <c r="Q14" i="1"/>
  <c r="Q15" i="1"/>
  <c r="Q16" i="1"/>
  <c r="Q17" i="1"/>
  <c r="Q18" i="1"/>
  <c r="U7" i="1"/>
  <c r="Q7" i="1"/>
  <c r="R21" i="1" l="1"/>
  <c r="T7" i="1"/>
  <c r="S21" i="1" s="1"/>
</calcChain>
</file>

<file path=xl/sharedStrings.xml><?xml version="1.0" encoding="utf-8"?>
<sst xmlns="http://schemas.openxmlformats.org/spreadsheetml/2006/main" count="108" uniqueCount="69">
  <si>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</si>
  <si>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</si>
  <si>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</si>
  <si>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</si>
  <si>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</si>
  <si>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</si>
  <si>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</si>
  <si>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</si>
  <si>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</si>
  <si>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</si>
  <si>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</si>
  <si>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</si>
  <si>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</si>
  <si>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</si>
  <si>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</si>
  <si>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</si>
  <si>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</si>
  <si>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</si>
  <si>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</si>
  <si>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</si>
  <si>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</si>
  <si>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</si>
  <si>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</si>
  <si>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</si>
  <si>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39112000-0 - Židle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</si>
  <si>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</si>
  <si>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</si>
  <si>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</si>
  <si>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</si>
  <si>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</si>
  <si>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</si>
  <si>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</si>
  <si>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</si>
  <si>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 xml:space="preserve">39113600-3 - Lavice </t>
  </si>
  <si>
    <t>39121200-8 - Stoly</t>
  </si>
  <si>
    <t xml:space="preserve">39141100-3 - Police </t>
  </si>
  <si>
    <t>39151000-5 - Různý nábytek</t>
  </si>
  <si>
    <t>Ilustrační obrázek</t>
  </si>
  <si>
    <t>Příloha č. 2 Kupní smlouvy - technická specifikace
Nábytek pro ZČU (II.) 033 - 2023</t>
  </si>
  <si>
    <t xml:space="preserve">Pokud financováno z projektových prostředků, pak ŘEŠITEL uvede: NÁZEV A ČÍSLO DOTAČNÍHO PROJEKTU </t>
  </si>
  <si>
    <t>Kulatý jídelní stůl</t>
  </si>
  <si>
    <t>Obdélníkový jídelní stůl</t>
  </si>
  <si>
    <t>Kulatý barový stůl</t>
  </si>
  <si>
    <t>Jídelní židle s područkami</t>
  </si>
  <si>
    <t>Jídelní židle</t>
  </si>
  <si>
    <t>Jídelní lavice</t>
  </si>
  <si>
    <t>Zahradní židle s područkami</t>
  </si>
  <si>
    <t>Obdélníkový zahradní jídelní stůl</t>
  </si>
  <si>
    <t>Čtvercový zahradní jídelní stůl</t>
  </si>
  <si>
    <t>Nástěnný regál</t>
  </si>
  <si>
    <t>Vitrína</t>
  </si>
  <si>
    <t>do 29.09.2023</t>
  </si>
  <si>
    <t xml:space="preserve">Termín dodání </t>
  </si>
  <si>
    <t>Ing. Petr Jícha,
Tel.: 37763 4850
 (nebo Michal Manda,
Tel.: 727 916 947)</t>
  </si>
  <si>
    <t>Univerzitní 22, 
301 00 Plzeň,
Fakulta strojní - nová kavárna (naproti vrátnice)</t>
  </si>
  <si>
    <t>Společná faktura</t>
  </si>
  <si>
    <t>Včetně výnosu, montáže, potřebné instalace a likvidace obalového materiálu.</t>
  </si>
  <si>
    <t>Barva: černá.
Výška: 25 cm.
Šířka: 70 cm.
Hloubka: 18 cm.
Konstrukce: lakovaný kov (RAL9005). Perforovaná zadní stěna.
Maximální nostnost: 15 kg.
Tloušťka konstrukce: 1,8 cm.</t>
  </si>
  <si>
    <t>Barva: černá.
Šířka: 50 cm.
Výška: 84 cm.
Hloubka: 50 cm.
Výška podnože: 47 cm.
Maximální nosnost: 120 kg.
Výška sedáku: 47 cm.
Hloubka sedáku: 38 cm.
Šířka sedáku: 44 cm.
Výška zadní opěrky: 37 cm.
Sedák: 100% polypropylen.
Podnož: lakovaný kov (RAL9005), dutý ohýbaný kulatý profil, tloušťka 1,5 cm.</t>
  </si>
  <si>
    <t>Barva: zelená.
Šířka: 50 cm.
Výška: 84 cm.
Hloubka: 50 cm.
Výška podnože: 47 cm.
Maximální nosnost: 120 kg.
Výška sedáku: 47 cm.
Hloubka sedáku: 38 cm.
Šířka sedáku: 44 cm.
Výška zadní opěrky: 37 cm.
Sedák: 100% polypropylen.
Podnož: lakovaný kov (RAL150 60 10 Pointed cabbage green), dutý ohýbaný kulatý profil, tloušťka 1,5 cm.</t>
  </si>
  <si>
    <t>Barva: šedá.
Výška: 75 cm.
Šířka: 150 cm.
Hloubka: 77 cm.
Tloušťka desky: 4,5 cm.
Výška podnože: 70,5 cm.
Max. nosnost: 80 kg.
Deska: lakovaný hliník.
Podnož: lakovaný hliník s plastovými krytky (RAL7015), dutý čtvrtkruhový profil, poloměr 4 cm.
Odolnost vůči UV záření.</t>
  </si>
  <si>
    <t>Barva: šedá.
Výška: 75 cm.
Šířka: 77 cm.
Hloubka: 77 cm.
Tloušťka desky: 4,5 cm.
Výška podnože: 70,5 cm.
Max. nosnost: 80 kg.
Deska: lakovaný hliník.
Podnož: lakovaný hliník s plastovými krytky (RAL7015), dutý čtvrtkruhový profil, poloměr 4 cm.
Odolnost vůči UV záření.</t>
  </si>
  <si>
    <t xml:space="preserve">Barva: šedá.
Područky.
Výška: 80 cm.
Šířka: 60 cm.
Hloubka: 55 cm.
Výška sedu: 45 cm.
Výška područek: 68 cm.
Max. nosnost: 150 kg.
Sedák: 100% polypropylen.
Podnož: lakovaný kov (RAL 7010), dutý ohýbaný kulatý profil, tloušťka 1,5 cm.
Perforovaný opěrák.
Sedák: zaoblené křivkové linie, síťovaný design.
</t>
  </si>
  <si>
    <t>Barva: černá.
Výška: 76 cm.
Šířka: 56 cm.
Hloubka: 55 cm.
Výška sedu: 43 cm.
Šířka sedu: 48 cm.
Hloubka sedu: 46 cm.
Šířka opěradla: 28 cm.
Výška podnože: 41 cm.
Max. nosnost: 150 kg.
Venkovní použití. 
Sedák: polypropylen. Perforovaný opěrák. Zaoblené linie s prodyšnými otvory.
Podnož: lakovaná ocel (RAL9005), dutý kulatý ohýbaný profil, tloušťka 1,5 cm.</t>
  </si>
  <si>
    <t>Šířka: 77 cm.
Výška: cca 186 cm.
Hloubka: 35 cm.
Konstrukce: černě lakovaný kov (RAL9005).
Police: melamin, barva: antracitová
Výplň dvířek: sklo - tloušťka 5 mm.
Skříň je vybavena kovovými úchytky.
Maximální nostnost police: 15 kg.
Tloušťka police: 12 mm.
Profil podnože: dutý čtvercový profil o průměru 15 mm.
Výška podnože: 6 cm.</t>
  </si>
  <si>
    <t xml:space="preserve">Barva: hnědá, přírodní.
Šířka: 160 cm.
Výška: 77 cm.
Hloubka: 90 cm.
Podnož: černě lakovaný kov (RAL9005) s plastovými krytky/kluzáky
Tloušťka desky: 2,6 cm.
Deska: masivní akátové dřevo.
Tloušťka podnože: 2,5 cm.
 </t>
  </si>
  <si>
    <t>Barva: černá.
Výška: 105 cm.
Průměr: 60 cm.
Deska: MDF, jasanová dýha.
Podnož: černě lakovaný kov (RAL9005).
Tloušťka stolové desky: 1,8 cm.</t>
  </si>
  <si>
    <r>
      <t xml:space="preserve">Barva: černá.
Výška: 75 cm.
Průměr: 110 cm.                                                                                  Tloušťka desky: 2,5 cm.
Deska: melamin s mramorovým povrchem.
Podnož: černě lakovaný kov (RAL9005) s plastovými krytky/kluzáky, profil podnože je spojený do kříže .
</t>
    </r>
    <r>
      <rPr>
        <sz val="11"/>
        <color rgb="FFFF0000"/>
        <rFont val="Calibri"/>
        <family val="2"/>
        <charset val="238"/>
      </rPr>
      <t xml:space="preserve">                                                                                                                            </t>
    </r>
    <r>
      <rPr>
        <sz val="11"/>
        <color rgb="FF000000"/>
        <rFont val="Calibri"/>
        <family val="2"/>
        <charset val="238"/>
      </rPr>
      <t xml:space="preserve">                                                                                                                                   </t>
    </r>
  </si>
  <si>
    <r>
      <t>Barva: hnědá.
Výška: 86 cm.
Šířka: 145 cm.
Hloubka: 62 cm.
Min. výška sedu: 48 cm.
Hloubka sedu: 44 cm.
Výška opěradla: 86 cm.
Výška podnože: 47,5 cm.
Tloušťka</t>
    </r>
    <r>
      <rPr>
        <sz val="11"/>
        <color rgb="FFFF0000"/>
        <rFont val="Calibri"/>
        <family val="2"/>
        <charset val="238"/>
      </rPr>
      <t xml:space="preserve"> </t>
    </r>
    <r>
      <rPr>
        <sz val="11"/>
        <color theme="1"/>
        <rFont val="Calibri"/>
        <family val="2"/>
        <charset val="238"/>
      </rPr>
      <t xml:space="preserve">podnože: 2,5 cm. </t>
    </r>
    <r>
      <rPr>
        <sz val="11"/>
        <color rgb="FFFF0000"/>
        <rFont val="Calibri"/>
        <family val="2"/>
        <charset val="238"/>
      </rPr>
      <t xml:space="preserve">
</t>
    </r>
    <r>
      <rPr>
        <sz val="11"/>
        <rFont val="Calibri"/>
        <family val="2"/>
        <charset val="238"/>
      </rPr>
      <t>Čalounění: mikrovlákno, textil, otěruvzdornost 35 000 Martindale.
Podnož: lakovaný kov (RAL9005), dutý obdélníkový profil 2,5x2 cm.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</si>
</sst>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3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  <font>
      <sz val="8"/>
      <name val="Calibri"/>
      <family val="2"/>
      <charset val="238"/>
    </font>
    <font>
      <sz val="11"/>
      <color theme="1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thick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93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7" xfId="0" applyNumberFormat="1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center" vertical="center" wrapText="1"/>
    </xf>
    <xf numFmtId="3" fontId="8" fillId="5" borderId="8" xfId="0" applyNumberFormat="1" applyFont="1" applyFill="1" applyBorder="1" applyAlignment="1">
      <alignment horizontal="center" vertical="center" wrapText="1"/>
    </xf>
    <xf numFmtId="0" fontId="0" fillId="5" borderId="8" xfId="0" applyFill="1" applyBorder="1" applyAlignment="1">
      <alignment horizontal="center" vertical="center" wrapText="1"/>
    </xf>
    <xf numFmtId="0" fontId="1" fillId="5" borderId="8" xfId="0" applyFont="1" applyFill="1" applyBorder="1" applyAlignment="1">
      <alignment horizontal="left" vertical="center" wrapText="1" indent="2"/>
    </xf>
    <xf numFmtId="0" fontId="1" fillId="5" borderId="8" xfId="0" applyFont="1" applyFill="1" applyBorder="1" applyAlignment="1">
      <alignment horizontal="left" vertical="top" wrapText="1" indent="2"/>
    </xf>
    <xf numFmtId="164" fontId="0" fillId="0" borderId="8" xfId="0" applyNumberFormat="1" applyBorder="1" applyAlignment="1">
      <alignment horizontal="right" vertical="center" indent="2"/>
    </xf>
    <xf numFmtId="164" fontId="8" fillId="5" borderId="8" xfId="0" applyNumberFormat="1" applyFont="1" applyFill="1" applyBorder="1" applyAlignment="1">
      <alignment horizontal="right" vertical="center" indent="2"/>
    </xf>
    <xf numFmtId="165" fontId="0" fillId="0" borderId="8" xfId="0" applyNumberFormat="1" applyBorder="1" applyAlignment="1">
      <alignment horizontal="right" vertical="center" indent="2"/>
    </xf>
    <xf numFmtId="0" fontId="0" fillId="0" borderId="8" xfId="0" applyBorder="1" applyAlignment="1">
      <alignment horizontal="center" vertical="center"/>
    </xf>
    <xf numFmtId="3" fontId="0" fillId="2" borderId="9" xfId="0" applyNumberFormat="1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center" vertical="center" wrapText="1"/>
    </xf>
    <xf numFmtId="3" fontId="8" fillId="5" borderId="10" xfId="0" applyNumberFormat="1" applyFont="1" applyFill="1" applyBorder="1" applyAlignment="1">
      <alignment horizontal="center" vertical="center" wrapText="1"/>
    </xf>
    <xf numFmtId="0" fontId="0" fillId="5" borderId="10" xfId="0" applyFill="1" applyBorder="1" applyAlignment="1">
      <alignment horizontal="center" vertical="center" wrapText="1"/>
    </xf>
    <xf numFmtId="0" fontId="1" fillId="5" borderId="10" xfId="0" applyFont="1" applyFill="1" applyBorder="1" applyAlignment="1">
      <alignment horizontal="left" vertical="center" wrapText="1" indent="2"/>
    </xf>
    <xf numFmtId="0" fontId="1" fillId="5" borderId="10" xfId="0" applyFont="1" applyFill="1" applyBorder="1" applyAlignment="1">
      <alignment horizontal="left" vertical="top" wrapText="1" indent="2"/>
    </xf>
    <xf numFmtId="164" fontId="0" fillId="0" borderId="10" xfId="0" applyNumberFormat="1" applyBorder="1" applyAlignment="1">
      <alignment horizontal="right" vertical="center" indent="2"/>
    </xf>
    <xf numFmtId="164" fontId="8" fillId="5" borderId="10" xfId="0" applyNumberFormat="1" applyFont="1" applyFill="1" applyBorder="1" applyAlignment="1">
      <alignment horizontal="right" vertical="center" indent="2"/>
    </xf>
    <xf numFmtId="165" fontId="0" fillId="0" borderId="10" xfId="0" applyNumberFormat="1" applyBorder="1" applyAlignment="1">
      <alignment horizontal="right" vertical="center" indent="2"/>
    </xf>
    <xf numFmtId="0" fontId="0" fillId="0" borderId="10" xfId="0" applyBorder="1" applyAlignment="1">
      <alignment horizontal="center" vertical="center"/>
    </xf>
    <xf numFmtId="3" fontId="0" fillId="2" borderId="11" xfId="0" applyNumberFormat="1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center" vertical="center" wrapText="1"/>
    </xf>
    <xf numFmtId="3" fontId="8" fillId="5" borderId="12" xfId="0" applyNumberFormat="1" applyFont="1" applyFill="1" applyBorder="1" applyAlignment="1">
      <alignment horizontal="center" vertical="center" wrapText="1"/>
    </xf>
    <xf numFmtId="0" fontId="0" fillId="5" borderId="12" xfId="0" applyFill="1" applyBorder="1" applyAlignment="1">
      <alignment horizontal="center" vertical="center" wrapText="1"/>
    </xf>
    <xf numFmtId="0" fontId="1" fillId="5" borderId="12" xfId="0" applyFont="1" applyFill="1" applyBorder="1" applyAlignment="1">
      <alignment horizontal="left" vertical="center" wrapText="1" indent="2"/>
    </xf>
    <xf numFmtId="0" fontId="1" fillId="5" borderId="12" xfId="0" applyFont="1" applyFill="1" applyBorder="1" applyAlignment="1">
      <alignment horizontal="left" vertical="top" wrapText="1" indent="2"/>
    </xf>
    <xf numFmtId="164" fontId="0" fillId="0" borderId="12" xfId="0" applyNumberFormat="1" applyBorder="1" applyAlignment="1">
      <alignment horizontal="right" vertical="center" indent="2"/>
    </xf>
    <xf numFmtId="164" fontId="8" fillId="5" borderId="12" xfId="0" applyNumberFormat="1" applyFont="1" applyFill="1" applyBorder="1" applyAlignment="1">
      <alignment horizontal="right" vertical="center" indent="2"/>
    </xf>
    <xf numFmtId="165" fontId="0" fillId="0" borderId="12" xfId="0" applyNumberFormat="1" applyBorder="1" applyAlignment="1">
      <alignment horizontal="right" vertical="center" indent="2"/>
    </xf>
    <xf numFmtId="0" fontId="0" fillId="0" borderId="12" xfId="0" applyBorder="1" applyAlignment="1">
      <alignment horizontal="center" vertical="center"/>
    </xf>
    <xf numFmtId="0" fontId="8" fillId="5" borderId="10" xfId="0" applyFont="1" applyFill="1" applyBorder="1" applyAlignment="1">
      <alignment horizontal="left" vertical="center" wrapText="1" indent="2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1" fillId="5" borderId="13" xfId="0" applyFont="1" applyFill="1" applyBorder="1" applyAlignment="1">
      <alignment horizontal="center" vertical="center" wrapText="1"/>
    </xf>
    <xf numFmtId="0" fontId="1" fillId="5" borderId="14" xfId="0" applyFont="1" applyFill="1" applyBorder="1" applyAlignment="1">
      <alignment horizontal="center" vertical="center" wrapText="1"/>
    </xf>
    <xf numFmtId="0" fontId="1" fillId="5" borderId="15" xfId="0" applyFont="1" applyFill="1" applyBorder="1" applyAlignment="1">
      <alignment horizontal="center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5" borderId="14" xfId="0" applyFont="1" applyFill="1" applyBorder="1" applyAlignment="1">
      <alignment horizontal="center" vertical="center" wrapText="1"/>
    </xf>
    <xf numFmtId="0" fontId="5" fillId="5" borderId="15" xfId="0" applyFont="1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0" fontId="0" fillId="5" borderId="14" xfId="0" applyFill="1" applyBorder="1" applyAlignment="1">
      <alignment horizontal="center" vertical="center" wrapText="1"/>
    </xf>
    <xf numFmtId="0" fontId="0" fillId="5" borderId="16" xfId="0" applyFill="1" applyBorder="1" applyAlignment="1">
      <alignment horizontal="center" vertical="center" wrapText="1"/>
    </xf>
    <xf numFmtId="0" fontId="0" fillId="5" borderId="17" xfId="0" applyFill="1" applyBorder="1" applyAlignment="1">
      <alignment horizontal="center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2" fillId="2" borderId="0" xfId="0" applyFont="1" applyFill="1" applyAlignment="1">
      <alignment horizontal="left" vertical="center" wrapText="1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0" fillId="5" borderId="15" xfId="0" applyFill="1" applyBorder="1" applyAlignment="1">
      <alignment horizontal="center" vertical="center" wrapText="1"/>
    </xf>
    <xf numFmtId="0" fontId="1" fillId="3" borderId="8" xfId="0" applyFont="1" applyFill="1" applyBorder="1" applyAlignment="1" applyProtection="1">
      <alignment horizontal="left" vertical="center" wrapText="1" indent="2"/>
      <protection locked="0"/>
    </xf>
    <xf numFmtId="0" fontId="1" fillId="3" borderId="10" xfId="0" applyFont="1" applyFill="1" applyBorder="1" applyAlignment="1" applyProtection="1">
      <alignment horizontal="left" vertical="center" wrapText="1" indent="2"/>
      <protection locked="0"/>
    </xf>
    <xf numFmtId="0" fontId="1" fillId="3" borderId="12" xfId="0" applyFont="1" applyFill="1" applyBorder="1" applyAlignment="1" applyProtection="1">
      <alignment horizontal="left" vertical="center" wrapText="1" indent="2"/>
      <protection locked="0"/>
    </xf>
    <xf numFmtId="164" fontId="1" fillId="3" borderId="8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0" xfId="0" applyNumberFormat="1" applyFont="1" applyFill="1" applyBorder="1" applyAlignment="1" applyProtection="1">
      <alignment horizontal="right" vertical="center" wrapText="1" indent="2"/>
      <protection locked="0"/>
    </xf>
    <xf numFmtId="164" fontId="1" fillId="3" borderId="12" xfId="0" applyNumberFormat="1" applyFont="1" applyFill="1" applyBorder="1" applyAlignment="1" applyProtection="1">
      <alignment horizontal="righ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2"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/>
        <i val="0"/>
        <color rgb="FFFF0000"/>
      </font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518585</xdr:colOff>
      <xdr:row>10</xdr:row>
      <xdr:rowOff>254000</xdr:rowOff>
    </xdr:from>
    <xdr:to>
      <xdr:col>6</xdr:col>
      <xdr:colOff>2328334</xdr:colOff>
      <xdr:row>10</xdr:row>
      <xdr:rowOff>2679360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987F4F74-CAE7-EE37-6FFC-08242198D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21168" y="12001500"/>
          <a:ext cx="1809749" cy="2425360"/>
        </a:xfrm>
        <a:prstGeom prst="rect">
          <a:avLst/>
        </a:prstGeom>
      </xdr:spPr>
    </xdr:pic>
    <xdr:clientData/>
  </xdr:twoCellAnchor>
  <xdr:twoCellAnchor editAs="oneCell">
    <xdr:from>
      <xdr:col>6</xdr:col>
      <xdr:colOff>545043</xdr:colOff>
      <xdr:row>11</xdr:row>
      <xdr:rowOff>222249</xdr:rowOff>
    </xdr:from>
    <xdr:to>
      <xdr:col>6</xdr:col>
      <xdr:colOff>2231595</xdr:colOff>
      <xdr:row>11</xdr:row>
      <xdr:rowOff>2509100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BFB44118-0D72-5E59-6C60-CC136905D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47626" y="15112999"/>
          <a:ext cx="1686552" cy="2286851"/>
        </a:xfrm>
        <a:prstGeom prst="rect">
          <a:avLst/>
        </a:prstGeom>
      </xdr:spPr>
    </xdr:pic>
    <xdr:clientData/>
  </xdr:twoCellAnchor>
  <xdr:twoCellAnchor editAs="oneCell">
    <xdr:from>
      <xdr:col>6</xdr:col>
      <xdr:colOff>783167</xdr:colOff>
      <xdr:row>8</xdr:row>
      <xdr:rowOff>173673</xdr:rowOff>
    </xdr:from>
    <xdr:to>
      <xdr:col>6</xdr:col>
      <xdr:colOff>2028825</xdr:colOff>
      <xdr:row>8</xdr:row>
      <xdr:rowOff>2084714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48C9B8B-674A-F8FA-9B3B-E01C1F804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31767" y="8060373"/>
          <a:ext cx="1245658" cy="1911041"/>
        </a:xfrm>
        <a:prstGeom prst="rect">
          <a:avLst/>
        </a:prstGeom>
      </xdr:spPr>
    </xdr:pic>
    <xdr:clientData/>
  </xdr:twoCellAnchor>
  <xdr:twoCellAnchor editAs="oneCell">
    <xdr:from>
      <xdr:col>6</xdr:col>
      <xdr:colOff>234088</xdr:colOff>
      <xdr:row>6</xdr:row>
      <xdr:rowOff>254000</xdr:rowOff>
    </xdr:from>
    <xdr:to>
      <xdr:col>6</xdr:col>
      <xdr:colOff>2673372</xdr:colOff>
      <xdr:row>6</xdr:row>
      <xdr:rowOff>2320782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9A30734A-35E0-20DF-55C1-E9C6A3FEA7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082688" y="3521075"/>
          <a:ext cx="2439284" cy="2066782"/>
        </a:xfrm>
        <a:prstGeom prst="rect">
          <a:avLst/>
        </a:prstGeom>
      </xdr:spPr>
    </xdr:pic>
    <xdr:clientData/>
  </xdr:twoCellAnchor>
  <xdr:twoCellAnchor editAs="oneCell">
    <xdr:from>
      <xdr:col>6</xdr:col>
      <xdr:colOff>130208</xdr:colOff>
      <xdr:row>7</xdr:row>
      <xdr:rowOff>127000</xdr:rowOff>
    </xdr:from>
    <xdr:to>
      <xdr:col>6</xdr:col>
      <xdr:colOff>2815479</xdr:colOff>
      <xdr:row>7</xdr:row>
      <xdr:rowOff>1775668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A4628D1B-BB1D-4505-84FE-B2D9BBB647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332791" y="5969000"/>
          <a:ext cx="2685271" cy="1648668"/>
        </a:xfrm>
        <a:prstGeom prst="rect">
          <a:avLst/>
        </a:prstGeom>
      </xdr:spPr>
    </xdr:pic>
    <xdr:clientData/>
  </xdr:twoCellAnchor>
  <xdr:twoCellAnchor editAs="oneCell">
    <xdr:from>
      <xdr:col>6</xdr:col>
      <xdr:colOff>560918</xdr:colOff>
      <xdr:row>9</xdr:row>
      <xdr:rowOff>160463</xdr:rowOff>
    </xdr:from>
    <xdr:to>
      <xdr:col>6</xdr:col>
      <xdr:colOff>2397930</xdr:colOff>
      <xdr:row>9</xdr:row>
      <xdr:rowOff>2310223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78567E17-E1F0-8445-461C-282C2B76D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763501" y="10278130"/>
          <a:ext cx="1837012" cy="2149760"/>
        </a:xfrm>
        <a:prstGeom prst="rect">
          <a:avLst/>
        </a:prstGeom>
      </xdr:spPr>
    </xdr:pic>
    <xdr:clientData/>
  </xdr:twoCellAnchor>
  <xdr:twoCellAnchor editAs="oneCell">
    <xdr:from>
      <xdr:col>6</xdr:col>
      <xdr:colOff>425413</xdr:colOff>
      <xdr:row>12</xdr:row>
      <xdr:rowOff>169332</xdr:rowOff>
    </xdr:from>
    <xdr:to>
      <xdr:col>6</xdr:col>
      <xdr:colOff>3397250</xdr:colOff>
      <xdr:row>12</xdr:row>
      <xdr:rowOff>1979307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71F4E30D-7A86-C5A4-46C4-F791BD5B4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627996" y="18732499"/>
          <a:ext cx="2971837" cy="1809975"/>
        </a:xfrm>
        <a:prstGeom prst="rect">
          <a:avLst/>
        </a:prstGeom>
      </xdr:spPr>
    </xdr:pic>
    <xdr:clientData/>
  </xdr:twoCellAnchor>
  <xdr:twoCellAnchor editAs="oneCell">
    <xdr:from>
      <xdr:col>6</xdr:col>
      <xdr:colOff>531583</xdr:colOff>
      <xdr:row>13</xdr:row>
      <xdr:rowOff>52915</xdr:rowOff>
    </xdr:from>
    <xdr:to>
      <xdr:col>6</xdr:col>
      <xdr:colOff>2937746</xdr:colOff>
      <xdr:row>13</xdr:row>
      <xdr:rowOff>2789696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3B11DA06-DBFA-8475-A871-937CA7AA22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734166" y="20838582"/>
          <a:ext cx="2406163" cy="2736781"/>
        </a:xfrm>
        <a:prstGeom prst="rect">
          <a:avLst/>
        </a:prstGeom>
      </xdr:spPr>
    </xdr:pic>
    <xdr:clientData/>
  </xdr:twoCellAnchor>
  <xdr:twoCellAnchor editAs="oneCell">
    <xdr:from>
      <xdr:col>6</xdr:col>
      <xdr:colOff>426607</xdr:colOff>
      <xdr:row>14</xdr:row>
      <xdr:rowOff>243416</xdr:rowOff>
    </xdr:from>
    <xdr:to>
      <xdr:col>6</xdr:col>
      <xdr:colOff>3197456</xdr:colOff>
      <xdr:row>14</xdr:row>
      <xdr:rowOff>2228715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BD68BBF2-75CC-7E51-CFF9-AAD8EC979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629190" y="24087666"/>
          <a:ext cx="2770849" cy="1985299"/>
        </a:xfrm>
        <a:prstGeom prst="rect">
          <a:avLst/>
        </a:prstGeom>
      </xdr:spPr>
    </xdr:pic>
    <xdr:clientData/>
  </xdr:twoCellAnchor>
  <xdr:twoCellAnchor editAs="oneCell">
    <xdr:from>
      <xdr:col>6</xdr:col>
      <xdr:colOff>836084</xdr:colOff>
      <xdr:row>15</xdr:row>
      <xdr:rowOff>166442</xdr:rowOff>
    </xdr:from>
    <xdr:to>
      <xdr:col>6</xdr:col>
      <xdr:colOff>3028622</xdr:colOff>
      <xdr:row>15</xdr:row>
      <xdr:rowOff>2311056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104CB168-CA31-956A-C66D-77A386B70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038667" y="26466025"/>
          <a:ext cx="2192538" cy="2144614"/>
        </a:xfrm>
        <a:prstGeom prst="rect">
          <a:avLst/>
        </a:prstGeom>
      </xdr:spPr>
    </xdr:pic>
    <xdr:clientData/>
  </xdr:twoCellAnchor>
  <xdr:twoCellAnchor editAs="oneCell">
    <xdr:from>
      <xdr:col>6</xdr:col>
      <xdr:colOff>116417</xdr:colOff>
      <xdr:row>16</xdr:row>
      <xdr:rowOff>154819</xdr:rowOff>
    </xdr:from>
    <xdr:to>
      <xdr:col>6</xdr:col>
      <xdr:colOff>3757437</xdr:colOff>
      <xdr:row>16</xdr:row>
      <xdr:rowOff>1743690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C614155D-EB1D-3159-D7B1-AD2F71D50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319000" y="28803902"/>
          <a:ext cx="3641020" cy="1588871"/>
        </a:xfrm>
        <a:prstGeom prst="rect">
          <a:avLst/>
        </a:prstGeom>
      </xdr:spPr>
    </xdr:pic>
    <xdr:clientData/>
  </xdr:twoCellAnchor>
  <xdr:twoCellAnchor editAs="oneCell">
    <xdr:from>
      <xdr:col>6</xdr:col>
      <xdr:colOff>1280584</xdr:colOff>
      <xdr:row>17</xdr:row>
      <xdr:rowOff>348820</xdr:rowOff>
    </xdr:from>
    <xdr:to>
      <xdr:col>6</xdr:col>
      <xdr:colOff>2505598</xdr:colOff>
      <xdr:row>17</xdr:row>
      <xdr:rowOff>2664814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8805DB20-08D8-9E84-3EEB-606A5E584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483167" y="31061653"/>
          <a:ext cx="1225014" cy="23159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56"/>
  <sheetViews>
    <sheetView tabSelected="1" topLeftCell="M1" zoomScaleNormal="100" workbookViewId="0">
      <selection activeCell="S7" sqref="S7:S18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8.7109375" style="1" customWidth="1"/>
    <col min="4" max="4" width="9.7109375" style="2" customWidth="1"/>
    <col min="5" max="5" width="9" style="3" customWidth="1"/>
    <col min="6" max="6" width="63.140625" style="1" customWidth="1"/>
    <col min="7" max="7" width="59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0.5703125" style="4" customWidth="1"/>
    <col min="12" max="12" width="30.140625" hidden="1" customWidth="1"/>
    <col min="13" max="13" width="34" customWidth="1"/>
    <col min="14" max="14" width="22.42578125" customWidth="1"/>
    <col min="15" max="15" width="30.5703125" style="4" customWidth="1"/>
    <col min="16" max="16" width="26" style="4" bestFit="1" customWidth="1"/>
    <col min="17" max="17" width="17.7109375" style="4" hidden="1" customWidth="1"/>
    <col min="18" max="18" width="22.28515625" customWidth="1"/>
    <col min="19" max="19" width="22.85546875" customWidth="1"/>
    <col min="20" max="20" width="21" customWidth="1"/>
    <col min="21" max="21" width="21.140625" customWidth="1"/>
    <col min="22" max="22" width="11.5703125" hidden="1" customWidth="1"/>
    <col min="23" max="23" width="24.5703125" style="5" customWidth="1"/>
  </cols>
  <sheetData>
    <row r="1" spans="1:23" ht="39" customHeight="1" x14ac:dyDescent="0.25">
      <c r="B1" s="81" t="s">
        <v>38</v>
      </c>
      <c r="C1" s="81"/>
      <c r="D1" s="81"/>
      <c r="E1" s="81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33.75" customHeight="1" x14ac:dyDescent="0.25">
      <c r="B2" s="7"/>
      <c r="C2" s="7"/>
      <c r="D2" s="7"/>
      <c r="E2" s="7"/>
      <c r="H2" s="82"/>
      <c r="I2" s="83"/>
      <c r="J2" s="83"/>
      <c r="K2" s="83"/>
      <c r="L2" s="83"/>
      <c r="M2" s="83"/>
      <c r="N2" s="83"/>
      <c r="O2" s="83"/>
      <c r="P2" s="83"/>
      <c r="Q2" s="1"/>
      <c r="S2" s="6"/>
      <c r="T2" s="6"/>
      <c r="U2" s="6"/>
      <c r="V2" s="6"/>
      <c r="W2" s="6"/>
    </row>
    <row r="3" spans="1:23" ht="27.75" customHeight="1" x14ac:dyDescent="0.25">
      <c r="B3" s="8"/>
      <c r="C3" s="9" t="s">
        <v>0</v>
      </c>
      <c r="D3" s="68"/>
      <c r="E3" s="68"/>
      <c r="F3" s="68"/>
      <c r="G3" s="68"/>
      <c r="H3" s="83"/>
      <c r="I3" s="83"/>
      <c r="J3" s="83"/>
      <c r="K3" s="83"/>
      <c r="L3" s="83"/>
      <c r="M3" s="83"/>
      <c r="N3" s="83"/>
      <c r="O3" s="83"/>
      <c r="P3" s="83"/>
      <c r="Q3" s="5"/>
      <c r="R3" s="10"/>
      <c r="S3" s="10"/>
      <c r="U3" s="10"/>
    </row>
    <row r="4" spans="1:23" ht="19.899999999999999" customHeight="1" thickBot="1" x14ac:dyDescent="0.3">
      <c r="B4" s="11"/>
      <c r="C4" s="9" t="s">
        <v>1</v>
      </c>
      <c r="D4" s="68"/>
      <c r="E4" s="68"/>
      <c r="F4" s="68"/>
      <c r="G4" s="68"/>
      <c r="H4" s="68"/>
      <c r="I4" s="68"/>
      <c r="J4" s="68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37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39</v>
      </c>
      <c r="M6" s="19" t="s">
        <v>12</v>
      </c>
      <c r="N6" s="21" t="s">
        <v>13</v>
      </c>
      <c r="O6" s="19" t="s">
        <v>14</v>
      </c>
      <c r="P6" s="19" t="s">
        <v>52</v>
      </c>
      <c r="Q6" s="19" t="s">
        <v>15</v>
      </c>
      <c r="R6" s="19" t="s">
        <v>16</v>
      </c>
      <c r="S6" s="22" t="s">
        <v>17</v>
      </c>
      <c r="T6" s="19" t="s">
        <v>18</v>
      </c>
      <c r="U6" s="19" t="s">
        <v>19</v>
      </c>
      <c r="V6" s="19" t="s">
        <v>20</v>
      </c>
      <c r="W6" s="19" t="s">
        <v>21</v>
      </c>
    </row>
    <row r="7" spans="1:23" ht="202.5" customHeight="1" thickTop="1" x14ac:dyDescent="0.25">
      <c r="A7" s="23"/>
      <c r="B7" s="36">
        <v>1</v>
      </c>
      <c r="C7" s="37" t="s">
        <v>40</v>
      </c>
      <c r="D7" s="38">
        <v>15</v>
      </c>
      <c r="E7" s="39" t="s">
        <v>22</v>
      </c>
      <c r="F7" s="40" t="s">
        <v>67</v>
      </c>
      <c r="G7" s="41"/>
      <c r="H7" s="87"/>
      <c r="I7" s="37" t="s">
        <v>23</v>
      </c>
      <c r="J7" s="37" t="s">
        <v>23</v>
      </c>
      <c r="K7" s="69" t="s">
        <v>55</v>
      </c>
      <c r="L7" s="75"/>
      <c r="M7" s="72" t="s">
        <v>56</v>
      </c>
      <c r="N7" s="69" t="s">
        <v>53</v>
      </c>
      <c r="O7" s="69" t="s">
        <v>54</v>
      </c>
      <c r="P7" s="72" t="s">
        <v>51</v>
      </c>
      <c r="Q7" s="42">
        <f>D7*R7</f>
        <v>83550</v>
      </c>
      <c r="R7" s="43">
        <v>5570</v>
      </c>
      <c r="S7" s="90"/>
      <c r="T7" s="44">
        <f>D7*S7</f>
        <v>0</v>
      </c>
      <c r="U7" s="45" t="str">
        <f>IF(ISNUMBER(S7), IF(S7&gt;R7,"NEVYHOVUJE","VYHOVUJE")," ")</f>
        <v xml:space="preserve"> </v>
      </c>
      <c r="V7" s="69"/>
      <c r="W7" s="75" t="s">
        <v>34</v>
      </c>
    </row>
    <row r="8" spans="1:23" ht="161.25" customHeight="1" x14ac:dyDescent="0.25">
      <c r="A8" s="23"/>
      <c r="B8" s="46">
        <v>2</v>
      </c>
      <c r="C8" s="47" t="s">
        <v>41</v>
      </c>
      <c r="D8" s="48">
        <v>5</v>
      </c>
      <c r="E8" s="49" t="s">
        <v>22</v>
      </c>
      <c r="F8" s="50" t="s">
        <v>65</v>
      </c>
      <c r="G8" s="51"/>
      <c r="H8" s="88"/>
      <c r="I8" s="47" t="s">
        <v>23</v>
      </c>
      <c r="J8" s="47" t="s">
        <v>23</v>
      </c>
      <c r="K8" s="70"/>
      <c r="L8" s="76"/>
      <c r="M8" s="73"/>
      <c r="N8" s="70"/>
      <c r="O8" s="70"/>
      <c r="P8" s="73"/>
      <c r="Q8" s="52">
        <f>D8*R8</f>
        <v>51600</v>
      </c>
      <c r="R8" s="53">
        <v>10320</v>
      </c>
      <c r="S8" s="91"/>
      <c r="T8" s="54">
        <f>D8*S8</f>
        <v>0</v>
      </c>
      <c r="U8" s="55" t="str">
        <f t="shared" ref="U8:U18" si="0">IF(ISNUMBER(S8), IF(S8&gt;R8,"NEVYHOVUJE","VYHOVUJE")," ")</f>
        <v xml:space="preserve"> </v>
      </c>
      <c r="V8" s="70"/>
      <c r="W8" s="76"/>
    </row>
    <row r="9" spans="1:23" ht="174.75" customHeight="1" x14ac:dyDescent="0.25">
      <c r="A9" s="23"/>
      <c r="B9" s="46">
        <v>3</v>
      </c>
      <c r="C9" s="47" t="s">
        <v>42</v>
      </c>
      <c r="D9" s="48">
        <v>4</v>
      </c>
      <c r="E9" s="49" t="s">
        <v>22</v>
      </c>
      <c r="F9" s="50" t="s">
        <v>66</v>
      </c>
      <c r="G9" s="51"/>
      <c r="H9" s="88"/>
      <c r="I9" s="47" t="s">
        <v>23</v>
      </c>
      <c r="J9" s="47" t="s">
        <v>23</v>
      </c>
      <c r="K9" s="70"/>
      <c r="L9" s="76"/>
      <c r="M9" s="73"/>
      <c r="N9" s="70"/>
      <c r="O9" s="70"/>
      <c r="P9" s="73"/>
      <c r="Q9" s="52">
        <f>D9*R9</f>
        <v>16080</v>
      </c>
      <c r="R9" s="53">
        <v>4020</v>
      </c>
      <c r="S9" s="91"/>
      <c r="T9" s="54">
        <f>D9*S9</f>
        <v>0</v>
      </c>
      <c r="U9" s="55" t="str">
        <f t="shared" si="0"/>
        <v xml:space="preserve"> </v>
      </c>
      <c r="V9" s="70"/>
      <c r="W9" s="77"/>
    </row>
    <row r="10" spans="1:23" ht="223.5" customHeight="1" x14ac:dyDescent="0.25">
      <c r="A10" s="23"/>
      <c r="B10" s="46">
        <v>4</v>
      </c>
      <c r="C10" s="47" t="s">
        <v>43</v>
      </c>
      <c r="D10" s="48">
        <v>30</v>
      </c>
      <c r="E10" s="49" t="s">
        <v>22</v>
      </c>
      <c r="F10" s="50" t="s">
        <v>62</v>
      </c>
      <c r="G10" s="51"/>
      <c r="H10" s="88"/>
      <c r="I10" s="47" t="s">
        <v>23</v>
      </c>
      <c r="J10" s="47" t="s">
        <v>23</v>
      </c>
      <c r="K10" s="70"/>
      <c r="L10" s="76"/>
      <c r="M10" s="73"/>
      <c r="N10" s="70"/>
      <c r="O10" s="70"/>
      <c r="P10" s="73"/>
      <c r="Q10" s="52">
        <f>D10*R10</f>
        <v>63600</v>
      </c>
      <c r="R10" s="53">
        <v>2120</v>
      </c>
      <c r="S10" s="91"/>
      <c r="T10" s="54">
        <f>D10*S10</f>
        <v>0</v>
      </c>
      <c r="U10" s="55" t="str">
        <f t="shared" si="0"/>
        <v xml:space="preserve"> </v>
      </c>
      <c r="V10" s="70"/>
      <c r="W10" s="78" t="s">
        <v>24</v>
      </c>
    </row>
    <row r="11" spans="1:23" ht="247.5" customHeight="1" x14ac:dyDescent="0.25">
      <c r="A11" s="23"/>
      <c r="B11" s="46">
        <v>5</v>
      </c>
      <c r="C11" s="47" t="s">
        <v>44</v>
      </c>
      <c r="D11" s="48">
        <v>33</v>
      </c>
      <c r="E11" s="49" t="s">
        <v>22</v>
      </c>
      <c r="F11" s="50" t="s">
        <v>58</v>
      </c>
      <c r="G11" s="51"/>
      <c r="H11" s="88"/>
      <c r="I11" s="47" t="s">
        <v>23</v>
      </c>
      <c r="J11" s="47" t="s">
        <v>23</v>
      </c>
      <c r="K11" s="70"/>
      <c r="L11" s="76"/>
      <c r="M11" s="73"/>
      <c r="N11" s="70"/>
      <c r="O11" s="70"/>
      <c r="P11" s="73"/>
      <c r="Q11" s="52">
        <f>D11*R11</f>
        <v>53460</v>
      </c>
      <c r="R11" s="53">
        <v>1620</v>
      </c>
      <c r="S11" s="91"/>
      <c r="T11" s="54">
        <f>D11*S11</f>
        <v>0</v>
      </c>
      <c r="U11" s="55" t="str">
        <f t="shared" si="0"/>
        <v xml:space="preserve"> </v>
      </c>
      <c r="V11" s="70"/>
      <c r="W11" s="76"/>
    </row>
    <row r="12" spans="1:23" ht="221.25" customHeight="1" x14ac:dyDescent="0.25">
      <c r="A12" s="23"/>
      <c r="B12" s="46">
        <v>6</v>
      </c>
      <c r="C12" s="47" t="s">
        <v>44</v>
      </c>
      <c r="D12" s="48">
        <v>18</v>
      </c>
      <c r="E12" s="49" t="s">
        <v>22</v>
      </c>
      <c r="F12" s="50" t="s">
        <v>59</v>
      </c>
      <c r="G12" s="51"/>
      <c r="H12" s="88"/>
      <c r="I12" s="47" t="s">
        <v>23</v>
      </c>
      <c r="J12" s="47" t="s">
        <v>23</v>
      </c>
      <c r="K12" s="70"/>
      <c r="L12" s="76"/>
      <c r="M12" s="73"/>
      <c r="N12" s="70"/>
      <c r="O12" s="70"/>
      <c r="P12" s="73"/>
      <c r="Q12" s="52">
        <f>D12*R12</f>
        <v>29160</v>
      </c>
      <c r="R12" s="53">
        <v>1620</v>
      </c>
      <c r="S12" s="91"/>
      <c r="T12" s="54">
        <f>D12*S12</f>
        <v>0</v>
      </c>
      <c r="U12" s="55" t="str">
        <f t="shared" si="0"/>
        <v xml:space="preserve"> </v>
      </c>
      <c r="V12" s="70"/>
      <c r="W12" s="77"/>
    </row>
    <row r="13" spans="1:23" ht="198" customHeight="1" x14ac:dyDescent="0.25">
      <c r="A13" s="23"/>
      <c r="B13" s="46">
        <v>7</v>
      </c>
      <c r="C13" s="47" t="s">
        <v>45</v>
      </c>
      <c r="D13" s="48">
        <v>4</v>
      </c>
      <c r="E13" s="49" t="s">
        <v>22</v>
      </c>
      <c r="F13" s="66" t="s">
        <v>68</v>
      </c>
      <c r="G13" s="51"/>
      <c r="H13" s="88"/>
      <c r="I13" s="47" t="s">
        <v>23</v>
      </c>
      <c r="J13" s="47" t="s">
        <v>23</v>
      </c>
      <c r="K13" s="70"/>
      <c r="L13" s="76"/>
      <c r="M13" s="73"/>
      <c r="N13" s="70"/>
      <c r="O13" s="70"/>
      <c r="P13" s="73"/>
      <c r="Q13" s="52">
        <f>D13*R13</f>
        <v>40680</v>
      </c>
      <c r="R13" s="53">
        <v>10170</v>
      </c>
      <c r="S13" s="91"/>
      <c r="T13" s="54">
        <f>D13*S13</f>
        <v>0</v>
      </c>
      <c r="U13" s="55" t="str">
        <f t="shared" si="0"/>
        <v xml:space="preserve"> </v>
      </c>
      <c r="V13" s="70"/>
      <c r="W13" s="49" t="s">
        <v>33</v>
      </c>
    </row>
    <row r="14" spans="1:23" ht="240.75" customHeight="1" x14ac:dyDescent="0.25">
      <c r="A14" s="23"/>
      <c r="B14" s="46">
        <v>8</v>
      </c>
      <c r="C14" s="47" t="s">
        <v>46</v>
      </c>
      <c r="D14" s="48">
        <v>33</v>
      </c>
      <c r="E14" s="49" t="s">
        <v>22</v>
      </c>
      <c r="F14" s="50" t="s">
        <v>63</v>
      </c>
      <c r="G14" s="51"/>
      <c r="H14" s="88"/>
      <c r="I14" s="47" t="s">
        <v>23</v>
      </c>
      <c r="J14" s="47" t="s">
        <v>23</v>
      </c>
      <c r="K14" s="70"/>
      <c r="L14" s="76"/>
      <c r="M14" s="73"/>
      <c r="N14" s="70"/>
      <c r="O14" s="70"/>
      <c r="P14" s="73"/>
      <c r="Q14" s="52">
        <f>D14*R14</f>
        <v>65010</v>
      </c>
      <c r="R14" s="53">
        <v>1970</v>
      </c>
      <c r="S14" s="91"/>
      <c r="T14" s="54">
        <f>D14*S14</f>
        <v>0</v>
      </c>
      <c r="U14" s="55" t="str">
        <f t="shared" si="0"/>
        <v xml:space="preserve"> </v>
      </c>
      <c r="V14" s="70"/>
      <c r="W14" s="49" t="s">
        <v>24</v>
      </c>
    </row>
    <row r="15" spans="1:23" ht="193.5" customHeight="1" x14ac:dyDescent="0.25">
      <c r="A15" s="23"/>
      <c r="B15" s="46">
        <v>9</v>
      </c>
      <c r="C15" s="47" t="s">
        <v>47</v>
      </c>
      <c r="D15" s="48">
        <v>2</v>
      </c>
      <c r="E15" s="49" t="s">
        <v>22</v>
      </c>
      <c r="F15" s="50" t="s">
        <v>60</v>
      </c>
      <c r="G15" s="51"/>
      <c r="H15" s="88"/>
      <c r="I15" s="47" t="s">
        <v>23</v>
      </c>
      <c r="J15" s="47" t="s">
        <v>23</v>
      </c>
      <c r="K15" s="70"/>
      <c r="L15" s="76"/>
      <c r="M15" s="73"/>
      <c r="N15" s="70"/>
      <c r="O15" s="70"/>
      <c r="P15" s="73"/>
      <c r="Q15" s="52">
        <f>D15*R15</f>
        <v>23240</v>
      </c>
      <c r="R15" s="53">
        <v>11620</v>
      </c>
      <c r="S15" s="91"/>
      <c r="T15" s="54">
        <f>D15*S15</f>
        <v>0</v>
      </c>
      <c r="U15" s="55" t="str">
        <f t="shared" si="0"/>
        <v xml:space="preserve"> </v>
      </c>
      <c r="V15" s="70"/>
      <c r="W15" s="78" t="s">
        <v>34</v>
      </c>
    </row>
    <row r="16" spans="1:23" ht="185.25" customHeight="1" x14ac:dyDescent="0.25">
      <c r="A16" s="23"/>
      <c r="B16" s="46">
        <v>10</v>
      </c>
      <c r="C16" s="47" t="s">
        <v>48</v>
      </c>
      <c r="D16" s="48">
        <v>7</v>
      </c>
      <c r="E16" s="49" t="s">
        <v>22</v>
      </c>
      <c r="F16" s="50" t="s">
        <v>61</v>
      </c>
      <c r="G16" s="51"/>
      <c r="H16" s="88"/>
      <c r="I16" s="47" t="s">
        <v>23</v>
      </c>
      <c r="J16" s="47" t="s">
        <v>23</v>
      </c>
      <c r="K16" s="70"/>
      <c r="L16" s="76"/>
      <c r="M16" s="73"/>
      <c r="N16" s="70"/>
      <c r="O16" s="70"/>
      <c r="P16" s="73"/>
      <c r="Q16" s="52">
        <f>D16*R16</f>
        <v>49140</v>
      </c>
      <c r="R16" s="53">
        <v>7020</v>
      </c>
      <c r="S16" s="91"/>
      <c r="T16" s="54">
        <f>D16*S16</f>
        <v>0</v>
      </c>
      <c r="U16" s="55" t="str">
        <f t="shared" si="0"/>
        <v xml:space="preserve"> </v>
      </c>
      <c r="V16" s="70"/>
      <c r="W16" s="77"/>
    </row>
    <row r="17" spans="1:23" ht="162.75" customHeight="1" x14ac:dyDescent="0.25">
      <c r="A17" s="23"/>
      <c r="B17" s="46">
        <v>11</v>
      </c>
      <c r="C17" s="47" t="s">
        <v>49</v>
      </c>
      <c r="D17" s="48">
        <v>5</v>
      </c>
      <c r="E17" s="49" t="s">
        <v>22</v>
      </c>
      <c r="F17" s="50" t="s">
        <v>57</v>
      </c>
      <c r="G17" s="51"/>
      <c r="H17" s="88"/>
      <c r="I17" s="47" t="s">
        <v>23</v>
      </c>
      <c r="J17" s="47" t="s">
        <v>23</v>
      </c>
      <c r="K17" s="70"/>
      <c r="L17" s="76"/>
      <c r="M17" s="73"/>
      <c r="N17" s="70"/>
      <c r="O17" s="70"/>
      <c r="P17" s="73"/>
      <c r="Q17" s="52">
        <f>D17*R17</f>
        <v>9850</v>
      </c>
      <c r="R17" s="53">
        <v>1970</v>
      </c>
      <c r="S17" s="91"/>
      <c r="T17" s="54">
        <f>D17*S17</f>
        <v>0</v>
      </c>
      <c r="U17" s="55" t="str">
        <f t="shared" si="0"/>
        <v xml:space="preserve"> </v>
      </c>
      <c r="V17" s="70"/>
      <c r="W17" s="49" t="s">
        <v>35</v>
      </c>
    </row>
    <row r="18" spans="1:23" ht="225" customHeight="1" thickBot="1" x14ac:dyDescent="0.3">
      <c r="A18" s="23"/>
      <c r="B18" s="56">
        <v>12</v>
      </c>
      <c r="C18" s="57" t="s">
        <v>50</v>
      </c>
      <c r="D18" s="58">
        <v>1</v>
      </c>
      <c r="E18" s="59" t="s">
        <v>22</v>
      </c>
      <c r="F18" s="60" t="s">
        <v>64</v>
      </c>
      <c r="G18" s="61"/>
      <c r="H18" s="89"/>
      <c r="I18" s="57" t="s">
        <v>23</v>
      </c>
      <c r="J18" s="57" t="s">
        <v>23</v>
      </c>
      <c r="K18" s="71"/>
      <c r="L18" s="86"/>
      <c r="M18" s="74"/>
      <c r="N18" s="71"/>
      <c r="O18" s="71"/>
      <c r="P18" s="74"/>
      <c r="Q18" s="62">
        <f>D18*R18</f>
        <v>9630</v>
      </c>
      <c r="R18" s="63">
        <v>9630</v>
      </c>
      <c r="S18" s="92"/>
      <c r="T18" s="64">
        <f>D18*S18</f>
        <v>0</v>
      </c>
      <c r="U18" s="65" t="str">
        <f t="shared" si="0"/>
        <v xml:space="preserve"> </v>
      </c>
      <c r="V18" s="71"/>
      <c r="W18" s="59" t="s">
        <v>36</v>
      </c>
    </row>
    <row r="19" spans="1:23" ht="13.5" customHeight="1" thickTop="1" thickBot="1" x14ac:dyDescent="0.3">
      <c r="C19"/>
      <c r="D19"/>
      <c r="E19"/>
      <c r="F19"/>
      <c r="G19"/>
      <c r="H19"/>
      <c r="I19"/>
      <c r="J19"/>
      <c r="K19"/>
      <c r="O19"/>
      <c r="P19"/>
      <c r="Q19"/>
      <c r="T19" s="24"/>
    </row>
    <row r="20" spans="1:23" ht="60.75" customHeight="1" thickTop="1" thickBot="1" x14ac:dyDescent="0.3">
      <c r="B20" s="84" t="s">
        <v>25</v>
      </c>
      <c r="C20" s="84"/>
      <c r="D20" s="84"/>
      <c r="E20" s="84"/>
      <c r="F20" s="84"/>
      <c r="G20" s="84"/>
      <c r="H20" s="84"/>
      <c r="I20" s="84"/>
      <c r="J20" s="84"/>
      <c r="K20" s="84"/>
      <c r="L20" s="12"/>
      <c r="M20" s="25"/>
      <c r="N20" s="25"/>
      <c r="O20" s="25"/>
      <c r="P20" s="26"/>
      <c r="Q20" s="26"/>
      <c r="R20" s="27" t="s">
        <v>26</v>
      </c>
      <c r="S20" s="85" t="s">
        <v>27</v>
      </c>
      <c r="T20" s="85"/>
      <c r="U20" s="85"/>
      <c r="V20" s="17"/>
    </row>
    <row r="21" spans="1:23" ht="33" customHeight="1" thickTop="1" thickBot="1" x14ac:dyDescent="0.3">
      <c r="B21" s="79" t="s">
        <v>28</v>
      </c>
      <c r="C21" s="79"/>
      <c r="D21" s="79"/>
      <c r="E21" s="79"/>
      <c r="F21" s="79"/>
      <c r="G21" s="79"/>
      <c r="H21" s="79"/>
      <c r="I21" s="67"/>
      <c r="J21" s="67"/>
      <c r="K21" s="28"/>
      <c r="M21" s="29"/>
      <c r="N21" s="29"/>
      <c r="O21" s="29"/>
      <c r="P21" s="30"/>
      <c r="Q21" s="30"/>
      <c r="R21" s="31">
        <f>SUM(Q7:Q18)</f>
        <v>495000</v>
      </c>
      <c r="S21" s="80">
        <f>SUM(T7:T18)</f>
        <v>0</v>
      </c>
      <c r="T21" s="80"/>
      <c r="U21" s="80"/>
    </row>
    <row r="22" spans="1:23" s="32" customFormat="1" ht="15.75" thickTop="1" x14ac:dyDescent="0.25">
      <c r="B22" s="32" t="s">
        <v>29</v>
      </c>
      <c r="W22" s="33"/>
    </row>
    <row r="23" spans="1:23" s="32" customFormat="1" x14ac:dyDescent="0.25">
      <c r="B23" s="34" t="s">
        <v>30</v>
      </c>
      <c r="C23" s="32" t="s">
        <v>31</v>
      </c>
      <c r="W23" s="33"/>
    </row>
    <row r="24" spans="1:23" s="32" customFormat="1" x14ac:dyDescent="0.25">
      <c r="B24" s="34" t="s">
        <v>30</v>
      </c>
      <c r="C24" s="32" t="s">
        <v>32</v>
      </c>
      <c r="W24" s="33"/>
    </row>
    <row r="25" spans="1:23" s="32" customFormat="1" x14ac:dyDescent="0.25">
      <c r="W25" s="33"/>
    </row>
    <row r="26" spans="1:23" s="32" customFormat="1" x14ac:dyDescent="0.25">
      <c r="W26" s="33"/>
    </row>
    <row r="28" spans="1:23" x14ac:dyDescent="0.25">
      <c r="C28"/>
      <c r="E28"/>
      <c r="F28"/>
      <c r="G28"/>
      <c r="I28"/>
      <c r="J28"/>
    </row>
    <row r="29" spans="1:23" x14ac:dyDescent="0.25">
      <c r="C29"/>
      <c r="E29"/>
      <c r="F29"/>
      <c r="G29"/>
      <c r="I29"/>
      <c r="J29"/>
    </row>
    <row r="30" spans="1:23" x14ac:dyDescent="0.25">
      <c r="C30"/>
      <c r="E30"/>
      <c r="F30"/>
      <c r="G30"/>
      <c r="I30"/>
      <c r="J30"/>
    </row>
    <row r="31" spans="1:23" x14ac:dyDescent="0.25">
      <c r="C31"/>
      <c r="E31"/>
      <c r="F31"/>
      <c r="G31"/>
      <c r="I31"/>
      <c r="J31"/>
    </row>
    <row r="32" spans="1:23" x14ac:dyDescent="0.25">
      <c r="C32"/>
      <c r="E32"/>
      <c r="F32"/>
      <c r="G32"/>
      <c r="I32"/>
      <c r="J32"/>
    </row>
    <row r="33" spans="3:10" x14ac:dyDescent="0.25">
      <c r="C33"/>
      <c r="E33"/>
      <c r="F33"/>
      <c r="G33"/>
      <c r="I33"/>
      <c r="J33"/>
    </row>
    <row r="34" spans="3:10" x14ac:dyDescent="0.25">
      <c r="C34"/>
      <c r="E34"/>
      <c r="F34"/>
      <c r="G34"/>
      <c r="I34"/>
      <c r="J34"/>
    </row>
    <row r="35" spans="3:10" x14ac:dyDescent="0.25">
      <c r="C35"/>
      <c r="E35"/>
      <c r="F35"/>
      <c r="G35"/>
      <c r="I35"/>
      <c r="J35"/>
    </row>
    <row r="36" spans="3:10" x14ac:dyDescent="0.25">
      <c r="C36"/>
      <c r="E36"/>
      <c r="F36"/>
      <c r="G36"/>
      <c r="I36"/>
      <c r="J36"/>
    </row>
    <row r="37" spans="3:10" x14ac:dyDescent="0.25">
      <c r="C37"/>
      <c r="E37"/>
      <c r="F37"/>
      <c r="G37"/>
      <c r="I37"/>
      <c r="J37"/>
    </row>
    <row r="38" spans="3:10" x14ac:dyDescent="0.25">
      <c r="C38"/>
      <c r="E38"/>
      <c r="F38"/>
      <c r="G38"/>
      <c r="I38"/>
      <c r="J38"/>
    </row>
    <row r="39" spans="3:10" x14ac:dyDescent="0.25">
      <c r="C39"/>
      <c r="E39"/>
      <c r="F39"/>
      <c r="G39"/>
      <c r="I39"/>
      <c r="J39"/>
    </row>
    <row r="40" spans="3:10" x14ac:dyDescent="0.25">
      <c r="C40"/>
      <c r="E40"/>
      <c r="F40"/>
      <c r="G40"/>
      <c r="I40"/>
      <c r="J40"/>
    </row>
    <row r="41" spans="3:10" x14ac:dyDescent="0.25">
      <c r="C41"/>
      <c r="E41"/>
      <c r="F41"/>
      <c r="G41"/>
      <c r="I41"/>
      <c r="J41"/>
    </row>
    <row r="42" spans="3:10" x14ac:dyDescent="0.25">
      <c r="C42"/>
      <c r="E42"/>
      <c r="F42"/>
      <c r="G42"/>
      <c r="I42"/>
      <c r="J42"/>
    </row>
    <row r="43" spans="3:10" x14ac:dyDescent="0.25">
      <c r="C43"/>
      <c r="E43"/>
      <c r="F43"/>
      <c r="G43"/>
      <c r="I43"/>
      <c r="J43"/>
    </row>
    <row r="44" spans="3:10" x14ac:dyDescent="0.25">
      <c r="C44"/>
      <c r="E44"/>
      <c r="F44"/>
      <c r="G44"/>
      <c r="I44"/>
      <c r="J44"/>
    </row>
    <row r="45" spans="3:10" x14ac:dyDescent="0.25">
      <c r="C45"/>
      <c r="E45"/>
      <c r="F45"/>
      <c r="G45"/>
      <c r="I45"/>
      <c r="J45"/>
    </row>
    <row r="46" spans="3:10" x14ac:dyDescent="0.25">
      <c r="C46"/>
      <c r="E46"/>
      <c r="F46"/>
      <c r="G46"/>
      <c r="I46"/>
      <c r="J46"/>
    </row>
    <row r="47" spans="3:10" x14ac:dyDescent="0.25">
      <c r="C47"/>
      <c r="E47"/>
      <c r="F47"/>
      <c r="G47"/>
      <c r="I47"/>
      <c r="J47"/>
    </row>
    <row r="48" spans="3:10" x14ac:dyDescent="0.25">
      <c r="C48"/>
      <c r="E48"/>
      <c r="F48"/>
      <c r="G48"/>
      <c r="I48"/>
      <c r="J48"/>
    </row>
    <row r="49" spans="3:10" x14ac:dyDescent="0.25">
      <c r="C49"/>
      <c r="E49"/>
      <c r="F49"/>
      <c r="G49"/>
      <c r="I49"/>
      <c r="J49"/>
    </row>
    <row r="50" spans="3:10" x14ac:dyDescent="0.25">
      <c r="C50"/>
      <c r="E50"/>
      <c r="F50"/>
      <c r="G50"/>
      <c r="I50"/>
      <c r="J50"/>
    </row>
    <row r="51" spans="3:10" x14ac:dyDescent="0.25">
      <c r="C51"/>
      <c r="E51"/>
      <c r="F51"/>
      <c r="G51"/>
      <c r="I51"/>
      <c r="J51"/>
    </row>
    <row r="52" spans="3:10" x14ac:dyDescent="0.25">
      <c r="C52"/>
      <c r="E52"/>
      <c r="F52"/>
      <c r="G52"/>
      <c r="I52"/>
      <c r="J52"/>
    </row>
    <row r="53" spans="3:10" x14ac:dyDescent="0.25">
      <c r="C53"/>
      <c r="E53"/>
      <c r="F53"/>
      <c r="G53"/>
      <c r="I53"/>
      <c r="J53"/>
    </row>
    <row r="54" spans="3:10" x14ac:dyDescent="0.25">
      <c r="C54"/>
      <c r="E54"/>
      <c r="F54"/>
      <c r="G54"/>
      <c r="I54"/>
      <c r="J54"/>
    </row>
    <row r="55" spans="3:10" x14ac:dyDescent="0.25">
      <c r="C55"/>
      <c r="E55"/>
      <c r="F55"/>
      <c r="G55"/>
      <c r="I55"/>
      <c r="J55"/>
    </row>
    <row r="56" spans="3:10" x14ac:dyDescent="0.25">
      <c r="C56"/>
      <c r="E56"/>
      <c r="F56"/>
      <c r="G56"/>
      <c r="I56"/>
      <c r="J56"/>
    </row>
  </sheetData>
  <sheetProtection algorithmName="SHA-512" hashValue="fOIYvZrsnmsl0nDMWbsZ5eFDJgRc8AKt+hZ4zF8U9s7f+iRXNlBUdbU77GFGy0/CnwopmdxamWpOT513d0VWRQ==" saltValue="j90KTnN1PeNe7eu+W3dxUg==" spinCount="100000" sheet="1" objects="1" scenarios="1" selectLockedCells="1"/>
  <mergeCells count="16">
    <mergeCell ref="B21:H21"/>
    <mergeCell ref="S21:U21"/>
    <mergeCell ref="B1:E1"/>
    <mergeCell ref="H2:P3"/>
    <mergeCell ref="B20:K20"/>
    <mergeCell ref="S20:U20"/>
    <mergeCell ref="M7:M18"/>
    <mergeCell ref="L7:L18"/>
    <mergeCell ref="K7:K18"/>
    <mergeCell ref="V7:V18"/>
    <mergeCell ref="P7:P18"/>
    <mergeCell ref="N7:N18"/>
    <mergeCell ref="O7:O18"/>
    <mergeCell ref="W7:W9"/>
    <mergeCell ref="W10:W12"/>
    <mergeCell ref="W15:W16"/>
  </mergeCells>
  <phoneticPr fontId="11" type="noConversion"/>
  <conditionalFormatting sqref="B7:B18 D7:D18">
    <cfRule type="expression" dxfId="11" priority="2">
      <formula>LEN(TRIM(B7))=0</formula>
    </cfRule>
  </conditionalFormatting>
  <conditionalFormatting sqref="B7:B18">
    <cfRule type="cellIs" dxfId="10" priority="3" operator="greaterThanOrEqual">
      <formula>1</formula>
    </cfRule>
  </conditionalFormatting>
  <conditionalFormatting sqref="H7:H18">
    <cfRule type="expression" dxfId="9" priority="6">
      <formula>LEN(TRIM(H7))=0</formula>
    </cfRule>
    <cfRule type="expression" dxfId="8" priority="8">
      <formula>LEN(TRIM(H7))&gt;0</formula>
    </cfRule>
    <cfRule type="expression" dxfId="7" priority="9">
      <formula>LEN(TRIM(H7))&gt;0</formula>
    </cfRule>
    <cfRule type="expression" dxfId="6" priority="10">
      <formula>LEN(TRIM(H7))&gt;0</formula>
    </cfRule>
  </conditionalFormatting>
  <conditionalFormatting sqref="I7:I18">
    <cfRule type="containsText" dxfId="5" priority="14" operator="containsText" text="ANO">
      <formula>NOT(ISERROR(SEARCH("ANO",I7)))</formula>
    </cfRule>
  </conditionalFormatting>
  <conditionalFormatting sqref="S7:S18">
    <cfRule type="expression" dxfId="4" priority="11">
      <formula>LEN(TRIM(S7))=0</formula>
    </cfRule>
    <cfRule type="expression" dxfId="3" priority="12">
      <formula>LEN(TRIM(S7))&gt;0</formula>
    </cfRule>
    <cfRule type="expression" dxfId="2" priority="13">
      <formula>LEN(TRIM(S7))&gt;0</formula>
    </cfRule>
  </conditionalFormatting>
  <conditionalFormatting sqref="U7:U18">
    <cfRule type="cellIs" dxfId="1" priority="4" operator="equal">
      <formula>"VYHOVUJE"</formula>
    </cfRule>
    <cfRule type="cellIs" dxfId="0" priority="5" operator="equal">
      <formula>"NEVYHOVUJE"</formula>
    </cfRule>
  </conditionalFormatting>
  <dataValidations count="2">
    <dataValidation type="list" showInputMessage="1" showErrorMessage="1" sqref="I7:J18" xr:uid="{00000000-0002-0000-0000-000000000000}">
      <formula1>"ANO,NE"</formula1>
      <formula2>0</formula2>
    </dataValidation>
    <dataValidation type="list" showInputMessage="1" showErrorMessage="1" sqref="E7:E18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0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 W10 W13:W15 W17:W18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2023-08-04T10:51:27Z</cp:lastPrinted>
  <dcterms:created xsi:type="dcterms:W3CDTF">2014-03-05T12:43:32Z</dcterms:created>
  <dcterms:modified xsi:type="dcterms:W3CDTF">2023-08-09T08:06:18Z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