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/>
  <mc:AlternateContent xmlns:mc="http://schemas.openxmlformats.org/markup-compatibility/2006">
    <mc:Choice Requires="x15">
      <x15ac:absPath xmlns:x15ac="http://schemas.microsoft.com/office/spreadsheetml/2010/11/ac" url="D:\USERS\ksekyrov\Desktop\PP II. 019-2023\"/>
    </mc:Choice>
  </mc:AlternateContent>
  <xr:revisionPtr revIDLastSave="0" documentId="13_ncr:1_{6BD2D383-C01A-4549-BA04-6DA5A523EDC0}" xr6:coauthVersionLast="47" xr6:coauthVersionMax="47" xr10:uidLastSave="{00000000-0000-0000-0000-000000000000}"/>
  <bookViews>
    <workbookView xWindow="-120" yWindow="-120" windowWidth="29040" windowHeight="15840" tabRatio="779" xr2:uid="{00000000-000D-0000-FFFF-FFFF00000000}"/>
  </bookViews>
  <sheets>
    <sheet name="PP" sheetId="1" r:id="rId1"/>
  </sheets>
  <definedNames>
    <definedName name="_xlnm._FilterDatabase" localSheetId="0" hidden="1">PP!$B$6:$T$7</definedName>
    <definedName name="_xlnm.Print_Area" localSheetId="0">PP!$B$1:$R$13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K8" i="1" l="1"/>
  <c r="L8" i="1"/>
  <c r="K9" i="1"/>
  <c r="L9" i="1"/>
  <c r="K10" i="1"/>
  <c r="L10" i="1"/>
  <c r="H8" i="1"/>
  <c r="H9" i="1"/>
  <c r="H10" i="1"/>
  <c r="K7" i="1"/>
  <c r="H7" i="1"/>
  <c r="L7" i="1"/>
  <c r="I13" i="1" l="1"/>
  <c r="J13" i="1"/>
</calcChain>
</file>

<file path=xl/sharedStrings.xml><?xml version="1.0" encoding="utf-8"?>
<sst xmlns="http://schemas.openxmlformats.org/spreadsheetml/2006/main" count="44" uniqueCount="41">
  <si>
    <t>Vyplní se automaticky</t>
  </si>
  <si>
    <t>Vyplní dodavatel</t>
  </si>
  <si>
    <t>[DOPLNÍ DODAVATEL]</t>
  </si>
  <si>
    <t>Položka</t>
  </si>
  <si>
    <t>Množství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</si>
  <si>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</si>
  <si>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</si>
  <si>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</si>
  <si>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</si>
  <si>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r>
      <t xml:space="preserve">Informace pro dodavatele: </t>
    </r>
    <r>
      <rPr>
        <sz val="11"/>
        <color theme="1"/>
        <rFont val="Calibri"/>
        <family val="2"/>
        <charset val="238"/>
        <scheme val="minor"/>
      </rPr>
      <t>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</si>
  <si>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</si>
  <si>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</si>
  <si>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</si>
  <si>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39294100-0 - Informační a propagační výrobky</t>
  </si>
  <si>
    <t xml:space="preserve">Název </t>
  </si>
  <si>
    <t>Měrná jednotka [MJ]</t>
  </si>
  <si>
    <t>Popis</t>
  </si>
  <si>
    <t xml:space="preserve">Maximální cena za jednotlivé položky 
 v Kč BEZ DPH </t>
  </si>
  <si>
    <t>Fakturace</t>
  </si>
  <si>
    <t xml:space="preserve">Pokud financováno z projektových prostředků, pak ŘEŠITEL uvede: NÁZEV A ČÍSLO DOTAČNÍHO PROJEKTU </t>
  </si>
  <si>
    <t xml:space="preserve">Obchodní podmínky NAD RÁMEC STANDARDNÍCH 
obchodních podmínek </t>
  </si>
  <si>
    <t xml:space="preserve">Kontaktní osoba 
k převzetí zboží </t>
  </si>
  <si>
    <t xml:space="preserve">Místo dodání </t>
  </si>
  <si>
    <t xml:space="preserve">POZNÁMKA </t>
  </si>
  <si>
    <t>CPV - výběr
propagační předměty</t>
  </si>
  <si>
    <t>ks</t>
  </si>
  <si>
    <t>Ilustrační obrázek</t>
  </si>
  <si>
    <r>
      <t xml:space="preserve">Termín dodání 
</t>
    </r>
    <r>
      <rPr>
        <sz val="11"/>
        <rFont val="Calibri"/>
        <family val="2"/>
        <charset val="238"/>
        <scheme val="minor"/>
      </rPr>
      <t>(uveden v kalend. dnech od dojití výzvy Objednatele k plnění Smlouvy)</t>
    </r>
  </si>
  <si>
    <t>Požadavek na dodání produktové karty ke všem předmětům jako součást nabídky k ověření splnění zadané specifikace.</t>
  </si>
  <si>
    <t>Příloha č. 2 Kupní smlouvy - technická specifikace
Propagační předměty (II.) 019 - 2023</t>
  </si>
  <si>
    <t>Jednostranný reklamní banner/roll-up Americké centrum</t>
  </si>
  <si>
    <t>Mgr. Daniela Lukavská, 
Tel.: 702 208 233</t>
  </si>
  <si>
    <t>Univerzitní 22, 
301 00 Plzeň, 
Ústav jazykové přípravy, 
místnost UU 309</t>
  </si>
  <si>
    <r>
      <t xml:space="preserve">Jednostranný reklamní banner/roll-up včetně vnitřního stabilizátoru a závaží pro lepší stabilitu, odlehčená kontrukce, max. 4kg; otočné nohy pro lepší stabilitu. 
Dodání v polstrované brašně s textilní ochrannou vložkou. 
Rozměry banneru: 100 x 200 cm.
Materiál banneru PET blockout.
Gramáž banneru: min. 440 g/m2.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: viz ilustrační obrázek. </t>
    </r>
    <r>
      <rPr>
        <b/>
        <sz val="11"/>
        <color theme="1"/>
        <rFont val="Calibri"/>
        <family val="2"/>
        <charset val="238"/>
        <scheme val="minor"/>
      </rPr>
      <t>Grafické podklady budou dodavateli zaslány.</t>
    </r>
  </si>
  <si>
    <t>Dárková taška</t>
  </si>
  <si>
    <r>
      <t xml:space="preserve">Luxusní dárková taška bílá.
Rozměry: 22,5 - 23 cm na šířku, 32 - 33 cm na výšku, skládací dno min. 10 cm. 
Matiál: křídový papír (min. 300 g), složený karton na dně. Držadla (ucha) ze saténové stužky červené barvy co nejbližší k červené barvě v logu. 
</t>
    </r>
    <r>
      <rPr>
        <b/>
        <sz val="11"/>
        <color theme="1"/>
        <rFont val="Calibri"/>
        <family val="2"/>
        <charset val="238"/>
        <scheme val="minor"/>
      </rPr>
      <t>Potisk</t>
    </r>
    <r>
      <rPr>
        <sz val="11"/>
        <color theme="1"/>
        <rFont val="Calibri"/>
        <family val="2"/>
        <charset val="238"/>
        <scheme val="minor"/>
      </rPr>
      <t xml:space="preserve"> předního i zadního dílu dle ilustračního obrázku.</t>
    </r>
    <r>
      <rPr>
        <b/>
        <sz val="11"/>
        <color theme="1"/>
        <rFont val="Calibri"/>
        <family val="2"/>
        <charset val="238"/>
        <scheme val="minor"/>
      </rPr>
      <t xml:space="preserve"> Grafické podklady budou dodavateli zaslány.</t>
    </r>
  </si>
  <si>
    <t>Desky papírové A4</t>
  </si>
  <si>
    <t>Trička</t>
  </si>
  <si>
    <r>
      <t xml:space="preserve">Triko s bočními švy a úzkým lemem průkrčníku z žebrového úpletu 1:1 s 5 % elastanu, 
vnitřní část průkrčníku začištěna páskou z vrchového materiálu, zpevnění ramenních švů páskou. Materiál: 100 % bavlna, Single Jersey, silikonová úprava.
Gramáž: 180 gm2. 
</t>
    </r>
    <r>
      <rPr>
        <b/>
        <sz val="11"/>
        <color theme="1"/>
        <rFont val="Calibri"/>
        <family val="2"/>
        <charset val="238"/>
        <scheme val="minor"/>
      </rPr>
      <t xml:space="preserve">Barva: bílá. </t>
    </r>
    <r>
      <rPr>
        <sz val="11"/>
        <color theme="1"/>
        <rFont val="Calibri"/>
        <family val="2"/>
        <charset val="238"/>
        <scheme val="minor"/>
      </rPr>
      <t xml:space="preserve">
</t>
    </r>
    <r>
      <rPr>
        <b/>
        <sz val="11"/>
        <color theme="1"/>
        <rFont val="Calibri"/>
        <family val="2"/>
        <charset val="238"/>
        <scheme val="minor"/>
      </rPr>
      <t xml:space="preserve">
Velikost:</t>
    </r>
    <r>
      <rPr>
        <sz val="11"/>
        <color theme="1"/>
        <rFont val="Calibri"/>
        <family val="2"/>
        <charset val="238"/>
        <scheme val="minor"/>
      </rPr>
      <t xml:space="preserve"> 3 ks velikost S, 3 ks velikost M, 3 ks velikost L. 
</t>
    </r>
    <r>
      <rPr>
        <b/>
        <sz val="11"/>
        <color theme="1"/>
        <rFont val="Calibri"/>
        <family val="2"/>
        <charset val="238"/>
        <scheme val="minor"/>
      </rPr>
      <t>Potisk:</t>
    </r>
    <r>
      <rPr>
        <sz val="11"/>
        <color theme="1"/>
        <rFont val="Calibri"/>
        <family val="2"/>
        <charset val="238"/>
        <scheme val="minor"/>
      </rPr>
      <t xml:space="preserve"> kvalitní nesepratelný potisk o velikosti 30 x 40 cm na předním dílu a o šířce 30 cm na zadním díle - dle ilustračního obrázku. </t>
    </r>
    <r>
      <rPr>
        <b/>
        <sz val="11"/>
        <color theme="1"/>
        <rFont val="Calibri"/>
        <family val="2"/>
        <charset val="238"/>
        <scheme val="minor"/>
      </rPr>
      <t>Grafické podklady budou dodavateli zaslány.</t>
    </r>
  </si>
  <si>
    <t>Společná faktura
 (fakturace nutná do 27.9.2023)</t>
  </si>
  <si>
    <r>
      <t xml:space="preserve">Desky papírové propagační na A4/odkládací mapa bez zaoblených rohů a bez vnitřních klop. 
Rozměry: cca 21,3 x 30,3 cm (po přeložení) a hřbet cca 3 mm. 
Materiál: matná křída, gramáž 250 - 300 g/m2, matné lamino.
</t>
    </r>
    <r>
      <rPr>
        <b/>
        <sz val="11"/>
        <color theme="1"/>
        <rFont val="Calibri"/>
        <family val="2"/>
        <charset val="238"/>
        <scheme val="minor"/>
      </rPr>
      <t>Bílý podklad s potiskem vnější strany desek</t>
    </r>
    <r>
      <rPr>
        <sz val="11"/>
        <color theme="1"/>
        <rFont val="Calibri"/>
        <family val="2"/>
        <charset val="238"/>
        <scheme val="minor"/>
      </rPr>
      <t xml:space="preserve"> dle ilustračního obrázku. 
</t>
    </r>
    <r>
      <rPr>
        <b/>
        <sz val="11"/>
        <color theme="1"/>
        <rFont val="Calibri"/>
        <family val="2"/>
        <charset val="238"/>
        <scheme val="minor"/>
      </rPr>
      <t>Grafické podklady budou dodavateli zaslány.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</si>
</sst>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Kč&quot;"/>
    <numFmt numFmtId="165" formatCode="_-* #,##0.00\ &quot;Kč&quot;_-;\-* #,##0.00\ &quot;Kč&quot;_-;_-* &quot; &quot;??,_-;_-@_-"/>
  </numFmts>
  <fonts count="26" x14ac:knownFonts="1">
    <font>
      <sz val="11"/>
      <color theme="1"/>
      <name val="Calibri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sz val="12"/>
      <color indexed="2"/>
      <name val="Calibri"/>
      <family val="2"/>
      <charset val="238"/>
      <scheme val="minor"/>
    </font>
    <font>
      <sz val="11"/>
      <color indexed="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indexed="64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7"/>
      <color theme="1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7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85FFBC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B7"/>
        <bgColor indexed="64"/>
      </patternFill>
    </fill>
    <fill>
      <patternFill patternType="solid">
        <fgColor rgb="FFDDE9F7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0" fontId="20" fillId="0" borderId="0"/>
    <xf numFmtId="0" fontId="10" fillId="0" borderId="0"/>
    <xf numFmtId="0" fontId="10" fillId="0" borderId="0"/>
    <xf numFmtId="0" fontId="22" fillId="0" borderId="0"/>
    <xf numFmtId="0" fontId="22" fillId="0" borderId="0"/>
  </cellStyleXfs>
  <cellXfs count="104">
    <xf numFmtId="0" fontId="0" fillId="0" borderId="0" xfId="0"/>
    <xf numFmtId="0" fontId="0" fillId="0" borderId="0" xfId="0" applyProtection="1"/>
    <xf numFmtId="0" fontId="21" fillId="2" borderId="0" xfId="0" applyFont="1" applyFill="1" applyAlignment="1" applyProtection="1">
      <alignment horizontal="left" vertical="center" wrapText="1"/>
    </xf>
    <xf numFmtId="0" fontId="21" fillId="2" borderId="0" xfId="0" applyFont="1" applyFill="1" applyAlignment="1" applyProtection="1">
      <alignment horizontal="left" vertical="center"/>
    </xf>
    <xf numFmtId="49" fontId="0" fillId="0" borderId="0" xfId="0" applyNumberFormat="1" applyAlignment="1" applyProtection="1">
      <alignment horizontal="center" vertical="top" wrapText="1"/>
    </xf>
    <xf numFmtId="49" fontId="0" fillId="0" borderId="0" xfId="0" applyNumberFormat="1" applyAlignment="1" applyProtection="1">
      <alignment vertical="top" wrapText="1"/>
    </xf>
    <xf numFmtId="0" fontId="0" fillId="0" borderId="0" xfId="0" applyAlignment="1" applyProtection="1">
      <alignment wrapText="1"/>
    </xf>
    <xf numFmtId="0" fontId="11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center" vertical="top" wrapText="1"/>
    </xf>
    <xf numFmtId="0" fontId="0" fillId="0" borderId="0" xfId="0" applyAlignment="1" applyProtection="1">
      <alignment vertical="top" wrapText="1"/>
    </xf>
    <xf numFmtId="0" fontId="13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/>
    </xf>
    <xf numFmtId="0" fontId="14" fillId="0" borderId="0" xfId="0" applyFont="1" applyAlignment="1" applyProtection="1">
      <alignment vertical="center" wrapText="1"/>
    </xf>
    <xf numFmtId="0" fontId="0" fillId="0" borderId="1" xfId="0" applyBorder="1" applyProtection="1"/>
    <xf numFmtId="0" fontId="0" fillId="0" borderId="0" xfId="0" applyAlignment="1" applyProtection="1">
      <alignment horizontal="left" vertical="center" wrapText="1" indent="1"/>
    </xf>
    <xf numFmtId="0" fontId="13" fillId="0" borderId="0" xfId="0" applyFont="1" applyAlignment="1" applyProtection="1">
      <alignment horizontal="left" vertical="center" wrapText="1"/>
    </xf>
    <xf numFmtId="0" fontId="15" fillId="0" borderId="0" xfId="0" applyFont="1" applyAlignment="1" applyProtection="1">
      <alignment vertical="center" wrapText="1"/>
    </xf>
    <xf numFmtId="0" fontId="19" fillId="0" borderId="0" xfId="0" applyFont="1" applyAlignment="1" applyProtection="1">
      <alignment vertical="top" wrapText="1"/>
    </xf>
    <xf numFmtId="0" fontId="0" fillId="4" borderId="1" xfId="0" applyFill="1" applyBorder="1" applyProtection="1"/>
    <xf numFmtId="0" fontId="0" fillId="0" borderId="0" xfId="0" applyAlignment="1" applyProtection="1">
      <alignment horizontal="left" vertical="top" indent="1"/>
    </xf>
    <xf numFmtId="0" fontId="23" fillId="0" borderId="0" xfId="0" applyFont="1" applyAlignment="1" applyProtection="1">
      <alignment horizontal="center" vertical="center"/>
    </xf>
    <xf numFmtId="0" fontId="16" fillId="0" borderId="0" xfId="0" applyFont="1" applyAlignment="1" applyProtection="1">
      <alignment vertical="center"/>
    </xf>
    <xf numFmtId="0" fontId="25" fillId="0" borderId="0" xfId="0" applyFont="1" applyAlignment="1" applyProtection="1">
      <alignment horizontal="left" vertical="center" wrapText="1" indent="1"/>
    </xf>
    <xf numFmtId="0" fontId="0" fillId="0" borderId="0" xfId="0" applyAlignment="1" applyProtection="1">
      <alignment horizontal="center" vertical="top" wrapText="1"/>
    </xf>
    <xf numFmtId="0" fontId="0" fillId="0" borderId="0" xfId="0" applyAlignment="1" applyProtection="1">
      <alignment horizontal="right" vertical="center" indent="1"/>
    </xf>
    <xf numFmtId="0" fontId="13" fillId="4" borderId="2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17" fillId="2" borderId="7" xfId="0" applyFont="1" applyFill="1" applyBorder="1" applyAlignment="1" applyProtection="1">
      <alignment horizontal="center" vertical="center" textRotation="90" wrapText="1"/>
    </xf>
    <xf numFmtId="0" fontId="17" fillId="5" borderId="8" xfId="0" applyFont="1" applyFill="1" applyBorder="1" applyAlignment="1" applyProtection="1">
      <alignment horizontal="center" vertical="center" wrapText="1"/>
    </xf>
    <xf numFmtId="0" fontId="13" fillId="4" borderId="8" xfId="0" applyFont="1" applyFill="1" applyBorder="1" applyAlignment="1" applyProtection="1">
      <alignment horizontal="center" vertical="center" wrapText="1"/>
    </xf>
    <xf numFmtId="0" fontId="13" fillId="5" borderId="8" xfId="0" applyFont="1" applyFill="1" applyBorder="1" applyAlignment="1" applyProtection="1">
      <alignment horizontal="center" vertical="center" wrapText="1"/>
    </xf>
    <xf numFmtId="164" fontId="0" fillId="0" borderId="0" xfId="0" applyNumberFormat="1" applyProtection="1"/>
    <xf numFmtId="3" fontId="0" fillId="2" borderId="9" xfId="0" applyNumberFormat="1" applyFill="1" applyBorder="1" applyAlignment="1" applyProtection="1">
      <alignment horizontal="center" vertical="center" wrapText="1"/>
    </xf>
    <xf numFmtId="0" fontId="6" fillId="3" borderId="10" xfId="0" applyFont="1" applyFill="1" applyBorder="1" applyAlignment="1" applyProtection="1">
      <alignment horizontal="left" vertical="center" wrapText="1" indent="1"/>
    </xf>
    <xf numFmtId="3" fontId="0" fillId="3" borderId="10" xfId="0" applyNumberFormat="1" applyFill="1" applyBorder="1" applyAlignment="1" applyProtection="1">
      <alignment horizontal="center" vertical="center" wrapText="1"/>
    </xf>
    <xf numFmtId="0" fontId="0" fillId="3" borderId="10" xfId="0" applyFill="1" applyBorder="1" applyAlignment="1" applyProtection="1">
      <alignment horizontal="center" vertical="center" wrapText="1"/>
    </xf>
    <xf numFmtId="0" fontId="4" fillId="3" borderId="10" xfId="0" applyFont="1" applyFill="1" applyBorder="1" applyAlignment="1" applyProtection="1">
      <alignment horizontal="left" vertical="center" wrapText="1" indent="1"/>
    </xf>
    <xf numFmtId="0" fontId="7" fillId="3" borderId="10" xfId="0" applyFont="1" applyFill="1" applyBorder="1" applyAlignment="1" applyProtection="1">
      <alignment horizontal="left" vertical="center" wrapText="1" indent="1"/>
    </xf>
    <xf numFmtId="164" fontId="0" fillId="0" borderId="10" xfId="0" applyNumberFormat="1" applyBorder="1" applyAlignment="1" applyProtection="1">
      <alignment horizontal="right" vertical="center" indent="1"/>
    </xf>
    <xf numFmtId="164" fontId="0" fillId="3" borderId="10" xfId="0" applyNumberFormat="1" applyFill="1" applyBorder="1" applyAlignment="1" applyProtection="1">
      <alignment horizontal="right" vertical="center" indent="1"/>
    </xf>
    <xf numFmtId="165" fontId="0" fillId="0" borderId="10" xfId="0" applyNumberFormat="1" applyBorder="1" applyAlignment="1" applyProtection="1">
      <alignment horizontal="right" vertical="center" indent="1"/>
    </xf>
    <xf numFmtId="0" fontId="0" fillId="0" borderId="10" xfId="0" applyBorder="1" applyAlignment="1" applyProtection="1">
      <alignment horizontal="center" vertical="center"/>
    </xf>
    <xf numFmtId="0" fontId="3" fillId="3" borderId="2" xfId="0" applyFont="1" applyFill="1" applyBorder="1" applyAlignment="1" applyProtection="1">
      <alignment horizontal="center" vertical="center" wrapText="1"/>
    </xf>
    <xf numFmtId="0" fontId="9" fillId="3" borderId="2" xfId="0" applyFont="1" applyFill="1" applyBorder="1" applyAlignment="1" applyProtection="1">
      <alignment horizontal="center" vertical="center" wrapText="1"/>
    </xf>
    <xf numFmtId="0" fontId="13" fillId="3" borderId="2" xfId="0" applyFont="1" applyFill="1" applyBorder="1" applyAlignment="1" applyProtection="1">
      <alignment horizontal="center" vertical="center" wrapText="1"/>
    </xf>
    <xf numFmtId="0" fontId="4" fillId="3" borderId="2" xfId="0" applyFont="1" applyFill="1" applyBorder="1" applyAlignment="1" applyProtection="1">
      <alignment horizontal="center" vertical="center" wrapText="1"/>
    </xf>
    <xf numFmtId="1" fontId="17" fillId="3" borderId="2" xfId="0" applyNumberFormat="1" applyFont="1" applyFill="1" applyBorder="1" applyAlignment="1" applyProtection="1">
      <alignment horizontal="center" vertical="center" wrapText="1"/>
    </xf>
    <xf numFmtId="0" fontId="8" fillId="3" borderId="2" xfId="0" applyFont="1" applyFill="1" applyBorder="1" applyAlignment="1" applyProtection="1">
      <alignment horizontal="center" vertical="center" wrapText="1"/>
    </xf>
    <xf numFmtId="0" fontId="0" fillId="3" borderId="2" xfId="0" applyFill="1" applyBorder="1" applyAlignment="1" applyProtection="1">
      <alignment horizontal="center" vertical="center" wrapText="1"/>
    </xf>
    <xf numFmtId="3" fontId="0" fillId="2" borderId="11" xfId="0" applyNumberFormat="1" applyFill="1" applyBorder="1" applyAlignment="1" applyProtection="1">
      <alignment horizontal="center" vertical="center" wrapText="1"/>
    </xf>
    <xf numFmtId="0" fontId="4" fillId="3" borderId="12" xfId="0" applyFont="1" applyFill="1" applyBorder="1" applyAlignment="1" applyProtection="1">
      <alignment horizontal="left" vertical="center" wrapText="1" indent="1"/>
    </xf>
    <xf numFmtId="3" fontId="0" fillId="3" borderId="12" xfId="0" applyNumberFormat="1" applyFill="1" applyBorder="1" applyAlignment="1" applyProtection="1">
      <alignment horizontal="center" vertical="center" wrapText="1"/>
    </xf>
    <xf numFmtId="0" fontId="0" fillId="3" borderId="12" xfId="0" applyFill="1" applyBorder="1" applyAlignment="1" applyProtection="1">
      <alignment horizontal="center" vertical="center" wrapText="1"/>
    </xf>
    <xf numFmtId="0" fontId="7" fillId="3" borderId="12" xfId="0" applyFont="1" applyFill="1" applyBorder="1" applyAlignment="1" applyProtection="1">
      <alignment horizontal="left" vertical="center" wrapText="1" indent="1"/>
    </xf>
    <xf numFmtId="164" fontId="0" fillId="0" borderId="12" xfId="0" applyNumberFormat="1" applyBorder="1" applyAlignment="1" applyProtection="1">
      <alignment horizontal="right" vertical="center" indent="1"/>
    </xf>
    <xf numFmtId="164" fontId="0" fillId="3" borderId="12" xfId="0" applyNumberFormat="1" applyFill="1" applyBorder="1" applyAlignment="1" applyProtection="1">
      <alignment horizontal="right" vertical="center" indent="1"/>
    </xf>
    <xf numFmtId="165" fontId="0" fillId="0" borderId="12" xfId="0" applyNumberFormat="1" applyBorder="1" applyAlignment="1" applyProtection="1">
      <alignment horizontal="right" vertical="center" indent="1"/>
    </xf>
    <xf numFmtId="0" fontId="0" fillId="0" borderId="12" xfId="0" applyBorder="1" applyAlignment="1" applyProtection="1">
      <alignment horizontal="center" vertical="center"/>
    </xf>
    <xf numFmtId="0" fontId="4" fillId="3" borderId="15" xfId="0" applyFont="1" applyFill="1" applyBorder="1" applyAlignment="1" applyProtection="1">
      <alignment horizontal="center" vertical="center" wrapText="1"/>
    </xf>
    <xf numFmtId="0" fontId="9" fillId="3" borderId="15" xfId="0" applyFont="1" applyFill="1" applyBorder="1" applyAlignment="1" applyProtection="1">
      <alignment horizontal="center" vertical="center" wrapText="1"/>
    </xf>
    <xf numFmtId="0" fontId="13" fillId="3" borderId="15" xfId="0" applyFont="1" applyFill="1" applyBorder="1" applyAlignment="1" applyProtection="1">
      <alignment horizontal="center" vertical="center" wrapText="1"/>
    </xf>
    <xf numFmtId="0" fontId="5" fillId="3" borderId="15" xfId="0" applyFont="1" applyFill="1" applyBorder="1" applyAlignment="1" applyProtection="1">
      <alignment horizontal="center" vertical="center" wrapText="1"/>
    </xf>
    <xf numFmtId="1" fontId="17" fillId="3" borderId="17" xfId="0" applyNumberFormat="1" applyFont="1" applyFill="1" applyBorder="1" applyAlignment="1" applyProtection="1">
      <alignment horizontal="center" vertical="center" wrapText="1"/>
    </xf>
    <xf numFmtId="0" fontId="8" fillId="3" borderId="15" xfId="0" applyFont="1" applyFill="1" applyBorder="1" applyAlignment="1" applyProtection="1">
      <alignment horizontal="center" vertical="center" wrapText="1"/>
    </xf>
    <xf numFmtId="0" fontId="0" fillId="3" borderId="15" xfId="0" applyFill="1" applyBorder="1" applyAlignment="1" applyProtection="1">
      <alignment horizontal="center" vertical="center" wrapText="1"/>
    </xf>
    <xf numFmtId="0" fontId="2" fillId="3" borderId="12" xfId="0" applyFont="1" applyFill="1" applyBorder="1" applyAlignment="1" applyProtection="1">
      <alignment horizontal="left" vertical="center" wrapText="1" indent="1"/>
    </xf>
    <xf numFmtId="1" fontId="17" fillId="3" borderId="15" xfId="0" applyNumberFormat="1" applyFont="1" applyFill="1" applyBorder="1" applyAlignment="1" applyProtection="1">
      <alignment horizontal="center" vertical="center" wrapText="1"/>
    </xf>
    <xf numFmtId="3" fontId="0" fillId="2" borderId="13" xfId="0" applyNumberFormat="1" applyFill="1" applyBorder="1" applyAlignment="1" applyProtection="1">
      <alignment horizontal="center" vertical="center" wrapText="1"/>
    </xf>
    <xf numFmtId="0" fontId="4" fillId="3" borderId="14" xfId="0" applyFont="1" applyFill="1" applyBorder="1" applyAlignment="1" applyProtection="1">
      <alignment horizontal="left" vertical="center" wrapText="1" indent="1"/>
    </xf>
    <xf numFmtId="3" fontId="0" fillId="3" borderId="14" xfId="0" applyNumberFormat="1" applyFill="1" applyBorder="1" applyAlignment="1" applyProtection="1">
      <alignment horizontal="center" vertical="center" wrapText="1"/>
    </xf>
    <xf numFmtId="0" fontId="0" fillId="3" borderId="14" xfId="0" applyFill="1" applyBorder="1" applyAlignment="1" applyProtection="1">
      <alignment horizontal="center" vertical="center" wrapText="1"/>
    </xf>
    <xf numFmtId="0" fontId="2" fillId="3" borderId="14" xfId="0" applyFont="1" applyFill="1" applyBorder="1" applyAlignment="1" applyProtection="1">
      <alignment horizontal="left" vertical="center" wrapText="1" indent="1"/>
    </xf>
    <xf numFmtId="0" fontId="7" fillId="3" borderId="14" xfId="0" applyFont="1" applyFill="1" applyBorder="1" applyAlignment="1" applyProtection="1">
      <alignment horizontal="left" vertical="center" wrapText="1" indent="1"/>
    </xf>
    <xf numFmtId="164" fontId="0" fillId="0" borderId="14" xfId="0" applyNumberFormat="1" applyBorder="1" applyAlignment="1" applyProtection="1">
      <alignment horizontal="right" vertical="center" indent="1"/>
    </xf>
    <xf numFmtId="164" fontId="0" fillId="3" borderId="14" xfId="0" applyNumberFormat="1" applyFill="1" applyBorder="1" applyAlignment="1" applyProtection="1">
      <alignment horizontal="right" vertical="center" indent="1"/>
    </xf>
    <xf numFmtId="165" fontId="0" fillId="0" borderId="14" xfId="0" applyNumberFormat="1" applyBorder="1" applyAlignment="1" applyProtection="1">
      <alignment horizontal="right" vertical="center" indent="1"/>
    </xf>
    <xf numFmtId="0" fontId="0" fillId="0" borderId="14" xfId="0" applyBorder="1" applyAlignment="1" applyProtection="1">
      <alignment horizontal="center" vertical="center"/>
    </xf>
    <xf numFmtId="0" fontId="4" fillId="3" borderId="16" xfId="0" applyFont="1" applyFill="1" applyBorder="1" applyAlignment="1" applyProtection="1">
      <alignment horizontal="center" vertical="center" wrapText="1"/>
    </xf>
    <xf numFmtId="0" fontId="9" fillId="3" borderId="16" xfId="0" applyFont="1" applyFill="1" applyBorder="1" applyAlignment="1" applyProtection="1">
      <alignment horizontal="center" vertical="center" wrapText="1"/>
    </xf>
    <xf numFmtId="0" fontId="13" fillId="3" borderId="16" xfId="0" applyFont="1" applyFill="1" applyBorder="1" applyAlignment="1" applyProtection="1">
      <alignment horizontal="center" vertical="center" wrapText="1"/>
    </xf>
    <xf numFmtId="0" fontId="5" fillId="3" borderId="16" xfId="0" applyFont="1" applyFill="1" applyBorder="1" applyAlignment="1" applyProtection="1">
      <alignment horizontal="center" vertical="center" wrapText="1"/>
    </xf>
    <xf numFmtId="1" fontId="17" fillId="3" borderId="16" xfId="0" applyNumberFormat="1" applyFont="1" applyFill="1" applyBorder="1" applyAlignment="1" applyProtection="1">
      <alignment horizontal="center" vertical="center" wrapText="1"/>
    </xf>
    <xf numFmtId="0" fontId="8" fillId="3" borderId="16" xfId="0" applyFont="1" applyFill="1" applyBorder="1" applyAlignment="1" applyProtection="1">
      <alignment horizontal="center" vertical="center" wrapText="1"/>
    </xf>
    <xf numFmtId="0" fontId="0" fillId="3" borderId="16" xfId="0" applyFill="1" applyBorder="1" applyAlignment="1" applyProtection="1">
      <alignment horizontal="center" vertical="center" wrapText="1"/>
    </xf>
    <xf numFmtId="0" fontId="0" fillId="0" borderId="6" xfId="0" applyBorder="1" applyProtection="1"/>
    <xf numFmtId="0" fontId="13" fillId="0" borderId="0" xfId="0" applyFont="1" applyAlignment="1" applyProtection="1">
      <alignment horizontal="left" vertical="center" wrapText="1"/>
    </xf>
    <xf numFmtId="164" fontId="0" fillId="0" borderId="0" xfId="0" applyNumberFormat="1" applyAlignment="1" applyProtection="1">
      <alignment horizontal="right" vertical="center" indent="1"/>
    </xf>
    <xf numFmtId="0" fontId="17" fillId="5" borderId="3" xfId="0" applyFont="1" applyFill="1" applyBorder="1" applyAlignment="1" applyProtection="1">
      <alignment horizontal="center" vertical="center" wrapText="1"/>
    </xf>
    <xf numFmtId="0" fontId="13" fillId="5" borderId="4" xfId="0" applyFont="1" applyFill="1" applyBorder="1" applyAlignment="1" applyProtection="1">
      <alignment horizontal="center" vertical="center" wrapText="1"/>
    </xf>
    <xf numFmtId="0" fontId="0" fillId="5" borderId="4" xfId="0" applyFill="1" applyBorder="1" applyAlignment="1" applyProtection="1">
      <alignment vertical="center" wrapText="1"/>
    </xf>
    <xf numFmtId="0" fontId="0" fillId="5" borderId="5" xfId="0" applyFill="1" applyBorder="1" applyAlignment="1" applyProtection="1">
      <alignment vertical="center" wrapText="1"/>
    </xf>
    <xf numFmtId="0" fontId="24" fillId="0" borderId="0" xfId="0" applyFont="1" applyAlignment="1" applyProtection="1">
      <alignment horizontal="center" vertical="center"/>
    </xf>
    <xf numFmtId="0" fontId="0" fillId="0" borderId="0" xfId="0" applyAlignment="1" applyProtection="1">
      <alignment horizontal="right" vertical="center" wrapText="1"/>
    </xf>
    <xf numFmtId="0" fontId="17" fillId="0" borderId="0" xfId="0" applyFont="1" applyAlignment="1" applyProtection="1">
      <alignment horizontal="left" vertical="center" wrapText="1"/>
    </xf>
    <xf numFmtId="0" fontId="17" fillId="0" borderId="0" xfId="0" applyFont="1" applyAlignment="1" applyProtection="1">
      <alignment horizontal="left" vertical="center" wrapText="1"/>
    </xf>
    <xf numFmtId="164" fontId="19" fillId="0" borderId="0" xfId="0" applyNumberFormat="1" applyFont="1" applyAlignment="1" applyProtection="1">
      <alignment horizontal="right" vertical="center" indent="1"/>
    </xf>
    <xf numFmtId="164" fontId="11" fillId="0" borderId="3" xfId="0" applyNumberFormat="1" applyFont="1" applyBorder="1" applyAlignment="1" applyProtection="1">
      <alignment horizontal="center" vertical="center"/>
    </xf>
    <xf numFmtId="164" fontId="11" fillId="0" borderId="4" xfId="0" applyNumberFormat="1" applyFont="1" applyBorder="1" applyAlignment="1" applyProtection="1">
      <alignment horizontal="center" vertical="center"/>
    </xf>
    <xf numFmtId="0" fontId="0" fillId="0" borderId="4" xfId="0" applyBorder="1" applyProtection="1"/>
    <xf numFmtId="0" fontId="0" fillId="0" borderId="5" xfId="0" applyBorder="1" applyProtection="1"/>
    <xf numFmtId="4" fontId="0" fillId="0" borderId="0" xfId="0" applyNumberFormat="1" applyAlignment="1" applyProtection="1">
      <alignment horizontal="center" vertical="top" wrapText="1"/>
    </xf>
    <xf numFmtId="164" fontId="18" fillId="4" borderId="10" xfId="0" applyNumberFormat="1" applyFont="1" applyFill="1" applyBorder="1" applyAlignment="1" applyProtection="1">
      <alignment horizontal="right" vertical="center" wrapText="1" indent="1"/>
      <protection locked="0"/>
    </xf>
    <xf numFmtId="164" fontId="18" fillId="4" borderId="12" xfId="0" applyNumberFormat="1" applyFont="1" applyFill="1" applyBorder="1" applyAlignment="1" applyProtection="1">
      <alignment horizontal="right" vertical="center" wrapText="1" indent="1"/>
      <protection locked="0"/>
    </xf>
    <xf numFmtId="164" fontId="18" fillId="4" borderId="14" xfId="0" applyNumberFormat="1" applyFont="1" applyFill="1" applyBorder="1" applyAlignment="1" applyProtection="1">
      <alignment horizontal="right" vertical="center" wrapText="1" indent="1"/>
      <protection locked="0"/>
    </xf>
  </cellXfs>
  <cellStyles count="6">
    <cellStyle name="Normální" xfId="0" builtinId="0"/>
    <cellStyle name="Normální 2" xfId="4" xr:uid="{00000000-0005-0000-0000-000001000000}"/>
    <cellStyle name="normální 3" xfId="1" xr:uid="{00000000-0005-0000-0000-000001000000}"/>
    <cellStyle name="Normální 3 2" xfId="5" xr:uid="{00000000-0005-0000-0000-000003000000}"/>
    <cellStyle name="normální 3 3" xfId="3" xr:uid="{00000000-0005-0000-0000-000001000000}"/>
    <cellStyle name="Normální 4" xfId="2" xr:uid="{00000000-0005-0000-0000-000030000000}"/>
  </cellStyles>
  <dxfs count="7">
    <dxf>
      <fill>
        <patternFill patternType="solid">
          <fgColor rgb="FF80F29B"/>
          <bgColor rgb="FF80F29B"/>
        </patternFill>
      </fill>
    </dxf>
    <dxf>
      <fill>
        <patternFill patternType="solid">
          <fgColor rgb="FFFF9999"/>
          <bgColor rgb="FFFF9999"/>
        </patternFill>
      </fill>
    </dxf>
    <dxf>
      <fill>
        <patternFill patternType="solid">
          <fgColor rgb="FFFFFFB7"/>
          <bgColor rgb="FFFFFFB7"/>
        </patternFill>
      </fill>
    </dxf>
    <dxf>
      <font>
        <b val="0"/>
        <i val="0"/>
      </font>
    </dxf>
    <dxf>
      <fill>
        <patternFill patternType="solid">
          <fgColor rgb="FFD2FABE"/>
          <bgColor rgb="FFD2FABE"/>
        </patternFill>
      </fill>
    </dxf>
    <dxf>
      <numFmt numFmtId="3" formatCode="#,##0"/>
    </dxf>
    <dxf>
      <numFmt numFmtId="30" formatCode="@"/>
      <fill>
        <patternFill patternType="solid">
          <fgColor rgb="FFFF9F9F"/>
          <bgColor rgb="FFFF9F9F"/>
        </patternFill>
      </fill>
    </dxf>
  </dxfs>
  <tableStyles count="0" defaultTableStyle="TableStyleMedium2" defaultPivotStyle="PivotStyleLight16"/>
  <colors>
    <mruColors>
      <color rgb="FF0000CC"/>
      <color rgb="FF663300"/>
      <color rgb="FFC9F1FF"/>
      <color rgb="FFF9AE8D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901587</xdr:colOff>
      <xdr:row>6</xdr:row>
      <xdr:rowOff>228600</xdr:rowOff>
    </xdr:from>
    <xdr:to>
      <xdr:col>6</xdr:col>
      <xdr:colOff>2229739</xdr:colOff>
      <xdr:row>6</xdr:row>
      <xdr:rowOff>3355219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DE62546-F955-415F-B156-8BA0730C4C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93387" y="2895600"/>
          <a:ext cx="1328152" cy="3126619"/>
        </a:xfrm>
        <a:prstGeom prst="rect">
          <a:avLst/>
        </a:prstGeom>
      </xdr:spPr>
    </xdr:pic>
    <xdr:clientData/>
  </xdr:twoCellAnchor>
  <xdr:twoCellAnchor editAs="oneCell">
    <xdr:from>
      <xdr:col>6</xdr:col>
      <xdr:colOff>258536</xdr:colOff>
      <xdr:row>7</xdr:row>
      <xdr:rowOff>110849</xdr:rowOff>
    </xdr:from>
    <xdr:to>
      <xdr:col>6</xdr:col>
      <xdr:colOff>1323935</xdr:colOff>
      <xdr:row>7</xdr:row>
      <xdr:rowOff>1531381</xdr:rowOff>
    </xdr:to>
    <xdr:pic>
      <xdr:nvPicPr>
        <xdr:cNvPr id="6" name="Picture 3">
          <a:extLst>
            <a:ext uri="{FF2B5EF4-FFF2-40B4-BE49-F238E27FC236}">
              <a16:creationId xmlns:a16="http://schemas.microsoft.com/office/drawing/2014/main" id="{248B610C-CA18-4207-B5F3-724B9913E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844893" y="7676420"/>
          <a:ext cx="1065399" cy="1420532"/>
        </a:xfrm>
        <a:prstGeom prst="rect">
          <a:avLst/>
        </a:prstGeom>
      </xdr:spPr>
    </xdr:pic>
    <xdr:clientData/>
  </xdr:twoCellAnchor>
  <xdr:twoCellAnchor editAs="oneCell">
    <xdr:from>
      <xdr:col>6</xdr:col>
      <xdr:colOff>1674215</xdr:colOff>
      <xdr:row>7</xdr:row>
      <xdr:rowOff>108857</xdr:rowOff>
    </xdr:from>
    <xdr:to>
      <xdr:col>6</xdr:col>
      <xdr:colOff>2518391</xdr:colOff>
      <xdr:row>7</xdr:row>
      <xdr:rowOff>1540718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2E2186B8-023D-4A41-AC36-AF8BC74451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260572" y="7674428"/>
          <a:ext cx="844176" cy="1431861"/>
        </a:xfrm>
        <a:prstGeom prst="rect">
          <a:avLst/>
        </a:prstGeom>
      </xdr:spPr>
    </xdr:pic>
    <xdr:clientData/>
  </xdr:twoCellAnchor>
  <xdr:twoCellAnchor editAs="oneCell">
    <xdr:from>
      <xdr:col>6</xdr:col>
      <xdr:colOff>225879</xdr:colOff>
      <xdr:row>8</xdr:row>
      <xdr:rowOff>160563</xdr:rowOff>
    </xdr:from>
    <xdr:to>
      <xdr:col>6</xdr:col>
      <xdr:colOff>1373053</xdr:colOff>
      <xdr:row>8</xdr:row>
      <xdr:rowOff>1781174</xdr:rowOff>
    </xdr:to>
    <xdr:pic>
      <xdr:nvPicPr>
        <xdr:cNvPr id="17" name="Picture 6">
          <a:extLst>
            <a:ext uri="{FF2B5EF4-FFF2-40B4-BE49-F238E27FC236}">
              <a16:creationId xmlns:a16="http://schemas.microsoft.com/office/drawing/2014/main" id="{FA388EC1-A7BB-43B0-8675-9935DF420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817679" y="8056788"/>
          <a:ext cx="1147174" cy="1620611"/>
        </a:xfrm>
        <a:prstGeom prst="rect">
          <a:avLst/>
        </a:prstGeom>
      </xdr:spPr>
    </xdr:pic>
    <xdr:clientData/>
  </xdr:twoCellAnchor>
  <xdr:twoCellAnchor editAs="oneCell">
    <xdr:from>
      <xdr:col>6</xdr:col>
      <xdr:colOff>1704095</xdr:colOff>
      <xdr:row>8</xdr:row>
      <xdr:rowOff>151277</xdr:rowOff>
    </xdr:from>
    <xdr:to>
      <xdr:col>6</xdr:col>
      <xdr:colOff>2694221</xdr:colOff>
      <xdr:row>8</xdr:row>
      <xdr:rowOff>1781175</xdr:rowOff>
    </xdr:to>
    <xdr:pic>
      <xdr:nvPicPr>
        <xdr:cNvPr id="18" name="Picture 7">
          <a:extLst>
            <a:ext uri="{FF2B5EF4-FFF2-40B4-BE49-F238E27FC236}">
              <a16:creationId xmlns:a16="http://schemas.microsoft.com/office/drawing/2014/main" id="{FB2F0BD3-A015-48F3-96A7-935FAAE064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2295895" y="8047502"/>
          <a:ext cx="990126" cy="1629898"/>
        </a:xfrm>
        <a:prstGeom prst="rect">
          <a:avLst/>
        </a:prstGeom>
      </xdr:spPr>
    </xdr:pic>
    <xdr:clientData/>
  </xdr:twoCellAnchor>
  <xdr:twoCellAnchor editAs="oneCell">
    <xdr:from>
      <xdr:col>6</xdr:col>
      <xdr:colOff>54429</xdr:colOff>
      <xdr:row>9</xdr:row>
      <xdr:rowOff>487136</xdr:rowOff>
    </xdr:from>
    <xdr:to>
      <xdr:col>6</xdr:col>
      <xdr:colOff>3019853</xdr:colOff>
      <xdr:row>9</xdr:row>
      <xdr:rowOff>2209800</xdr:rowOff>
    </xdr:to>
    <xdr:pic>
      <xdr:nvPicPr>
        <xdr:cNvPr id="19" name="Picture 1">
          <a:extLst>
            <a:ext uri="{FF2B5EF4-FFF2-40B4-BE49-F238E27FC236}">
              <a16:creationId xmlns:a16="http://schemas.microsoft.com/office/drawing/2014/main" id="{1309AF13-30B1-48A0-91DE-D7A550A9C0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646229" y="10393136"/>
          <a:ext cx="2965424" cy="17226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Office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T156"/>
  <sheetViews>
    <sheetView tabSelected="1" topLeftCell="G4" zoomScaleNormal="100" workbookViewId="0">
      <selection activeCell="J8" sqref="J8"/>
    </sheetView>
  </sheetViews>
  <sheetFormatPr defaultRowHeight="15" x14ac:dyDescent="0.25"/>
  <cols>
    <col min="1" max="1" width="1.42578125" style="1" bestFit="1" customWidth="1"/>
    <col min="2" max="2" width="5.5703125" style="1" bestFit="1" customWidth="1"/>
    <col min="3" max="3" width="36" style="5" customWidth="1"/>
    <col min="4" max="4" width="11" style="100" customWidth="1"/>
    <col min="5" max="5" width="12" style="4" customWidth="1"/>
    <col min="6" max="6" width="92.85546875" style="5" customWidth="1"/>
    <col min="7" max="7" width="45.7109375" style="5" customWidth="1"/>
    <col min="8" max="8" width="17.7109375" style="5" hidden="1" customWidth="1"/>
    <col min="9" max="9" width="21.7109375" style="1" customWidth="1"/>
    <col min="10" max="10" width="23.7109375" style="1" customWidth="1"/>
    <col min="11" max="11" width="20.5703125" style="1" bestFit="1" customWidth="1"/>
    <col min="12" max="12" width="23.85546875" style="1" customWidth="1"/>
    <col min="13" max="13" width="20.140625" style="1" customWidth="1"/>
    <col min="14" max="14" width="28.28515625" style="1" hidden="1" customWidth="1"/>
    <col min="15" max="15" width="32.28515625" style="1" customWidth="1"/>
    <col min="16" max="16" width="25.140625" style="1" customWidth="1"/>
    <col min="17" max="17" width="28" style="1" customWidth="1"/>
    <col min="18" max="18" width="26.85546875" style="1" customWidth="1"/>
    <col min="19" max="19" width="11.5703125" style="1" hidden="1" customWidth="1"/>
    <col min="20" max="20" width="25.7109375" style="6" customWidth="1"/>
    <col min="21" max="21" width="8.28515625" style="1" customWidth="1"/>
    <col min="22" max="16384" width="9.140625" style="1"/>
  </cols>
  <sheetData>
    <row r="1" spans="1:20" ht="39.75" customHeight="1" x14ac:dyDescent="0.25">
      <c r="B1" s="2" t="s">
        <v>29</v>
      </c>
      <c r="C1" s="3"/>
      <c r="D1" s="3"/>
    </row>
    <row r="2" spans="1:20" ht="20.100000000000001" customHeight="1" x14ac:dyDescent="0.25">
      <c r="C2" s="1"/>
      <c r="D2" s="7"/>
      <c r="E2" s="8"/>
      <c r="F2" s="9"/>
      <c r="G2" s="9"/>
      <c r="H2" s="9"/>
      <c r="I2" s="9"/>
      <c r="J2" s="9"/>
      <c r="L2" s="10"/>
      <c r="M2" s="11"/>
      <c r="N2" s="11"/>
      <c r="O2" s="11"/>
      <c r="P2" s="11"/>
      <c r="Q2" s="11"/>
      <c r="R2" s="11"/>
      <c r="S2" s="11"/>
      <c r="T2" s="12"/>
    </row>
    <row r="3" spans="1:20" ht="20.100000000000001" customHeight="1" x14ac:dyDescent="0.25">
      <c r="B3" s="13"/>
      <c r="C3" s="14" t="s">
        <v>0</v>
      </c>
      <c r="D3" s="15"/>
      <c r="E3" s="15"/>
      <c r="F3" s="15"/>
      <c r="G3" s="15"/>
      <c r="H3" s="16"/>
      <c r="I3" s="16"/>
      <c r="J3" s="16"/>
      <c r="K3" s="16"/>
      <c r="L3" s="16"/>
      <c r="N3" s="17"/>
      <c r="O3" s="17"/>
    </row>
    <row r="4" spans="1:20" ht="20.100000000000001" customHeight="1" thickBot="1" x14ac:dyDescent="0.3">
      <c r="B4" s="18"/>
      <c r="C4" s="19" t="s">
        <v>1</v>
      </c>
      <c r="D4" s="15"/>
      <c r="E4" s="15"/>
      <c r="F4" s="15"/>
      <c r="G4" s="15"/>
      <c r="H4" s="9"/>
      <c r="I4" s="10"/>
      <c r="J4" s="10"/>
      <c r="L4" s="10"/>
      <c r="Q4" s="20"/>
    </row>
    <row r="5" spans="1:20" ht="34.5" customHeight="1" thickBot="1" x14ac:dyDescent="0.3">
      <c r="B5" s="21"/>
      <c r="C5" s="22"/>
      <c r="D5" s="23"/>
      <c r="E5" s="23"/>
      <c r="F5" s="9"/>
      <c r="G5" s="9"/>
      <c r="H5" s="24"/>
      <c r="J5" s="25" t="s">
        <v>2</v>
      </c>
      <c r="T5" s="26"/>
    </row>
    <row r="6" spans="1:20" ht="77.25" customHeight="1" thickTop="1" thickBot="1" x14ac:dyDescent="0.3">
      <c r="B6" s="27" t="s">
        <v>3</v>
      </c>
      <c r="C6" s="28" t="s">
        <v>14</v>
      </c>
      <c r="D6" s="28" t="s">
        <v>4</v>
      </c>
      <c r="E6" s="28" t="s">
        <v>15</v>
      </c>
      <c r="F6" s="28" t="s">
        <v>16</v>
      </c>
      <c r="G6" s="28" t="s">
        <v>26</v>
      </c>
      <c r="H6" s="28" t="s">
        <v>17</v>
      </c>
      <c r="I6" s="28" t="s">
        <v>5</v>
      </c>
      <c r="J6" s="29" t="s">
        <v>6</v>
      </c>
      <c r="K6" s="30" t="s">
        <v>7</v>
      </c>
      <c r="L6" s="30" t="s">
        <v>8</v>
      </c>
      <c r="M6" s="28" t="s">
        <v>18</v>
      </c>
      <c r="N6" s="28" t="s">
        <v>19</v>
      </c>
      <c r="O6" s="28" t="s">
        <v>20</v>
      </c>
      <c r="P6" s="30" t="s">
        <v>21</v>
      </c>
      <c r="Q6" s="28" t="s">
        <v>22</v>
      </c>
      <c r="R6" s="28" t="s">
        <v>27</v>
      </c>
      <c r="S6" s="28" t="s">
        <v>23</v>
      </c>
      <c r="T6" s="28" t="s">
        <v>24</v>
      </c>
    </row>
    <row r="7" spans="1:20" ht="277.5" customHeight="1" x14ac:dyDescent="0.25">
      <c r="A7" s="31"/>
      <c r="B7" s="32">
        <v>1</v>
      </c>
      <c r="C7" s="33" t="s">
        <v>30</v>
      </c>
      <c r="D7" s="34">
        <v>1</v>
      </c>
      <c r="E7" s="35" t="s">
        <v>25</v>
      </c>
      <c r="F7" s="36" t="s">
        <v>33</v>
      </c>
      <c r="G7" s="37"/>
      <c r="H7" s="38">
        <f t="shared" ref="H7:H10" si="0">D7*I7</f>
        <v>2500</v>
      </c>
      <c r="I7" s="39">
        <v>2500</v>
      </c>
      <c r="J7" s="101"/>
      <c r="K7" s="40">
        <f t="shared" ref="K7" si="1">D7*J7</f>
        <v>0</v>
      </c>
      <c r="L7" s="41" t="str">
        <f t="shared" ref="L7" si="2">IF(ISNUMBER(J7), IF(J7&gt;I7,"NEVYHOVUJE","VYHOVUJE")," ")</f>
        <v xml:space="preserve"> </v>
      </c>
      <c r="M7" s="42" t="s">
        <v>39</v>
      </c>
      <c r="N7" s="43"/>
      <c r="O7" s="44" t="s">
        <v>28</v>
      </c>
      <c r="P7" s="45" t="s">
        <v>31</v>
      </c>
      <c r="Q7" s="45" t="s">
        <v>32</v>
      </c>
      <c r="R7" s="46">
        <v>30</v>
      </c>
      <c r="S7" s="47"/>
      <c r="T7" s="48" t="s">
        <v>13</v>
      </c>
    </row>
    <row r="8" spans="1:20" ht="147" customHeight="1" x14ac:dyDescent="0.25">
      <c r="A8" s="31"/>
      <c r="B8" s="49">
        <v>2</v>
      </c>
      <c r="C8" s="50" t="s">
        <v>34</v>
      </c>
      <c r="D8" s="51">
        <v>15</v>
      </c>
      <c r="E8" s="52" t="s">
        <v>25</v>
      </c>
      <c r="F8" s="50" t="s">
        <v>35</v>
      </c>
      <c r="G8" s="53"/>
      <c r="H8" s="54">
        <f t="shared" si="0"/>
        <v>900</v>
      </c>
      <c r="I8" s="55">
        <v>60</v>
      </c>
      <c r="J8" s="102"/>
      <c r="K8" s="56">
        <f t="shared" ref="K8:K10" si="3">D8*J8</f>
        <v>0</v>
      </c>
      <c r="L8" s="57" t="str">
        <f t="shared" ref="L8:L10" si="4">IF(ISNUMBER(J8), IF(J8&gt;I8,"NEVYHOVUJE","VYHOVUJE")," ")</f>
        <v xml:space="preserve"> </v>
      </c>
      <c r="M8" s="58"/>
      <c r="N8" s="59"/>
      <c r="O8" s="60"/>
      <c r="P8" s="61"/>
      <c r="Q8" s="61"/>
      <c r="R8" s="62">
        <v>42</v>
      </c>
      <c r="S8" s="63"/>
      <c r="T8" s="64"/>
    </row>
    <row r="9" spans="1:20" ht="158.25" customHeight="1" x14ac:dyDescent="0.25">
      <c r="A9" s="31"/>
      <c r="B9" s="49">
        <v>3</v>
      </c>
      <c r="C9" s="50" t="s">
        <v>36</v>
      </c>
      <c r="D9" s="51">
        <v>200</v>
      </c>
      <c r="E9" s="52" t="s">
        <v>25</v>
      </c>
      <c r="F9" s="65" t="s">
        <v>40</v>
      </c>
      <c r="G9" s="53"/>
      <c r="H9" s="54">
        <f t="shared" si="0"/>
        <v>4000</v>
      </c>
      <c r="I9" s="55">
        <v>20</v>
      </c>
      <c r="J9" s="102"/>
      <c r="K9" s="56">
        <f t="shared" si="3"/>
        <v>0</v>
      </c>
      <c r="L9" s="57" t="str">
        <f t="shared" si="4"/>
        <v xml:space="preserve"> </v>
      </c>
      <c r="M9" s="58"/>
      <c r="N9" s="59"/>
      <c r="O9" s="60"/>
      <c r="P9" s="61"/>
      <c r="Q9" s="61"/>
      <c r="R9" s="66"/>
      <c r="S9" s="63"/>
      <c r="T9" s="64"/>
    </row>
    <row r="10" spans="1:20" ht="212.25" customHeight="1" thickBot="1" x14ac:dyDescent="0.3">
      <c r="A10" s="31"/>
      <c r="B10" s="67">
        <v>4</v>
      </c>
      <c r="C10" s="68" t="s">
        <v>37</v>
      </c>
      <c r="D10" s="69">
        <v>9</v>
      </c>
      <c r="E10" s="70" t="s">
        <v>25</v>
      </c>
      <c r="F10" s="71" t="s">
        <v>38</v>
      </c>
      <c r="G10" s="72"/>
      <c r="H10" s="73">
        <f t="shared" si="0"/>
        <v>3600</v>
      </c>
      <c r="I10" s="74">
        <v>400</v>
      </c>
      <c r="J10" s="103"/>
      <c r="K10" s="75">
        <f t="shared" si="3"/>
        <v>0</v>
      </c>
      <c r="L10" s="76" t="str">
        <f t="shared" si="4"/>
        <v xml:space="preserve"> </v>
      </c>
      <c r="M10" s="77"/>
      <c r="N10" s="78"/>
      <c r="O10" s="79"/>
      <c r="P10" s="80"/>
      <c r="Q10" s="80"/>
      <c r="R10" s="81"/>
      <c r="S10" s="82"/>
      <c r="T10" s="83"/>
    </row>
    <row r="11" spans="1:20" ht="13.5" customHeight="1" thickTop="1" thickBot="1" x14ac:dyDescent="0.3">
      <c r="C11" s="1"/>
      <c r="D11" s="1"/>
      <c r="E11" s="1"/>
      <c r="F11" s="1"/>
      <c r="G11" s="1"/>
      <c r="H11" s="1"/>
      <c r="K11" s="84"/>
    </row>
    <row r="12" spans="1:20" ht="60.75" customHeight="1" thickTop="1" thickBot="1" x14ac:dyDescent="0.3">
      <c r="B12" s="85" t="s">
        <v>9</v>
      </c>
      <c r="C12" s="85"/>
      <c r="D12" s="85"/>
      <c r="E12" s="85"/>
      <c r="F12" s="85"/>
      <c r="G12" s="15"/>
      <c r="H12" s="86"/>
      <c r="I12" s="87" t="s">
        <v>10</v>
      </c>
      <c r="J12" s="88" t="s">
        <v>11</v>
      </c>
      <c r="K12" s="89"/>
      <c r="L12" s="90"/>
      <c r="M12" s="91"/>
      <c r="N12" s="24"/>
      <c r="O12" s="24"/>
      <c r="P12" s="24"/>
      <c r="Q12" s="24"/>
      <c r="R12" s="24"/>
      <c r="S12" s="24"/>
      <c r="T12" s="92"/>
    </row>
    <row r="13" spans="1:20" ht="33" customHeight="1" thickTop="1" thickBot="1" x14ac:dyDescent="0.3">
      <c r="B13" s="93" t="s">
        <v>12</v>
      </c>
      <c r="C13" s="93"/>
      <c r="D13" s="93"/>
      <c r="E13" s="93"/>
      <c r="F13" s="93"/>
      <c r="G13" s="94"/>
      <c r="H13" s="95"/>
      <c r="I13" s="96">
        <f>SUM(H7:H10)</f>
        <v>11000</v>
      </c>
      <c r="J13" s="97">
        <f>SUM(K7:K10)</f>
        <v>0</v>
      </c>
      <c r="K13" s="98"/>
      <c r="L13" s="99"/>
      <c r="M13" s="91"/>
      <c r="S13" s="24"/>
      <c r="T13" s="92"/>
    </row>
    <row r="14" spans="1:20" ht="14.1" customHeight="1" thickTop="1" x14ac:dyDescent="0.25"/>
    <row r="15" spans="1:20" ht="14.25" customHeight="1" x14ac:dyDescent="0.25"/>
    <row r="16" spans="1:20" ht="14.1" customHeight="1" x14ac:dyDescent="0.25"/>
    <row r="17" ht="14.25" customHeight="1" x14ac:dyDescent="0.25"/>
    <row r="18" ht="14.25" customHeight="1" x14ac:dyDescent="0.25"/>
    <row r="19" ht="14.1" customHeight="1" x14ac:dyDescent="0.25"/>
    <row r="20" ht="14.25" customHeight="1" x14ac:dyDescent="0.25"/>
    <row r="21" ht="14.25" customHeight="1" x14ac:dyDescent="0.25"/>
    <row r="22" ht="14.25" customHeight="1" x14ac:dyDescent="0.25"/>
    <row r="23" ht="14.25" customHeight="1" x14ac:dyDescent="0.25"/>
    <row r="24" ht="14.25" customHeight="1" x14ac:dyDescent="0.25"/>
    <row r="25" ht="14.25" customHeight="1" x14ac:dyDescent="0.25"/>
    <row r="26" ht="14.25" customHeight="1" x14ac:dyDescent="0.25"/>
    <row r="27" ht="14.25" customHeight="1" x14ac:dyDescent="0.25"/>
    <row r="28" ht="14.25" customHeight="1" x14ac:dyDescent="0.25"/>
    <row r="29" ht="14.25" customHeight="1" x14ac:dyDescent="0.25"/>
    <row r="30" ht="14.25" customHeight="1" x14ac:dyDescent="0.25"/>
    <row r="31" ht="14.25" customHeight="1" x14ac:dyDescent="0.25"/>
    <row r="32" ht="14.25" customHeight="1" x14ac:dyDescent="0.25"/>
    <row r="33" ht="14.25" customHeight="1" x14ac:dyDescent="0.25"/>
    <row r="34" ht="14.25" customHeight="1" x14ac:dyDescent="0.25"/>
    <row r="35" ht="14.25" customHeight="1" x14ac:dyDescent="0.25"/>
    <row r="36" ht="14.25" customHeight="1" x14ac:dyDescent="0.25"/>
    <row r="37" ht="14.25" customHeight="1" x14ac:dyDescent="0.25"/>
    <row r="38" ht="14.25" customHeight="1" x14ac:dyDescent="0.25"/>
    <row r="39" ht="14.25" customHeight="1" x14ac:dyDescent="0.25"/>
    <row r="40" ht="14.25" customHeight="1" x14ac:dyDescent="0.25"/>
    <row r="41" ht="14.25" customHeight="1" x14ac:dyDescent="0.25"/>
    <row r="42" ht="14.25" customHeight="1" x14ac:dyDescent="0.25"/>
    <row r="43" ht="14.25" customHeight="1" x14ac:dyDescent="0.25"/>
    <row r="44" ht="14.25" customHeight="1" x14ac:dyDescent="0.25"/>
    <row r="45" ht="14.25" customHeight="1" x14ac:dyDescent="0.25"/>
    <row r="46" ht="14.25" customHeight="1" x14ac:dyDescent="0.25"/>
    <row r="47" ht="14.25" customHeight="1" x14ac:dyDescent="0.25"/>
    <row r="48" ht="14.25" customHeight="1" x14ac:dyDescent="0.25"/>
    <row r="49" ht="14.25" customHeight="1" x14ac:dyDescent="0.25"/>
    <row r="50" ht="14.25" customHeight="1" x14ac:dyDescent="0.25"/>
    <row r="51" ht="14.25" customHeight="1" x14ac:dyDescent="0.25"/>
    <row r="52" ht="14.25" customHeight="1" x14ac:dyDescent="0.25"/>
    <row r="53" ht="14.25" customHeight="1" x14ac:dyDescent="0.25"/>
    <row r="54" ht="14.25" customHeight="1" x14ac:dyDescent="0.25"/>
    <row r="55" ht="14.25" customHeight="1" x14ac:dyDescent="0.25"/>
    <row r="56" ht="14.25" customHeight="1" x14ac:dyDescent="0.25"/>
    <row r="57" ht="14.25" customHeight="1" x14ac:dyDescent="0.25"/>
    <row r="58" ht="14.25" customHeight="1" x14ac:dyDescent="0.25"/>
    <row r="59" ht="14.25" customHeight="1" x14ac:dyDescent="0.25"/>
    <row r="60" ht="14.25" customHeight="1" x14ac:dyDescent="0.25"/>
    <row r="61" ht="14.25" customHeight="1" x14ac:dyDescent="0.25"/>
    <row r="62" ht="14.25" customHeight="1" x14ac:dyDescent="0.25"/>
    <row r="63" ht="14.25" customHeight="1" x14ac:dyDescent="0.25"/>
    <row r="64" ht="14.25" customHeight="1" x14ac:dyDescent="0.25"/>
    <row r="65" ht="14.25" customHeight="1" x14ac:dyDescent="0.25"/>
    <row r="66" ht="14.25" customHeight="1" x14ac:dyDescent="0.25"/>
    <row r="67" ht="14.25" customHeight="1" x14ac:dyDescent="0.25"/>
    <row r="68" ht="14.25" customHeight="1" x14ac:dyDescent="0.25"/>
    <row r="69" ht="14.25" customHeight="1" x14ac:dyDescent="0.25"/>
    <row r="70" ht="14.25" customHeight="1" x14ac:dyDescent="0.25"/>
    <row r="71" ht="14.25" customHeight="1" x14ac:dyDescent="0.25"/>
    <row r="72" ht="14.25" customHeight="1" x14ac:dyDescent="0.25"/>
    <row r="73" ht="14.25" customHeight="1" x14ac:dyDescent="0.25"/>
    <row r="74" ht="14.25" customHeight="1" x14ac:dyDescent="0.25"/>
    <row r="75" ht="14.25" customHeight="1" x14ac:dyDescent="0.25"/>
    <row r="76" ht="14.25" customHeight="1" x14ac:dyDescent="0.25"/>
    <row r="77" ht="14.25" customHeight="1" x14ac:dyDescent="0.25"/>
    <row r="78" ht="14.25" customHeight="1" x14ac:dyDescent="0.25"/>
    <row r="79" ht="14.25" customHeight="1" x14ac:dyDescent="0.25"/>
    <row r="80" ht="14.25" customHeight="1" x14ac:dyDescent="0.25"/>
    <row r="81" ht="14.25" customHeight="1" x14ac:dyDescent="0.25"/>
    <row r="82" ht="14.25" customHeight="1" x14ac:dyDescent="0.25"/>
    <row r="83" ht="14.25" customHeight="1" x14ac:dyDescent="0.25"/>
    <row r="84" ht="14.25" customHeight="1" x14ac:dyDescent="0.25"/>
    <row r="85" ht="14.25" customHeight="1" x14ac:dyDescent="0.25"/>
    <row r="86" ht="14.25" customHeight="1" x14ac:dyDescent="0.25"/>
    <row r="87" ht="14.25" customHeight="1" x14ac:dyDescent="0.25"/>
    <row r="88" ht="14.25" customHeight="1" x14ac:dyDescent="0.25"/>
    <row r="89" ht="14.25" customHeight="1" x14ac:dyDescent="0.25"/>
    <row r="90" ht="14.25" customHeight="1" x14ac:dyDescent="0.25"/>
    <row r="91" ht="14.25" customHeight="1" x14ac:dyDescent="0.25"/>
    <row r="92" ht="14.25" customHeight="1" x14ac:dyDescent="0.25"/>
    <row r="93" ht="14.25" customHeight="1" x14ac:dyDescent="0.25"/>
    <row r="94" ht="14.25" customHeight="1" x14ac:dyDescent="0.25"/>
    <row r="95" ht="14.25" customHeight="1" x14ac:dyDescent="0.25"/>
    <row r="96" ht="14.25" customHeight="1" x14ac:dyDescent="0.25"/>
    <row r="97" ht="14.25" customHeight="1" x14ac:dyDescent="0.25"/>
    <row r="98" ht="14.25" customHeight="1" x14ac:dyDescent="0.25"/>
    <row r="99" ht="14.25" customHeight="1" x14ac:dyDescent="0.25"/>
    <row r="100" ht="14.25" customHeight="1" x14ac:dyDescent="0.25"/>
    <row r="101" ht="14.25" customHeight="1" x14ac:dyDescent="0.25"/>
    <row r="102" ht="14.25" customHeight="1" x14ac:dyDescent="0.25"/>
    <row r="103" ht="14.25" customHeight="1" x14ac:dyDescent="0.25"/>
    <row r="104" ht="14.25" customHeight="1" x14ac:dyDescent="0.25"/>
    <row r="105" ht="14.25" customHeight="1" x14ac:dyDescent="0.25"/>
    <row r="106" ht="14.25" customHeight="1" x14ac:dyDescent="0.25"/>
    <row r="107" ht="14.25" customHeight="1" x14ac:dyDescent="0.25"/>
    <row r="108" ht="14.25" customHeight="1" x14ac:dyDescent="0.25"/>
    <row r="109" ht="14.25" customHeight="1" x14ac:dyDescent="0.25"/>
    <row r="110" ht="14.25" customHeight="1" x14ac:dyDescent="0.25"/>
    <row r="111" ht="14.25" customHeight="1" x14ac:dyDescent="0.25"/>
    <row r="112" ht="14.25" customHeight="1" x14ac:dyDescent="0.25"/>
    <row r="113" ht="14.25" customHeight="1" x14ac:dyDescent="0.25"/>
    <row r="114" ht="14.25" customHeight="1" x14ac:dyDescent="0.25"/>
    <row r="115" ht="14.25" customHeight="1" x14ac:dyDescent="0.25"/>
    <row r="116" ht="14.25" customHeight="1" x14ac:dyDescent="0.25"/>
    <row r="117" ht="14.25" customHeight="1" x14ac:dyDescent="0.25"/>
    <row r="118" ht="14.25" customHeight="1" x14ac:dyDescent="0.25"/>
    <row r="119" ht="14.25" customHeight="1" x14ac:dyDescent="0.25"/>
    <row r="120" ht="14.25" customHeight="1" x14ac:dyDescent="0.25"/>
    <row r="121" ht="14.25" customHeight="1" x14ac:dyDescent="0.25"/>
    <row r="122" ht="14.25" customHeight="1" x14ac:dyDescent="0.25"/>
    <row r="123" ht="14.25" customHeight="1" x14ac:dyDescent="0.25"/>
    <row r="124" ht="14.25" customHeight="1" x14ac:dyDescent="0.25"/>
    <row r="125" ht="14.25" customHeight="1" x14ac:dyDescent="0.25"/>
    <row r="126" ht="14.25" customHeight="1" x14ac:dyDescent="0.25"/>
    <row r="127" ht="14.25" customHeight="1" x14ac:dyDescent="0.25"/>
    <row r="128" ht="14.25" customHeight="1" x14ac:dyDescent="0.25"/>
    <row r="129" ht="14.25" customHeight="1" x14ac:dyDescent="0.25"/>
    <row r="130" ht="14.25" customHeight="1" x14ac:dyDescent="0.25"/>
    <row r="131" ht="14.25" customHeight="1" x14ac:dyDescent="0.25"/>
    <row r="132" ht="14.25" customHeight="1" x14ac:dyDescent="0.25"/>
    <row r="133" ht="14.25" customHeight="1" x14ac:dyDescent="0.25"/>
    <row r="134" ht="14.25" customHeight="1" x14ac:dyDescent="0.25"/>
    <row r="135" ht="14.25" customHeight="1" x14ac:dyDescent="0.25"/>
    <row r="136" ht="14.25" customHeight="1" x14ac:dyDescent="0.25"/>
    <row r="137" ht="14.25" customHeight="1" x14ac:dyDescent="0.25"/>
    <row r="138" ht="14.25" customHeight="1" x14ac:dyDescent="0.25"/>
    <row r="139" ht="14.25" customHeight="1" x14ac:dyDescent="0.25"/>
    <row r="140" ht="14.25" customHeight="1" x14ac:dyDescent="0.25"/>
    <row r="141" ht="14.25" customHeight="1" x14ac:dyDescent="0.25"/>
    <row r="142" ht="14.25" customHeight="1" x14ac:dyDescent="0.25"/>
    <row r="143" ht="14.25" customHeight="1" x14ac:dyDescent="0.25"/>
    <row r="144" ht="14.25" customHeight="1" x14ac:dyDescent="0.25"/>
    <row r="145" ht="14.25" customHeight="1" x14ac:dyDescent="0.25"/>
    <row r="146" ht="14.25" customHeight="1" x14ac:dyDescent="0.25"/>
    <row r="147" ht="14.25" customHeight="1" x14ac:dyDescent="0.25"/>
    <row r="148" ht="14.25" customHeight="1" x14ac:dyDescent="0.25"/>
    <row r="149" ht="14.25" customHeight="1" x14ac:dyDescent="0.25"/>
    <row r="150" ht="14.25" customHeight="1" x14ac:dyDescent="0.25"/>
    <row r="151" ht="14.25" customHeight="1" x14ac:dyDescent="0.25"/>
    <row r="152" ht="14.25" customHeight="1" x14ac:dyDescent="0.25"/>
    <row r="153" ht="14.25" customHeight="1" x14ac:dyDescent="0.25"/>
    <row r="154" ht="14.25" customHeight="1" x14ac:dyDescent="0.25"/>
    <row r="155" ht="14.25" customHeight="1" x14ac:dyDescent="0.25"/>
    <row r="156" ht="14.25" customHeight="1" x14ac:dyDescent="0.25"/>
  </sheetData>
  <sheetProtection algorithmName="SHA-512" hashValue="yArol2TSPmbws0T1P3t9zzuOzBXi+Lu5X0xo6l5iA34DeBYc0l9cQp/GlIzpkZRg7aqcD6yTGQ+8brXif9Q5LQ==" saltValue="UZUE46rkii/vVjN2px0L8Q==" spinCount="100000" sheet="1" objects="1" scenarios="1" selectLockedCells="1"/>
  <mergeCells count="13">
    <mergeCell ref="B13:F13"/>
    <mergeCell ref="J13:L13"/>
    <mergeCell ref="B1:D1"/>
    <mergeCell ref="J12:L12"/>
    <mergeCell ref="B12:F12"/>
    <mergeCell ref="T7:T10"/>
    <mergeCell ref="S7:S10"/>
    <mergeCell ref="R8:R10"/>
    <mergeCell ref="P7:P10"/>
    <mergeCell ref="Q7:Q10"/>
    <mergeCell ref="O7:O10"/>
    <mergeCell ref="M7:M10"/>
    <mergeCell ref="N7:N10"/>
  </mergeCells>
  <conditionalFormatting sqref="B7:B10 D7:D10">
    <cfRule type="containsBlanks" dxfId="6" priority="88">
      <formula>LEN(TRIM(B7))=0</formula>
    </cfRule>
  </conditionalFormatting>
  <conditionalFormatting sqref="B7:B10">
    <cfRule type="cellIs" dxfId="5" priority="83" operator="greaterThanOrEqual">
      <formula>1</formula>
    </cfRule>
  </conditionalFormatting>
  <conditionalFormatting sqref="J7:J10">
    <cfRule type="notContainsBlanks" dxfId="4" priority="45">
      <formula>LEN(TRIM(J7))&gt;0</formula>
    </cfRule>
    <cfRule type="notContainsBlanks" dxfId="3" priority="46">
      <formula>LEN(TRIM(J7))&gt;0</formula>
    </cfRule>
    <cfRule type="containsBlanks" dxfId="2" priority="47">
      <formula>LEN(TRIM(J7))=0</formula>
    </cfRule>
  </conditionalFormatting>
  <conditionalFormatting sqref="L7:L10">
    <cfRule type="cellIs" dxfId="1" priority="79" operator="equal">
      <formula>"NEVYHOVUJE"</formula>
    </cfRule>
    <cfRule type="cellIs" dxfId="0" priority="80" operator="equal">
      <formula>"VYHOVUJE"</formula>
    </cfRule>
  </conditionalFormatting>
  <dataValidations count="1">
    <dataValidation type="list" showInputMessage="1" showErrorMessage="1" sqref="E7:E10" xr:uid="{354766CB-D34D-4043-985E-78A75C2E98DD}">
      <formula1>"ks,bal,sada,"</formula1>
    </dataValidation>
  </dataValidations>
  <pageMargins left="0.19685039370078741" right="0.19685039370078741" top="0.15748031496062992" bottom="0.19685039370078741" header="0.15748031496062992" footer="0.19685039370078741"/>
  <pageSetup paperSize="9" scale="23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FF7830E4-00A3-43C0-BC30-F032355EAD85}">
          <x14:formula1>
            <xm:f>#REF!</xm:f>
          </x14:formula1>
          <xm:sqref>T7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PP</vt:lpstr>
      <vt:lpstr>PP!Oblast_tisku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dc:description>verze k 17.01.2022</dc:description>
  <cp:lastModifiedBy>Kateřina Sekyrová</cp:lastModifiedBy>
  <cp:revision>1</cp:revision>
  <cp:lastPrinted>2023-07-28T11:55:20Z</cp:lastPrinted>
  <dcterms:created xsi:type="dcterms:W3CDTF">2014-03-05T12:43:32Z</dcterms:created>
  <dcterms:modified xsi:type="dcterms:W3CDTF">2023-08-01T11:54:11Z</dcterms:modified>
</cp:coreProperties>
</file>