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-2023\PP 014-2023\1) výzva\"/>
    </mc:Choice>
  </mc:AlternateContent>
  <xr:revisionPtr revIDLastSave="0" documentId="13_ncr:1_{4424275D-D4B3-453E-91F3-5EE0066C10C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Titles" localSheetId="0">PP!$6:$6</definedName>
    <definedName name="_xlnm.Print_Area" localSheetId="0">PP!$B$1:$S$26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8" i="1" l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K8" i="1"/>
  <c r="L8" i="1"/>
  <c r="K9" i="1"/>
  <c r="L9" i="1"/>
  <c r="K10" i="1"/>
  <c r="L10" i="1"/>
  <c r="K11" i="1"/>
  <c r="L11" i="1"/>
  <c r="K12" i="1"/>
  <c r="L12" i="1"/>
  <c r="K13" i="1"/>
  <c r="L13" i="1"/>
  <c r="K14" i="1"/>
  <c r="L14" i="1"/>
  <c r="K15" i="1"/>
  <c r="L15" i="1"/>
  <c r="K16" i="1"/>
  <c r="L16" i="1"/>
  <c r="K17" i="1"/>
  <c r="L17" i="1"/>
  <c r="K18" i="1"/>
  <c r="L18" i="1"/>
  <c r="K19" i="1"/>
  <c r="L19" i="1"/>
  <c r="K20" i="1"/>
  <c r="L20" i="1"/>
  <c r="K21" i="1"/>
  <c r="L21" i="1"/>
  <c r="K22" i="1"/>
  <c r="L22" i="1"/>
  <c r="K23" i="1"/>
  <c r="L23" i="1"/>
  <c r="H7" i="1"/>
  <c r="K7" i="1"/>
  <c r="L7" i="1"/>
  <c r="J26" i="1" l="1"/>
  <c r="I26" i="1"/>
</calcChain>
</file>

<file path=xl/sharedStrings.xml><?xml version="1.0" encoding="utf-8"?>
<sst xmlns="http://schemas.openxmlformats.org/spreadsheetml/2006/main" count="85" uniqueCount="69">
  <si>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</si>
  <si>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</si>
  <si>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</si>
  <si>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</si>
  <si>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</si>
  <si>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</si>
  <si>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</si>
  <si>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</si>
  <si>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</si>
  <si>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</si>
  <si>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</si>
  <si>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</si>
  <si>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</si>
  <si>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</si>
  <si>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</si>
  <si>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</si>
  <si>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</si>
  <si>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</si>
  <si>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</si>
  <si>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</si>
  <si>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</si>
  <si>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</si>
  <si>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</si>
  <si>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</si>
  <si>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</si>
  <si>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</si>
  <si>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</si>
  <si>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</si>
  <si>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</si>
  <si>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t>Příloha č. 2 Kupní smlouvy - technická specifikace
Propagační předměty (II.) 014 - 2023</t>
  </si>
  <si>
    <t>Kuličkové pero kovové</t>
  </si>
  <si>
    <t>Sešit A5</t>
  </si>
  <si>
    <t>Silikonové náramky</t>
  </si>
  <si>
    <t>Zvýrazňovače kombinované s propiskou</t>
  </si>
  <si>
    <t>Podtácky papírové</t>
  </si>
  <si>
    <t>Krabička na svačinu</t>
  </si>
  <si>
    <t>Pouzdro na brýle</t>
  </si>
  <si>
    <t xml:space="preserve">Skleněné těžítko </t>
  </si>
  <si>
    <t>Triko dámské černé se zeleným logem kaňka</t>
  </si>
  <si>
    <t>Triko pánské zelené s černým logem kaňka</t>
  </si>
  <si>
    <t>Nabíjecí kabel 4v1 - klíčenka</t>
  </si>
  <si>
    <t>Hrnek s logem fakulty</t>
  </si>
  <si>
    <t>Dárková papírová taška A4</t>
  </si>
  <si>
    <t xml:space="preserve">Pevné desky černé s logem fakulty  </t>
  </si>
  <si>
    <t>Deštník s logem fakulty</t>
  </si>
  <si>
    <t>Společná faktura</t>
  </si>
  <si>
    <t>Jitka Lavičková,
Tel.: 37763 6005, 6035</t>
  </si>
  <si>
    <t>Veleslavínova 42, 
301 00 Plzeň,
Fakulta pedagogická - Děkanát,
místnost VC 314</t>
  </si>
  <si>
    <r>
      <t>Bavlněná nákupní taška s dlouhými uchy přes rameno -</t>
    </r>
    <r>
      <rPr>
        <b/>
        <sz val="11"/>
        <color theme="1"/>
        <rFont val="Calibri"/>
        <family val="2"/>
        <charset val="238"/>
        <scheme val="minor"/>
      </rPr>
      <t xml:space="preserve"> zelená</t>
    </r>
  </si>
  <si>
    <r>
      <t>Bavlněná nákupní taška s dlouhými uchy přes rameno -</t>
    </r>
    <r>
      <rPr>
        <b/>
        <sz val="11"/>
        <color theme="1"/>
        <rFont val="Calibri"/>
        <family val="2"/>
        <charset val="238"/>
        <scheme val="minor"/>
      </rPr>
      <t xml:space="preserve"> černá</t>
    </r>
  </si>
  <si>
    <t>do 28.8.2023</t>
  </si>
  <si>
    <t xml:space="preserve">Termín dodání </t>
  </si>
  <si>
    <r>
      <t xml:space="preserve">Propiska se zvýrazňovačem a se svorkami v jednom.
</t>
    </r>
    <r>
      <rPr>
        <b/>
        <sz val="11"/>
        <color theme="1"/>
        <rFont val="Calibri"/>
        <family val="2"/>
        <charset val="238"/>
        <scheme val="minor"/>
      </rPr>
      <t xml:space="preserve">Barva černo-zelená.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v černé barvě logem Faktcoolta pedagogická,</t>
    </r>
    <r>
      <rPr>
        <b/>
        <sz val="11"/>
        <color theme="1"/>
        <rFont val="Calibri"/>
        <family val="2"/>
        <charset val="238"/>
        <scheme val="minor"/>
      </rPr>
      <t xml:space="preserve"> logo dodáme.</t>
    </r>
  </si>
  <si>
    <r>
      <t xml:space="preserve">Papírové podtácky - potiskovaný materiál z vysoce bílé lepenky o síle asi 1,4 mm. Poloměr zaoblení rohů u čtvercových tácků cca 12 mm. 
</t>
    </r>
    <r>
      <rPr>
        <b/>
        <sz val="11"/>
        <color theme="1"/>
        <rFont val="Calibri"/>
        <family val="2"/>
        <charset val="238"/>
        <scheme val="minor"/>
      </rPr>
      <t xml:space="preserve">Potisk </t>
    </r>
    <r>
      <rPr>
        <sz val="11"/>
        <color theme="1"/>
        <rFont val="Calibri"/>
        <family val="2"/>
        <charset val="238"/>
        <scheme val="minor"/>
      </rPr>
      <t>z jedné strany logo fakulty (srdce), z druhé strany logo 3/4 století,</t>
    </r>
    <r>
      <rPr>
        <b/>
        <sz val="11"/>
        <color theme="1"/>
        <rFont val="Calibri"/>
        <family val="2"/>
        <charset val="238"/>
        <scheme val="minor"/>
      </rPr>
      <t xml:space="preserve"> logo dodáme.</t>
    </r>
  </si>
  <si>
    <r>
      <t xml:space="preserve">Krabička na svačinu pro děti. 
</t>
    </r>
    <r>
      <rPr>
        <b/>
        <sz val="11"/>
        <color theme="1"/>
        <rFont val="Calibri"/>
        <family val="2"/>
        <charset val="238"/>
        <scheme val="minor"/>
      </rPr>
      <t xml:space="preserve">Barva fakultní zelená.
</t>
    </r>
    <r>
      <rPr>
        <sz val="11"/>
        <color theme="1"/>
        <rFont val="Calibri"/>
        <family val="2"/>
        <charset val="238"/>
        <scheme val="minor"/>
      </rPr>
      <t>Rozměr krabičky cca 150 x 105 x 50 mm.</t>
    </r>
    <r>
      <rPr>
        <b/>
        <sz val="11"/>
        <color theme="1"/>
        <rFont val="Calibri"/>
        <family val="2"/>
        <charset val="238"/>
        <scheme val="minor"/>
      </rPr>
      <t xml:space="preserve">
Potisk:</t>
    </r>
    <r>
      <rPr>
        <sz val="11"/>
        <color theme="1"/>
        <rFont val="Calibri"/>
        <family val="2"/>
        <charset val="238"/>
        <scheme val="minor"/>
      </rPr>
      <t xml:space="preserve"> černé lego Dětské univerzity, </t>
    </r>
    <r>
      <rPr>
        <b/>
        <sz val="11"/>
        <color theme="1"/>
        <rFont val="Calibri"/>
        <family val="2"/>
        <charset val="238"/>
        <scheme val="minor"/>
      </rPr>
      <t>které dodáme</t>
    </r>
    <r>
      <rPr>
        <sz val="11"/>
        <color theme="1"/>
        <rFont val="Calibri"/>
        <family val="2"/>
        <charset val="238"/>
        <scheme val="minor"/>
      </rPr>
      <t xml:space="preserve">. </t>
    </r>
  </si>
  <si>
    <r>
      <t xml:space="preserve">Skleněné těžítko tvaru kvádru, transparentní. </t>
    </r>
    <r>
      <rPr>
        <b/>
        <sz val="11"/>
        <color theme="1"/>
        <rFont val="Calibri"/>
        <family val="2"/>
        <charset val="238"/>
        <scheme val="minor"/>
      </rPr>
      <t>Barevný UV tisk logem, které dodáme</t>
    </r>
    <r>
      <rPr>
        <sz val="11"/>
        <color theme="1"/>
        <rFont val="Calibri"/>
        <family val="2"/>
        <charset val="238"/>
        <scheme val="minor"/>
      </rPr>
      <t xml:space="preserve">. Těžítko je v krabičce. </t>
    </r>
  </si>
  <si>
    <r>
      <t xml:space="preserve">Keramický hrnek v klasickém designu, objem 330 ml. 
Vhodný do myčky, a to i v případě dekorování. 
Součástí balení je bílá lepenková krabice. 
Parametry produktu: průměr cca 83 mm, výška cca 97 mm, </t>
    </r>
    <r>
      <rPr>
        <b/>
        <sz val="11"/>
        <color theme="1"/>
        <rFont val="Calibri"/>
        <family val="2"/>
        <charset val="238"/>
        <scheme val="minor"/>
      </rPr>
      <t>barva bílá.</t>
    </r>
    <r>
      <rPr>
        <sz val="11"/>
        <color theme="1"/>
        <rFont val="Calibri"/>
        <family val="2"/>
        <charset val="238"/>
        <scheme val="minor"/>
      </rPr>
      <t xml:space="preserve">
Hrnek </t>
    </r>
    <r>
      <rPr>
        <b/>
        <sz val="11"/>
        <color theme="1"/>
        <rFont val="Calibri"/>
        <family val="2"/>
        <charset val="238"/>
        <scheme val="minor"/>
      </rPr>
      <t>potisknout logem, které dodáme.</t>
    </r>
  </si>
  <si>
    <r>
      <t xml:space="preserve">Luxusní dárková taška s logem fakulty a texturou.  
A4 na výšku: min. (šxhxv) 23 x 11 x 31 cm. 
Skládací dno pro vložení i prostornějších předmětů. 
Materiál: křídový papír min. 200 g/m2, lesklá laminace. Pletená textilní ucha.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(FPE_cmyk) v levé horní části (rozměry min. 10 x 5 cm) - dvoubarevné zelenošedé. Doplněno texturou - od levého spodního rohu do poloviny pravé strany s trojúhelníkovým základním univerzálním univerzitním logem v šedé barvě viz obrázek.
</t>
    </r>
    <r>
      <rPr>
        <b/>
        <sz val="11"/>
        <color theme="1"/>
        <rFont val="Calibri"/>
        <family val="2"/>
        <charset val="238"/>
        <scheme val="minor"/>
      </rPr>
      <t>Potisk zadní strana:</t>
    </r>
    <r>
      <rPr>
        <sz val="11"/>
        <color theme="1"/>
        <rFont val="Calibri"/>
        <family val="2"/>
        <charset val="238"/>
        <scheme val="minor"/>
      </rPr>
      <t xml:space="preserve"> pouze s texturou šedého univerzálního univerzitního trojúheníkového loga - od levého spodního rohu do poloviny pravé strany s trojúhelníkovým základním univerzálním univerzitním logem v šedé barvě viz obrázek - jedna barva. 
LOGO a slovní označení fakulty FPE a LOGO ZČU 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</si>
  <si>
    <r>
      <t>Desky na gratulační listy -</t>
    </r>
    <r>
      <rPr>
        <b/>
        <sz val="11"/>
        <color theme="1"/>
        <rFont val="Calibri"/>
        <family val="2"/>
        <charset val="238"/>
        <scheme val="minor"/>
      </rPr>
      <t xml:space="preserve"> černé</t>
    </r>
    <r>
      <rPr>
        <sz val="11"/>
        <color theme="1"/>
        <rFont val="Calibri"/>
        <family val="2"/>
        <charset val="238"/>
        <scheme val="minor"/>
      </rPr>
      <t xml:space="preserve">.
Pevné desky na uložení diplomů, osvědčení, čestných uznání, lze je použít i při kulturních a společenských akcí u recitací, projevů apod. 
</t>
    </r>
    <r>
      <rPr>
        <b/>
        <sz val="11"/>
        <color theme="1"/>
        <rFont val="Calibri"/>
        <family val="2"/>
        <charset val="238"/>
        <scheme val="minor"/>
      </rPr>
      <t>Potisk s logem fakulty, které dodáme.</t>
    </r>
  </si>
  <si>
    <r>
      <t>Nabíjecí kabel 4v1 - klíčenka, včetně vstupu pro iPhone,</t>
    </r>
    <r>
      <rPr>
        <b/>
        <sz val="11"/>
        <color theme="1"/>
        <rFont val="Calibri"/>
        <family val="2"/>
        <charset val="238"/>
        <scheme val="minor"/>
      </rPr>
      <t xml:space="preserve"> v barvě černé.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Potisk naším zeleným logem FPE </t>
    </r>
    <r>
      <rPr>
        <sz val="11"/>
        <color theme="1"/>
        <rFont val="Calibri"/>
        <family val="2"/>
        <charset val="238"/>
        <scheme val="minor"/>
      </rPr>
      <t xml:space="preserve">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</si>
  <si>
    <r>
      <t xml:space="preserve">Dámské bavlněné tričko ve vysoké gramáži min. 180 g/m2. 
Kvalitní provedení trička ze 100% bavlny.
</t>
    </r>
    <r>
      <rPr>
        <b/>
        <sz val="11"/>
        <color theme="1"/>
        <rFont val="Calibri"/>
        <family val="2"/>
        <charset val="238"/>
        <scheme val="minor"/>
      </rPr>
      <t>Barva trika černá.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Velikosti: </t>
    </r>
    <r>
      <rPr>
        <sz val="11"/>
        <color theme="1"/>
        <rFont val="Calibri"/>
        <family val="2"/>
        <charset val="238"/>
        <scheme val="minor"/>
      </rPr>
      <t xml:space="preserve">S = 15 ks, M = 25 ks, L = 10 ks. 
</t>
    </r>
    <r>
      <rPr>
        <b/>
        <sz val="11"/>
        <color theme="1"/>
        <rFont val="Calibri"/>
        <family val="2"/>
        <charset val="238"/>
        <scheme val="minor"/>
      </rPr>
      <t>Zelený potisk logem, které dodáme</t>
    </r>
    <r>
      <rPr>
        <sz val="11"/>
        <color theme="1"/>
        <rFont val="Calibri"/>
        <family val="2"/>
        <charset val="238"/>
        <scheme val="minor"/>
      </rPr>
      <t xml:space="preserve">. </t>
    </r>
  </si>
  <si>
    <r>
      <t xml:space="preserve">Bavlněné pánské tričko s velkou gramáží min. 180 g/m2. 
Tričko vyrobené ze 100% bavlny.
</t>
    </r>
    <r>
      <rPr>
        <b/>
        <sz val="11"/>
        <color theme="1"/>
        <rFont val="Calibri"/>
        <family val="2"/>
        <charset val="238"/>
        <scheme val="minor"/>
      </rPr>
      <t>Barva trika zelená.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Velikosti:</t>
    </r>
    <r>
      <rPr>
        <sz val="11"/>
        <color theme="1"/>
        <rFont val="Calibri"/>
        <family val="2"/>
        <charset val="238"/>
        <scheme val="minor"/>
      </rPr>
      <t xml:space="preserve"> M = 5 ks, L = 10 ks, XL = 5 ks.
</t>
    </r>
    <r>
      <rPr>
        <b/>
        <sz val="11"/>
        <color theme="1"/>
        <rFont val="Calibri"/>
        <family val="2"/>
        <charset val="238"/>
        <scheme val="minor"/>
      </rPr>
      <t>Černý potisk logem, které dodáme.</t>
    </r>
  </si>
  <si>
    <r>
      <t xml:space="preserve">Silikonové náramky </t>
    </r>
    <r>
      <rPr>
        <b/>
        <sz val="11"/>
        <color theme="1"/>
        <rFont val="Calibri"/>
        <family val="2"/>
        <charset val="238"/>
        <scheme val="minor"/>
      </rPr>
      <t>s potiskem</t>
    </r>
    <r>
      <rPr>
        <sz val="11"/>
        <color theme="1"/>
        <rFont val="Calibri"/>
        <family val="2"/>
        <charset val="238"/>
        <scheme val="minor"/>
      </rPr>
      <t xml:space="preserve"> loga </t>
    </r>
    <r>
      <rPr>
        <b/>
        <sz val="11"/>
        <color theme="1"/>
        <rFont val="Calibri"/>
        <family val="2"/>
        <charset val="238"/>
        <scheme val="minor"/>
      </rPr>
      <t>Dětské univerzity FPE, které dodáme.</t>
    </r>
    <r>
      <rPr>
        <sz val="11"/>
        <color theme="1"/>
        <rFont val="Calibri"/>
        <family val="2"/>
        <charset val="238"/>
        <scheme val="minor"/>
      </rPr>
      <t xml:space="preserve">
Rozměry: šířka 1,2 cm.
Barva: zelená fosforeskující (svítící ve tmě).
</t>
    </r>
    <r>
      <rPr>
        <b/>
        <sz val="11"/>
        <color theme="1"/>
        <rFont val="Calibri"/>
        <family val="2"/>
        <charset val="238"/>
        <scheme val="minor"/>
      </rPr>
      <t>Velikost obvodu 18 cm = S.</t>
    </r>
  </si>
  <si>
    <r>
      <t xml:space="preserve">Deštník černé barvy </t>
    </r>
    <r>
      <rPr>
        <b/>
        <sz val="11"/>
        <color theme="1"/>
        <rFont val="Calibri"/>
        <family val="2"/>
        <charset val="238"/>
        <scheme val="minor"/>
      </rPr>
      <t xml:space="preserve">s logem fakulty, které dodáme.
</t>
    </r>
    <r>
      <rPr>
        <sz val="11"/>
        <color theme="1"/>
        <rFont val="Calibri"/>
        <family val="2"/>
        <charset val="238"/>
        <scheme val="minor"/>
      </rPr>
      <t>Deštník skládací s pouzdrem.</t>
    </r>
  </si>
  <si>
    <r>
      <t xml:space="preserve">Kovové kuličkové pero, stylus pro kapacitní displeje, </t>
    </r>
    <r>
      <rPr>
        <b/>
        <sz val="11"/>
        <color theme="1"/>
        <rFont val="Calibri"/>
        <family val="2"/>
        <charset val="238"/>
        <scheme val="minor"/>
      </rPr>
      <t>barva černá.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LOGO a slovní označení fakulty FPE 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</si>
  <si>
    <r>
      <t xml:space="preserve">Blok A5 kroužkový s texturou, </t>
    </r>
    <r>
      <rPr>
        <b/>
        <sz val="11"/>
        <color theme="1"/>
        <rFont val="Calibri"/>
        <family val="2"/>
        <charset val="238"/>
        <scheme val="minor"/>
      </rPr>
      <t>černá</t>
    </r>
    <r>
      <rPr>
        <sz val="11"/>
        <color theme="1"/>
        <rFont val="Calibri"/>
        <family val="2"/>
        <charset val="238"/>
        <scheme val="minor"/>
      </rPr>
      <t xml:space="preserve"> vrchní strana obalu.
Rozměry: klasická A5.
Vazba: kroužková.
Obsahuje 50 - 60 listů s linkami, mikroperforací a potiskem loga fakulty na každé stránce.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blok má černou vrchní stranu obalu, na níž je v horním pravém rohu uvedeno</t>
    </r>
    <r>
      <rPr>
        <b/>
        <sz val="11"/>
        <color theme="1"/>
        <rFont val="Calibri"/>
        <family val="2"/>
        <charset val="238"/>
        <scheme val="minor"/>
      </rPr>
      <t xml:space="preserve"> logo 3/4 století</t>
    </r>
    <r>
      <rPr>
        <sz val="11"/>
        <color theme="1"/>
        <rFont val="Calibri"/>
        <family val="2"/>
        <charset val="238"/>
        <scheme val="minor"/>
      </rPr>
      <t xml:space="preserve"> a dole vlevo </t>
    </r>
    <r>
      <rPr>
        <b/>
        <sz val="11"/>
        <color theme="1"/>
        <rFont val="Calibri"/>
        <family val="2"/>
        <charset val="238"/>
        <scheme val="minor"/>
      </rPr>
      <t>logo fakulty</t>
    </r>
    <r>
      <rPr>
        <sz val="11"/>
        <color theme="1"/>
        <rFont val="Calibri"/>
        <family val="2"/>
        <charset val="238"/>
        <scheme val="minor"/>
      </rPr>
      <t xml:space="preserve">. Logo fakulty je v bílé barvě. Logo 3/4 století ve fakultní zelené. Na rubové stránce jsou obě loga spolu s kontaktními údaji. Na každé z 50 - 60 linkovaných stránek je nahoře logo fakulty. 
Logo 3/4 století dodáme.
Logo a slovní označení fakulty FPE 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</si>
  <si>
    <r>
      <rPr>
        <b/>
        <sz val="11"/>
        <color theme="1"/>
        <rFont val="Calibri"/>
        <family val="2"/>
        <charset val="238"/>
        <scheme val="minor"/>
      </rPr>
      <t>Barva tašky</t>
    </r>
    <r>
      <rPr>
        <sz val="11"/>
        <color theme="1"/>
        <rFont val="Calibri"/>
        <family val="2"/>
        <charset val="238"/>
        <scheme val="minor"/>
      </rPr>
      <t xml:space="preserve"> fakultní zelená.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Materiál: 100% bavlna, gramáž 140 g/m2.
Rozměry cca: 39 x 41 cm.
Délka ucha cca: 60 cm, po přeložení 30 cm.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na jedné straně velké </t>
    </r>
    <r>
      <rPr>
        <b/>
        <sz val="11"/>
        <color theme="1"/>
        <rFont val="Calibri"/>
        <family val="2"/>
        <charset val="238"/>
        <scheme val="minor"/>
      </rPr>
      <t>černé logo Dětské univerzity</t>
    </r>
    <r>
      <rPr>
        <sz val="11"/>
        <color theme="1"/>
        <rFont val="Calibri"/>
        <family val="2"/>
        <charset val="238"/>
        <scheme val="minor"/>
      </rPr>
      <t>, na druhé straně</t>
    </r>
    <r>
      <rPr>
        <b/>
        <sz val="11"/>
        <color theme="1"/>
        <rFont val="Calibri"/>
        <family val="2"/>
        <charset val="238"/>
        <scheme val="minor"/>
      </rPr>
      <t xml:space="preserve"> černé logo fakulty</t>
    </r>
    <r>
      <rPr>
        <sz val="11"/>
        <color theme="1"/>
        <rFont val="Calibri"/>
        <family val="2"/>
        <charset val="238"/>
        <scheme val="minor"/>
      </rPr>
      <t xml:space="preserve">.
</t>
    </r>
    <r>
      <rPr>
        <b/>
        <sz val="11"/>
        <color theme="1"/>
        <rFont val="Calibri"/>
        <family val="2"/>
        <charset val="238"/>
        <scheme val="minor"/>
      </rPr>
      <t xml:space="preserve">Logo Dětské univerzity dodáme. </t>
    </r>
    <r>
      <rPr>
        <sz val="11"/>
        <color theme="1"/>
        <rFont val="Calibri"/>
        <family val="2"/>
        <charset val="238"/>
        <scheme val="minor"/>
      </rPr>
      <t xml:space="preserve">
Logo a slovní označení fakulty FPE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logo FPE a ZCU_PP (II.)-014-2023.zip</t>
    </r>
  </si>
  <si>
    <r>
      <rPr>
        <b/>
        <sz val="11"/>
        <color theme="1"/>
        <rFont val="Calibri"/>
        <family val="2"/>
        <charset val="238"/>
        <scheme val="minor"/>
      </rPr>
      <t xml:space="preserve">Barva tašky </t>
    </r>
    <r>
      <rPr>
        <sz val="11"/>
        <color theme="1"/>
        <rFont val="Calibri"/>
        <family val="2"/>
        <charset val="238"/>
        <scheme val="minor"/>
      </rPr>
      <t xml:space="preserve">černá.
Materiál: 100% bavlna, gramáž 140 g/m2.
Rozměry cca: 39 x 41 cm. 
Délka ucha cca: 60 cm, po přeložení 30 cm.
</t>
    </r>
    <r>
      <rPr>
        <b/>
        <sz val="11"/>
        <color theme="1"/>
        <rFont val="Calibri"/>
        <family val="2"/>
        <charset val="238"/>
        <scheme val="minor"/>
      </rPr>
      <t xml:space="preserve">
Potisk:</t>
    </r>
    <r>
      <rPr>
        <sz val="11"/>
        <color theme="1"/>
        <rFont val="Calibri"/>
        <family val="2"/>
        <charset val="238"/>
        <scheme val="minor"/>
      </rPr>
      <t xml:space="preserve"> na jedné straně velké </t>
    </r>
    <r>
      <rPr>
        <b/>
        <sz val="11"/>
        <color theme="1"/>
        <rFont val="Calibri"/>
        <family val="2"/>
        <charset val="238"/>
        <scheme val="minor"/>
      </rPr>
      <t>zelené logo 3/4 století</t>
    </r>
    <r>
      <rPr>
        <sz val="11"/>
        <color theme="1"/>
        <rFont val="Calibri"/>
        <family val="2"/>
        <charset val="238"/>
        <scheme val="minor"/>
      </rPr>
      <t>, na druhé straně</t>
    </r>
    <r>
      <rPr>
        <b/>
        <sz val="11"/>
        <color theme="1"/>
        <rFont val="Calibri"/>
        <family val="2"/>
        <charset val="238"/>
        <scheme val="minor"/>
      </rPr>
      <t xml:space="preserve"> bílé logo fakulty.
Logo 3/4 století dodáme.</t>
    </r>
    <r>
      <rPr>
        <sz val="11"/>
        <color theme="1"/>
        <rFont val="Calibri"/>
        <family val="2"/>
        <charset val="238"/>
        <scheme val="minor"/>
      </rPr>
      <t xml:space="preserve">
Logo a slovní označení fakulty FPE 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</si>
  <si>
    <r>
      <t>Tvrdé pouzdro na brýle,</t>
    </r>
    <r>
      <rPr>
        <b/>
        <sz val="11"/>
        <color theme="1"/>
        <rFont val="Calibri"/>
        <family val="2"/>
        <charset val="238"/>
        <scheme val="minor"/>
      </rPr>
      <t xml:space="preserve"> barva fakultní zelená</t>
    </r>
    <r>
      <rPr>
        <sz val="11"/>
        <color theme="1"/>
        <rFont val="Calibri"/>
        <family val="2"/>
        <charset val="238"/>
        <scheme val="minor"/>
      </rPr>
      <t xml:space="preserve">. 
</t>
    </r>
    <r>
      <rPr>
        <b/>
        <sz val="11"/>
        <color theme="1"/>
        <rFont val="Calibri"/>
        <family val="2"/>
        <charset val="238"/>
        <scheme val="minor"/>
      </rPr>
      <t>Černý potisk</t>
    </r>
    <r>
      <rPr>
        <sz val="11"/>
        <color theme="1"/>
        <rFont val="Calibri"/>
        <family val="2"/>
        <charset val="238"/>
        <scheme val="minor"/>
      </rPr>
      <t>. Na levé straně logo fakulty, na pravé straně logo 3/4 století,</t>
    </r>
    <r>
      <rPr>
        <b/>
        <sz val="11"/>
        <color theme="1"/>
        <rFont val="Calibri"/>
        <family val="2"/>
        <charset val="238"/>
        <scheme val="minor"/>
      </rPr>
      <t xml:space="preserve"> které dodáme</t>
    </r>
    <r>
      <rPr>
        <sz val="11"/>
        <color theme="1"/>
        <rFont val="Calibri"/>
        <family val="2"/>
        <charset val="238"/>
        <scheme val="minor"/>
      </rPr>
      <t xml:space="preserve">. 
Logo a slovní označení fakulty FPE viz </t>
    </r>
    <r>
      <rPr>
        <sz val="11"/>
        <color rgb="FFFF0000"/>
        <rFont val="Calibri"/>
        <family val="2"/>
        <charset val="238"/>
        <scheme val="minor"/>
      </rPr>
      <t>Příloha č. 3 Kupní smlouvy - logo FPE a ZCU_PP (II.)-014-2023.zip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</si>
</sst>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7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</borders>
  <cellStyleXfs count="6">
    <xf numFmtId="0" fontId="0" fillId="0" borderId="0"/>
    <xf numFmtId="0" fontId="19" fillId="0" borderId="0"/>
    <xf numFmtId="0" fontId="9" fillId="0" borderId="0"/>
    <xf numFmtId="0" fontId="9" fillId="0" borderId="0"/>
    <xf numFmtId="0" fontId="21" fillId="0" borderId="0"/>
    <xf numFmtId="0" fontId="21" fillId="0" borderId="0"/>
  </cellStyleXfs>
  <cellXfs count="108">
    <xf numFmtId="0" fontId="0" fillId="0" borderId="0" xfId="0"/>
    <xf numFmtId="0" fontId="0" fillId="0" borderId="0" xfId="0" applyProtection="1"/>
    <xf numFmtId="0" fontId="20" fillId="2" borderId="0" xfId="0" applyFont="1" applyFill="1" applyAlignment="1" applyProtection="1">
      <alignment horizontal="left" vertical="center" wrapText="1"/>
    </xf>
    <xf numFmtId="0" fontId="20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2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vertical="center" wrapText="1"/>
    </xf>
    <xf numFmtId="0" fontId="18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2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6" fillId="2" borderId="7" xfId="0" applyFont="1" applyFill="1" applyBorder="1" applyAlignment="1" applyProtection="1">
      <alignment horizontal="center" vertical="center" textRotation="90" wrapText="1"/>
    </xf>
    <xf numFmtId="0" fontId="16" fillId="5" borderId="8" xfId="0" applyFont="1" applyFill="1" applyBorder="1" applyAlignment="1" applyProtection="1">
      <alignment horizontal="center" vertical="center" wrapText="1"/>
    </xf>
    <xf numFmtId="0" fontId="12" fillId="4" borderId="8" xfId="0" applyFont="1" applyFill="1" applyBorder="1" applyAlignment="1" applyProtection="1">
      <alignment horizontal="center" vertical="center" wrapText="1"/>
    </xf>
    <xf numFmtId="0" fontId="12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5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left" vertical="center" wrapText="1" indent="1"/>
    </xf>
    <xf numFmtId="0" fontId="6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4" fillId="3" borderId="2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1" fontId="16" fillId="3" borderId="2" xfId="0" applyNumberFormat="1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5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0" fontId="6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4" fillId="3" borderId="17" xfId="0" applyFont="1" applyFill="1" applyBorder="1" applyAlignment="1" applyProtection="1">
      <alignment horizontal="center" vertical="center" wrapText="1"/>
    </xf>
    <xf numFmtId="0" fontId="11" fillId="3" borderId="17" xfId="0" applyFont="1" applyFill="1" applyBorder="1" applyAlignment="1" applyProtection="1">
      <alignment horizontal="center" vertical="center" wrapText="1"/>
    </xf>
    <xf numFmtId="0" fontId="8" fillId="3" borderId="17" xfId="0" applyFont="1" applyFill="1" applyBorder="1" applyAlignment="1" applyProtection="1">
      <alignment horizontal="center" vertical="center" wrapText="1"/>
    </xf>
    <xf numFmtId="0" fontId="7" fillId="3" borderId="17" xfId="0" applyFont="1" applyFill="1" applyBorder="1" applyAlignment="1" applyProtection="1">
      <alignment horizontal="center" vertical="center" wrapText="1"/>
    </xf>
    <xf numFmtId="0" fontId="5" fillId="3" borderId="17" xfId="0" applyFont="1" applyFill="1" applyBorder="1" applyAlignment="1" applyProtection="1">
      <alignment horizontal="center" vertical="center" wrapText="1"/>
    </xf>
    <xf numFmtId="1" fontId="26" fillId="3" borderId="17" xfId="0" applyNumberFormat="1" applyFont="1" applyFill="1" applyBorder="1" applyAlignment="1" applyProtection="1">
      <alignment horizontal="center" vertical="center" wrapText="1"/>
    </xf>
    <xf numFmtId="0" fontId="0" fillId="3" borderId="17" xfId="0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left" vertical="center" wrapText="1" indent="1"/>
    </xf>
    <xf numFmtId="0" fontId="6" fillId="3" borderId="15" xfId="0" applyFont="1" applyFill="1" applyBorder="1" applyAlignment="1" applyProtection="1">
      <alignment horizontal="center" vertical="center" wrapText="1"/>
    </xf>
    <xf numFmtId="0" fontId="6" fillId="3" borderId="16" xfId="0" applyFont="1" applyFill="1" applyBorder="1" applyAlignment="1" applyProtection="1">
      <alignment horizontal="center" vertical="center" wrapText="1"/>
    </xf>
    <xf numFmtId="0" fontId="3" fillId="3" borderId="12" xfId="0" applyFont="1" applyFill="1" applyBorder="1" applyAlignment="1" applyProtection="1">
      <alignment horizontal="left" vertical="center" wrapText="1" indent="1"/>
    </xf>
    <xf numFmtId="0" fontId="6" fillId="3" borderId="15" xfId="0" applyFont="1" applyFill="1" applyBorder="1" applyAlignment="1" applyProtection="1">
      <alignment horizontal="center" vertical="center" wrapText="1"/>
    </xf>
    <xf numFmtId="0" fontId="6" fillId="3" borderId="12" xfId="0" applyFont="1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5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0" fontId="6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4" fillId="3" borderId="18" xfId="0" applyFont="1" applyFill="1" applyBorder="1" applyAlignment="1" applyProtection="1">
      <alignment horizontal="center" vertical="center" wrapText="1"/>
    </xf>
    <xf numFmtId="0" fontId="11" fillId="3" borderId="18" xfId="0" applyFont="1" applyFill="1" applyBorder="1" applyAlignment="1" applyProtection="1">
      <alignment horizontal="center" vertical="center" wrapText="1"/>
    </xf>
    <xf numFmtId="0" fontId="8" fillId="3" borderId="18" xfId="0" applyFont="1" applyFill="1" applyBorder="1" applyAlignment="1" applyProtection="1">
      <alignment horizontal="center" vertical="center" wrapText="1"/>
    </xf>
    <xf numFmtId="0" fontId="7" fillId="3" borderId="18" xfId="0" applyFont="1" applyFill="1" applyBorder="1" applyAlignment="1" applyProtection="1">
      <alignment horizontal="center" vertical="center" wrapText="1"/>
    </xf>
    <xf numFmtId="0" fontId="5" fillId="3" borderId="18" xfId="0" applyFont="1" applyFill="1" applyBorder="1" applyAlignment="1" applyProtection="1">
      <alignment horizontal="center" vertical="center" wrapText="1"/>
    </xf>
    <xf numFmtId="1" fontId="26" fillId="3" borderId="18" xfId="0" applyNumberFormat="1" applyFont="1" applyFill="1" applyBorder="1" applyAlignment="1" applyProtection="1">
      <alignment horizontal="center" vertical="center" wrapText="1"/>
    </xf>
    <xf numFmtId="0" fontId="0" fillId="3" borderId="18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2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6" fillId="5" borderId="3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3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164" fontId="18" fillId="0" borderId="0" xfId="0" applyNumberFormat="1" applyFont="1" applyAlignment="1" applyProtection="1">
      <alignment horizontal="right" vertical="center" indent="1"/>
    </xf>
    <xf numFmtId="164" fontId="10" fillId="0" borderId="3" xfId="0" applyNumberFormat="1" applyFont="1" applyBorder="1" applyAlignment="1" applyProtection="1">
      <alignment horizontal="center" vertical="center"/>
    </xf>
    <xf numFmtId="164" fontId="10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7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122474</xdr:colOff>
      <xdr:row>6</xdr:row>
      <xdr:rowOff>523875</xdr:rowOff>
    </xdr:from>
    <xdr:to>
      <xdr:col>6</xdr:col>
      <xdr:colOff>2070136</xdr:colOff>
      <xdr:row>6</xdr:row>
      <xdr:rowOff>1096804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19AA7B9-E859-42DF-83AB-837E387CB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95324" y="3190875"/>
          <a:ext cx="1947662" cy="572929"/>
        </a:xfrm>
        <a:prstGeom prst="rect">
          <a:avLst/>
        </a:prstGeom>
      </xdr:spPr>
    </xdr:pic>
    <xdr:clientData/>
  </xdr:twoCellAnchor>
  <xdr:twoCellAnchor editAs="oneCell">
    <xdr:from>
      <xdr:col>6</xdr:col>
      <xdr:colOff>126546</xdr:colOff>
      <xdr:row>7</xdr:row>
      <xdr:rowOff>508907</xdr:rowOff>
    </xdr:from>
    <xdr:to>
      <xdr:col>6</xdr:col>
      <xdr:colOff>1935552</xdr:colOff>
      <xdr:row>7</xdr:row>
      <xdr:rowOff>1781175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06FBB46-7D46-46C0-ACED-13D046F24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99396" y="4757057"/>
          <a:ext cx="1809006" cy="1272268"/>
        </a:xfrm>
        <a:prstGeom prst="rect">
          <a:avLst/>
        </a:prstGeom>
      </xdr:spPr>
    </xdr:pic>
    <xdr:clientData/>
  </xdr:twoCellAnchor>
  <xdr:twoCellAnchor editAs="oneCell">
    <xdr:from>
      <xdr:col>6</xdr:col>
      <xdr:colOff>93888</xdr:colOff>
      <xdr:row>8</xdr:row>
      <xdr:rowOff>436789</xdr:rowOff>
    </xdr:from>
    <xdr:to>
      <xdr:col>6</xdr:col>
      <xdr:colOff>2079848</xdr:colOff>
      <xdr:row>8</xdr:row>
      <xdr:rowOff>1294039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E7A9A5C-CE09-4415-977A-EE73B6B38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66738" y="7123339"/>
          <a:ext cx="1985960" cy="857250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152400</xdr:colOff>
      <xdr:row>11</xdr:row>
      <xdr:rowOff>194584</xdr:rowOff>
    </xdr:from>
    <xdr:to>
      <xdr:col>6</xdr:col>
      <xdr:colOff>1962150</xdr:colOff>
      <xdr:row>11</xdr:row>
      <xdr:rowOff>1473654</xdr:rowOff>
    </xdr:to>
    <xdr:pic>
      <xdr:nvPicPr>
        <xdr:cNvPr id="7" name="Obrázek 6" descr="http://blog.reda.cz/wp-content/uploads/2018/08/GRAND_41_image_brand.png">
          <a:extLst>
            <a:ext uri="{FF2B5EF4-FFF2-40B4-BE49-F238E27FC236}">
              <a16:creationId xmlns:a16="http://schemas.microsoft.com/office/drawing/2014/main" id="{9A7F4AE7-F987-4DF4-B116-BE86A4B3C1E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5250" y="12396109"/>
          <a:ext cx="1809750" cy="127907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6</xdr:col>
      <xdr:colOff>375557</xdr:colOff>
      <xdr:row>12</xdr:row>
      <xdr:rowOff>172811</xdr:rowOff>
    </xdr:from>
    <xdr:ext cx="1333500" cy="1333500"/>
    <xdr:pic>
      <xdr:nvPicPr>
        <xdr:cNvPr id="8" name="Obrázek 7">
          <a:extLst>
            <a:ext uri="{FF2B5EF4-FFF2-40B4-BE49-F238E27FC236}">
              <a16:creationId xmlns:a16="http://schemas.microsoft.com/office/drawing/2014/main" id="{25838A9E-1FB6-42F8-8449-176D650AB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748407" y="13955486"/>
          <a:ext cx="1333500" cy="1333500"/>
        </a:xfrm>
        <a:prstGeom prst="rect">
          <a:avLst/>
        </a:prstGeom>
      </xdr:spPr>
    </xdr:pic>
    <xdr:clientData/>
  </xdr:oneCellAnchor>
  <xdr:twoCellAnchor editAs="oneCell">
    <xdr:from>
      <xdr:col>6</xdr:col>
      <xdr:colOff>274863</xdr:colOff>
      <xdr:row>13</xdr:row>
      <xdr:rowOff>175081</xdr:rowOff>
    </xdr:from>
    <xdr:to>
      <xdr:col>6</xdr:col>
      <xdr:colOff>2031316</xdr:colOff>
      <xdr:row>13</xdr:row>
      <xdr:rowOff>1501720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B875BF55-8212-40F4-6DB6-3DB2F69F2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647713" y="15538906"/>
          <a:ext cx="1756453" cy="1326639"/>
        </a:xfrm>
        <a:prstGeom prst="rect">
          <a:avLst/>
        </a:prstGeom>
      </xdr:spPr>
    </xdr:pic>
    <xdr:clientData/>
  </xdr:twoCellAnchor>
  <xdr:twoCellAnchor editAs="oneCell">
    <xdr:from>
      <xdr:col>6</xdr:col>
      <xdr:colOff>100692</xdr:colOff>
      <xdr:row>14</xdr:row>
      <xdr:rowOff>356507</xdr:rowOff>
    </xdr:from>
    <xdr:to>
      <xdr:col>6</xdr:col>
      <xdr:colOff>2139070</xdr:colOff>
      <xdr:row>14</xdr:row>
      <xdr:rowOff>1377043</xdr:rowOff>
    </xdr:to>
    <xdr:pic>
      <xdr:nvPicPr>
        <xdr:cNvPr id="10" name="Obrázek 9" descr="Pouzdro na brýle s vlastním potiskem 100ks">
          <a:extLst>
            <a:ext uri="{FF2B5EF4-FFF2-40B4-BE49-F238E27FC236}">
              <a16:creationId xmlns:a16="http://schemas.microsoft.com/office/drawing/2014/main" id="{E17A6EB1-56C4-4B0D-A806-4CCC0AAC38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73542" y="17301482"/>
          <a:ext cx="2038378" cy="1020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374198</xdr:colOff>
      <xdr:row>16</xdr:row>
      <xdr:rowOff>76199</xdr:rowOff>
    </xdr:from>
    <xdr:to>
      <xdr:col>6</xdr:col>
      <xdr:colOff>2334242</xdr:colOff>
      <xdr:row>16</xdr:row>
      <xdr:rowOff>1714500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20A23E7-9486-4DB9-BBA7-621D796B9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442248" y="20183474"/>
          <a:ext cx="1960044" cy="1638301"/>
        </a:xfrm>
        <a:prstGeom prst="rect">
          <a:avLst/>
        </a:prstGeom>
      </xdr:spPr>
    </xdr:pic>
    <xdr:clientData/>
  </xdr:twoCellAnchor>
  <xdr:twoCellAnchor editAs="oneCell">
    <xdr:from>
      <xdr:col>6</xdr:col>
      <xdr:colOff>400050</xdr:colOff>
      <xdr:row>19</xdr:row>
      <xdr:rowOff>262618</xdr:rowOff>
    </xdr:from>
    <xdr:to>
      <xdr:col>6</xdr:col>
      <xdr:colOff>1563189</xdr:colOff>
      <xdr:row>19</xdr:row>
      <xdr:rowOff>1357721</xdr:rowOff>
    </xdr:to>
    <xdr:pic>
      <xdr:nvPicPr>
        <xdr:cNvPr id="12" name="Obrázek 11" descr="https://www.jiroutreklamnipredmety.com/file/image/optimized/product-main/1280x800/943e33d8989e1fbc5920c1688b80ab0c.jpg?1583812411">
          <a:extLst>
            <a:ext uri="{FF2B5EF4-FFF2-40B4-BE49-F238E27FC236}">
              <a16:creationId xmlns:a16="http://schemas.microsoft.com/office/drawing/2014/main" id="{992B05A9-709E-4CDF-81BF-08A4AA0C159A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72900" y="25599118"/>
          <a:ext cx="1163139" cy="109510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175532</xdr:colOff>
      <xdr:row>20</xdr:row>
      <xdr:rowOff>778329</xdr:rowOff>
    </xdr:from>
    <xdr:to>
      <xdr:col>6</xdr:col>
      <xdr:colOff>2144079</xdr:colOff>
      <xdr:row>20</xdr:row>
      <xdr:rowOff>2200275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532395B-4F57-45AD-8738-261FCF228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548382" y="27695979"/>
          <a:ext cx="1968547" cy="1421946"/>
        </a:xfrm>
        <a:prstGeom prst="rect">
          <a:avLst/>
        </a:prstGeom>
      </xdr:spPr>
    </xdr:pic>
    <xdr:clientData/>
  </xdr:twoCellAnchor>
  <xdr:twoCellAnchor editAs="oneCell">
    <xdr:from>
      <xdr:col>6</xdr:col>
      <xdr:colOff>201386</xdr:colOff>
      <xdr:row>21</xdr:row>
      <xdr:rowOff>212271</xdr:rowOff>
    </xdr:from>
    <xdr:to>
      <xdr:col>6</xdr:col>
      <xdr:colOff>2052734</xdr:colOff>
      <xdr:row>21</xdr:row>
      <xdr:rowOff>1477736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654F6A1A-FD2B-4A67-A511-19F1159320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4236" y="30206496"/>
          <a:ext cx="1851348" cy="1265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308882</xdr:colOff>
      <xdr:row>22</xdr:row>
      <xdr:rowOff>212272</xdr:rowOff>
    </xdr:from>
    <xdr:to>
      <xdr:col>6</xdr:col>
      <xdr:colOff>1913381</xdr:colOff>
      <xdr:row>22</xdr:row>
      <xdr:rowOff>1591895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1F16B2A-D827-4A07-B672-52D35E6B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1681732" y="31787647"/>
          <a:ext cx="1604499" cy="1379623"/>
        </a:xfrm>
        <a:prstGeom prst="rect">
          <a:avLst/>
        </a:prstGeom>
      </xdr:spPr>
    </xdr:pic>
    <xdr:clientData/>
  </xdr:twoCellAnchor>
  <xdr:twoCellAnchor editAs="oneCell">
    <xdr:from>
      <xdr:col>6</xdr:col>
      <xdr:colOff>152399</xdr:colOff>
      <xdr:row>9</xdr:row>
      <xdr:rowOff>1257300</xdr:rowOff>
    </xdr:from>
    <xdr:to>
      <xdr:col>6</xdr:col>
      <xdr:colOff>2182068</xdr:colOff>
      <xdr:row>10</xdr:row>
      <xdr:rowOff>438150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361DFE9-74A6-49FA-BDB2-D66F5B109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525249" y="9525000"/>
          <a:ext cx="2029669" cy="1152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69"/>
  <sheetViews>
    <sheetView tabSelected="1" topLeftCell="A22" zoomScale="90" zoomScaleNormal="90" workbookViewId="0">
      <selection activeCell="G23" sqref="G23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3.5703125" style="5" customWidth="1"/>
    <col min="4" max="4" width="11" style="104" customWidth="1"/>
    <col min="5" max="5" width="12" style="4" customWidth="1"/>
    <col min="6" max="6" width="107" style="5" customWidth="1"/>
    <col min="7" max="7" width="35.42578125" style="5" customWidth="1"/>
    <col min="8" max="8" width="17.7109375" style="5" hidden="1" customWidth="1"/>
    <col min="9" max="9" width="24" style="1" bestFit="1" customWidth="1"/>
    <col min="10" max="10" width="23.7109375" style="1" customWidth="1"/>
    <col min="11" max="11" width="20.5703125" style="1" bestFit="1" customWidth="1"/>
    <col min="12" max="13" width="23.85546875" style="1" customWidth="1"/>
    <col min="14" max="14" width="19" style="1" customWidth="1"/>
    <col min="15" max="15" width="28.28515625" style="1" hidden="1" customWidth="1"/>
    <col min="16" max="16" width="25.5703125" style="1" customWidth="1"/>
    <col min="17" max="17" width="26" style="1" customWidth="1"/>
    <col min="18" max="18" width="30.5703125" style="1" customWidth="1"/>
    <col min="19" max="19" width="19.7109375" style="1" customWidth="1"/>
    <col min="20" max="20" width="11.5703125" style="1" hidden="1" customWidth="1"/>
    <col min="21" max="21" width="25.710937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29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27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28" t="s">
        <v>21</v>
      </c>
      <c r="Q6" s="30" t="s">
        <v>22</v>
      </c>
      <c r="R6" s="28" t="s">
        <v>23</v>
      </c>
      <c r="S6" s="28" t="s">
        <v>51</v>
      </c>
      <c r="T6" s="28" t="s">
        <v>24</v>
      </c>
      <c r="U6" s="28" t="s">
        <v>25</v>
      </c>
    </row>
    <row r="7" spans="1:21" ht="124.5" customHeight="1" x14ac:dyDescent="0.25">
      <c r="A7" s="31"/>
      <c r="B7" s="32">
        <v>1</v>
      </c>
      <c r="C7" s="33" t="s">
        <v>30</v>
      </c>
      <c r="D7" s="34">
        <v>200</v>
      </c>
      <c r="E7" s="35" t="s">
        <v>26</v>
      </c>
      <c r="F7" s="36" t="s">
        <v>64</v>
      </c>
      <c r="G7" s="37"/>
      <c r="H7" s="38">
        <f t="shared" ref="H7:H23" si="0">D7*I7</f>
        <v>5000</v>
      </c>
      <c r="I7" s="39">
        <v>25</v>
      </c>
      <c r="J7" s="105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45</v>
      </c>
      <c r="N7" s="43" t="s">
        <v>28</v>
      </c>
      <c r="O7" s="44"/>
      <c r="P7" s="45"/>
      <c r="Q7" s="42" t="s">
        <v>46</v>
      </c>
      <c r="R7" s="42" t="s">
        <v>47</v>
      </c>
      <c r="S7" s="46" t="s">
        <v>50</v>
      </c>
      <c r="T7" s="45"/>
      <c r="U7" s="47" t="s">
        <v>13</v>
      </c>
    </row>
    <row r="8" spans="1:21" ht="192" customHeight="1" x14ac:dyDescent="0.25">
      <c r="A8" s="31"/>
      <c r="B8" s="48">
        <v>2</v>
      </c>
      <c r="C8" s="49" t="s">
        <v>31</v>
      </c>
      <c r="D8" s="50">
        <v>200</v>
      </c>
      <c r="E8" s="51" t="s">
        <v>26</v>
      </c>
      <c r="F8" s="52" t="s">
        <v>65</v>
      </c>
      <c r="G8" s="53"/>
      <c r="H8" s="54">
        <f t="shared" si="0"/>
        <v>10000</v>
      </c>
      <c r="I8" s="55">
        <v>50</v>
      </c>
      <c r="J8" s="106"/>
      <c r="K8" s="56">
        <f t="shared" ref="K8:K23" si="3">D8*J8</f>
        <v>0</v>
      </c>
      <c r="L8" s="57" t="str">
        <f t="shared" ref="L8:L23" si="4">IF(ISNUMBER(J8), IF(J8&gt;I8,"NEVYHOVUJE","VYHOVUJE")," ")</f>
        <v xml:space="preserve"> </v>
      </c>
      <c r="M8" s="58"/>
      <c r="N8" s="59"/>
      <c r="O8" s="60"/>
      <c r="P8" s="61"/>
      <c r="Q8" s="62"/>
      <c r="R8" s="62"/>
      <c r="S8" s="63"/>
      <c r="T8" s="61"/>
      <c r="U8" s="64"/>
    </row>
    <row r="9" spans="1:21" ht="124.5" customHeight="1" x14ac:dyDescent="0.25">
      <c r="A9" s="31"/>
      <c r="B9" s="48">
        <v>3</v>
      </c>
      <c r="C9" s="49" t="s">
        <v>32</v>
      </c>
      <c r="D9" s="50">
        <v>250</v>
      </c>
      <c r="E9" s="51" t="s">
        <v>26</v>
      </c>
      <c r="F9" s="52" t="s">
        <v>62</v>
      </c>
      <c r="G9" s="53"/>
      <c r="H9" s="54">
        <f t="shared" si="0"/>
        <v>4250</v>
      </c>
      <c r="I9" s="55">
        <v>17</v>
      </c>
      <c r="J9" s="106"/>
      <c r="K9" s="56">
        <f t="shared" si="3"/>
        <v>0</v>
      </c>
      <c r="L9" s="57" t="str">
        <f t="shared" si="4"/>
        <v xml:space="preserve"> </v>
      </c>
      <c r="M9" s="58"/>
      <c r="N9" s="59"/>
      <c r="O9" s="60"/>
      <c r="P9" s="61"/>
      <c r="Q9" s="62"/>
      <c r="R9" s="62"/>
      <c r="S9" s="63"/>
      <c r="T9" s="61"/>
      <c r="U9" s="64"/>
    </row>
    <row r="10" spans="1:21" ht="155.25" customHeight="1" x14ac:dyDescent="0.25">
      <c r="A10" s="31"/>
      <c r="B10" s="48">
        <v>4</v>
      </c>
      <c r="C10" s="65" t="s">
        <v>48</v>
      </c>
      <c r="D10" s="50">
        <v>220</v>
      </c>
      <c r="E10" s="51" t="s">
        <v>26</v>
      </c>
      <c r="F10" s="52" t="s">
        <v>66</v>
      </c>
      <c r="G10" s="66"/>
      <c r="H10" s="54">
        <f t="shared" si="0"/>
        <v>13200</v>
      </c>
      <c r="I10" s="55">
        <v>60</v>
      </c>
      <c r="J10" s="106"/>
      <c r="K10" s="56">
        <f t="shared" si="3"/>
        <v>0</v>
      </c>
      <c r="L10" s="57" t="str">
        <f t="shared" si="4"/>
        <v xml:space="preserve"> </v>
      </c>
      <c r="M10" s="58"/>
      <c r="N10" s="59"/>
      <c r="O10" s="60"/>
      <c r="P10" s="61"/>
      <c r="Q10" s="62"/>
      <c r="R10" s="62"/>
      <c r="S10" s="63"/>
      <c r="T10" s="61"/>
      <c r="U10" s="64"/>
    </row>
    <row r="11" spans="1:21" ht="154.5" customHeight="1" x14ac:dyDescent="0.25">
      <c r="A11" s="31"/>
      <c r="B11" s="48">
        <v>5</v>
      </c>
      <c r="C11" s="65" t="s">
        <v>49</v>
      </c>
      <c r="D11" s="50">
        <v>150</v>
      </c>
      <c r="E11" s="51" t="s">
        <v>26</v>
      </c>
      <c r="F11" s="52" t="s">
        <v>67</v>
      </c>
      <c r="G11" s="67"/>
      <c r="H11" s="54">
        <f t="shared" si="0"/>
        <v>9000</v>
      </c>
      <c r="I11" s="55">
        <v>60</v>
      </c>
      <c r="J11" s="106"/>
      <c r="K11" s="56">
        <f t="shared" si="3"/>
        <v>0</v>
      </c>
      <c r="L11" s="57" t="str">
        <f t="shared" si="4"/>
        <v xml:space="preserve"> </v>
      </c>
      <c r="M11" s="58"/>
      <c r="N11" s="59"/>
      <c r="O11" s="60"/>
      <c r="P11" s="61"/>
      <c r="Q11" s="62"/>
      <c r="R11" s="62"/>
      <c r="S11" s="63"/>
      <c r="T11" s="61"/>
      <c r="U11" s="64"/>
    </row>
    <row r="12" spans="1:21" ht="124.5" customHeight="1" x14ac:dyDescent="0.25">
      <c r="A12" s="31"/>
      <c r="B12" s="48">
        <v>6</v>
      </c>
      <c r="C12" s="68" t="s">
        <v>33</v>
      </c>
      <c r="D12" s="50">
        <v>300</v>
      </c>
      <c r="E12" s="51" t="s">
        <v>26</v>
      </c>
      <c r="F12" s="68" t="s">
        <v>52</v>
      </c>
      <c r="G12" s="53"/>
      <c r="H12" s="54">
        <f t="shared" si="0"/>
        <v>7500</v>
      </c>
      <c r="I12" s="55">
        <v>25</v>
      </c>
      <c r="J12" s="106"/>
      <c r="K12" s="56">
        <f t="shared" si="3"/>
        <v>0</v>
      </c>
      <c r="L12" s="57" t="str">
        <f t="shared" si="4"/>
        <v xml:space="preserve"> </v>
      </c>
      <c r="M12" s="58"/>
      <c r="N12" s="59"/>
      <c r="O12" s="60"/>
      <c r="P12" s="61"/>
      <c r="Q12" s="62"/>
      <c r="R12" s="62"/>
      <c r="S12" s="63"/>
      <c r="T12" s="61"/>
      <c r="U12" s="64"/>
    </row>
    <row r="13" spans="1:21" ht="124.5" customHeight="1" x14ac:dyDescent="0.25">
      <c r="A13" s="31"/>
      <c r="B13" s="48">
        <v>7</v>
      </c>
      <c r="C13" s="49" t="s">
        <v>34</v>
      </c>
      <c r="D13" s="50">
        <v>500</v>
      </c>
      <c r="E13" s="51" t="s">
        <v>26</v>
      </c>
      <c r="F13" s="68" t="s">
        <v>53</v>
      </c>
      <c r="G13" s="53"/>
      <c r="H13" s="54">
        <f t="shared" si="0"/>
        <v>5000</v>
      </c>
      <c r="I13" s="55">
        <v>10</v>
      </c>
      <c r="J13" s="106"/>
      <c r="K13" s="56">
        <f t="shared" si="3"/>
        <v>0</v>
      </c>
      <c r="L13" s="57" t="str">
        <f t="shared" si="4"/>
        <v xml:space="preserve"> </v>
      </c>
      <c r="M13" s="58"/>
      <c r="N13" s="59"/>
      <c r="O13" s="60"/>
      <c r="P13" s="61"/>
      <c r="Q13" s="62"/>
      <c r="R13" s="62"/>
      <c r="S13" s="63"/>
      <c r="T13" s="61"/>
      <c r="U13" s="64"/>
    </row>
    <row r="14" spans="1:21" ht="124.5" customHeight="1" x14ac:dyDescent="0.25">
      <c r="A14" s="31"/>
      <c r="B14" s="48">
        <v>8</v>
      </c>
      <c r="C14" s="49" t="s">
        <v>35</v>
      </c>
      <c r="D14" s="50">
        <v>220</v>
      </c>
      <c r="E14" s="51" t="s">
        <v>26</v>
      </c>
      <c r="F14" s="68" t="s">
        <v>54</v>
      </c>
      <c r="G14" s="53"/>
      <c r="H14" s="54">
        <f t="shared" si="0"/>
        <v>8800</v>
      </c>
      <c r="I14" s="55">
        <v>40</v>
      </c>
      <c r="J14" s="106"/>
      <c r="K14" s="56">
        <f t="shared" si="3"/>
        <v>0</v>
      </c>
      <c r="L14" s="57" t="str">
        <f t="shared" si="4"/>
        <v xml:space="preserve"> </v>
      </c>
      <c r="M14" s="58"/>
      <c r="N14" s="59"/>
      <c r="O14" s="60"/>
      <c r="P14" s="61"/>
      <c r="Q14" s="62"/>
      <c r="R14" s="62"/>
      <c r="S14" s="63"/>
      <c r="T14" s="61"/>
      <c r="U14" s="64"/>
    </row>
    <row r="15" spans="1:21" ht="124.5" customHeight="1" x14ac:dyDescent="0.25">
      <c r="A15" s="31"/>
      <c r="B15" s="48">
        <v>9</v>
      </c>
      <c r="C15" s="49" t="s">
        <v>36</v>
      </c>
      <c r="D15" s="50">
        <v>70</v>
      </c>
      <c r="E15" s="51" t="s">
        <v>26</v>
      </c>
      <c r="F15" s="52" t="s">
        <v>68</v>
      </c>
      <c r="G15" s="53"/>
      <c r="H15" s="54">
        <f t="shared" si="0"/>
        <v>7000</v>
      </c>
      <c r="I15" s="55">
        <v>100</v>
      </c>
      <c r="J15" s="106"/>
      <c r="K15" s="56">
        <f t="shared" si="3"/>
        <v>0</v>
      </c>
      <c r="L15" s="57" t="str">
        <f t="shared" si="4"/>
        <v xml:space="preserve"> </v>
      </c>
      <c r="M15" s="58"/>
      <c r="N15" s="59"/>
      <c r="O15" s="60"/>
      <c r="P15" s="61"/>
      <c r="Q15" s="62"/>
      <c r="R15" s="62"/>
      <c r="S15" s="63"/>
      <c r="T15" s="61"/>
      <c r="U15" s="64"/>
    </row>
    <row r="16" spans="1:21" ht="124.5" customHeight="1" x14ac:dyDescent="0.25">
      <c r="A16" s="31"/>
      <c r="B16" s="48">
        <v>10</v>
      </c>
      <c r="C16" s="49" t="s">
        <v>37</v>
      </c>
      <c r="D16" s="50">
        <v>140</v>
      </c>
      <c r="E16" s="51" t="s">
        <v>26</v>
      </c>
      <c r="F16" s="68" t="s">
        <v>55</v>
      </c>
      <c r="G16" s="53"/>
      <c r="H16" s="54">
        <f t="shared" si="0"/>
        <v>28000</v>
      </c>
      <c r="I16" s="55">
        <v>200</v>
      </c>
      <c r="J16" s="106"/>
      <c r="K16" s="56">
        <f t="shared" si="3"/>
        <v>0</v>
      </c>
      <c r="L16" s="57" t="str">
        <f t="shared" si="4"/>
        <v xml:space="preserve"> </v>
      </c>
      <c r="M16" s="58"/>
      <c r="N16" s="59"/>
      <c r="O16" s="60"/>
      <c r="P16" s="61"/>
      <c r="Q16" s="62"/>
      <c r="R16" s="62"/>
      <c r="S16" s="63"/>
      <c r="T16" s="61"/>
      <c r="U16" s="64"/>
    </row>
    <row r="17" spans="1:21" ht="150.75" customHeight="1" x14ac:dyDescent="0.25">
      <c r="A17" s="31"/>
      <c r="B17" s="48">
        <v>11</v>
      </c>
      <c r="C17" s="49" t="s">
        <v>38</v>
      </c>
      <c r="D17" s="50">
        <v>50</v>
      </c>
      <c r="E17" s="51" t="s">
        <v>26</v>
      </c>
      <c r="F17" s="52" t="s">
        <v>60</v>
      </c>
      <c r="G17" s="69"/>
      <c r="H17" s="54">
        <f t="shared" si="0"/>
        <v>8000</v>
      </c>
      <c r="I17" s="55">
        <v>160</v>
      </c>
      <c r="J17" s="106"/>
      <c r="K17" s="56">
        <f t="shared" si="3"/>
        <v>0</v>
      </c>
      <c r="L17" s="57" t="str">
        <f t="shared" si="4"/>
        <v xml:space="preserve"> </v>
      </c>
      <c r="M17" s="58"/>
      <c r="N17" s="59"/>
      <c r="O17" s="60"/>
      <c r="P17" s="61"/>
      <c r="Q17" s="62"/>
      <c r="R17" s="62"/>
      <c r="S17" s="63"/>
      <c r="T17" s="61"/>
      <c r="U17" s="64"/>
    </row>
    <row r="18" spans="1:21" ht="136.5" customHeight="1" x14ac:dyDescent="0.25">
      <c r="A18" s="31"/>
      <c r="B18" s="48">
        <v>12</v>
      </c>
      <c r="C18" s="49" t="s">
        <v>39</v>
      </c>
      <c r="D18" s="50">
        <v>20</v>
      </c>
      <c r="E18" s="51" t="s">
        <v>26</v>
      </c>
      <c r="F18" s="52" t="s">
        <v>61</v>
      </c>
      <c r="G18" s="70"/>
      <c r="H18" s="54">
        <f t="shared" si="0"/>
        <v>3600</v>
      </c>
      <c r="I18" s="55">
        <v>180</v>
      </c>
      <c r="J18" s="106"/>
      <c r="K18" s="56">
        <f t="shared" si="3"/>
        <v>0</v>
      </c>
      <c r="L18" s="57" t="str">
        <f t="shared" si="4"/>
        <v xml:space="preserve"> </v>
      </c>
      <c r="M18" s="58"/>
      <c r="N18" s="59"/>
      <c r="O18" s="60"/>
      <c r="P18" s="61"/>
      <c r="Q18" s="62"/>
      <c r="R18" s="62"/>
      <c r="S18" s="63"/>
      <c r="T18" s="61"/>
      <c r="U18" s="64"/>
    </row>
    <row r="19" spans="1:21" ht="124.5" customHeight="1" x14ac:dyDescent="0.25">
      <c r="A19" s="31"/>
      <c r="B19" s="48">
        <v>13</v>
      </c>
      <c r="C19" s="68" t="s">
        <v>40</v>
      </c>
      <c r="D19" s="50">
        <v>100</v>
      </c>
      <c r="E19" s="51" t="s">
        <v>26</v>
      </c>
      <c r="F19" s="52" t="s">
        <v>59</v>
      </c>
      <c r="G19" s="53"/>
      <c r="H19" s="54">
        <f t="shared" si="0"/>
        <v>10000</v>
      </c>
      <c r="I19" s="55">
        <v>100</v>
      </c>
      <c r="J19" s="106"/>
      <c r="K19" s="56">
        <f t="shared" si="3"/>
        <v>0</v>
      </c>
      <c r="L19" s="57" t="str">
        <f t="shared" si="4"/>
        <v xml:space="preserve"> </v>
      </c>
      <c r="M19" s="58"/>
      <c r="N19" s="59"/>
      <c r="O19" s="60"/>
      <c r="P19" s="61"/>
      <c r="Q19" s="62"/>
      <c r="R19" s="62"/>
      <c r="S19" s="63"/>
      <c r="T19" s="61"/>
      <c r="U19" s="64"/>
    </row>
    <row r="20" spans="1:21" ht="124.5" customHeight="1" x14ac:dyDescent="0.25">
      <c r="A20" s="31"/>
      <c r="B20" s="48">
        <v>14</v>
      </c>
      <c r="C20" s="49" t="s">
        <v>41</v>
      </c>
      <c r="D20" s="50">
        <v>50</v>
      </c>
      <c r="E20" s="51" t="s">
        <v>26</v>
      </c>
      <c r="F20" s="68" t="s">
        <v>56</v>
      </c>
      <c r="G20" s="53"/>
      <c r="H20" s="54">
        <f t="shared" si="0"/>
        <v>3000</v>
      </c>
      <c r="I20" s="55">
        <v>60</v>
      </c>
      <c r="J20" s="106"/>
      <c r="K20" s="56">
        <f t="shared" si="3"/>
        <v>0</v>
      </c>
      <c r="L20" s="57" t="str">
        <f t="shared" si="4"/>
        <v xml:space="preserve"> </v>
      </c>
      <c r="M20" s="58"/>
      <c r="N20" s="59"/>
      <c r="O20" s="60"/>
      <c r="P20" s="61"/>
      <c r="Q20" s="62"/>
      <c r="R20" s="62"/>
      <c r="S20" s="63"/>
      <c r="T20" s="61"/>
      <c r="U20" s="64"/>
    </row>
    <row r="21" spans="1:21" ht="242.25" customHeight="1" x14ac:dyDescent="0.25">
      <c r="A21" s="31"/>
      <c r="B21" s="48">
        <v>15</v>
      </c>
      <c r="C21" s="49" t="s">
        <v>42</v>
      </c>
      <c r="D21" s="50">
        <v>100</v>
      </c>
      <c r="E21" s="51" t="s">
        <v>26</v>
      </c>
      <c r="F21" s="52" t="s">
        <v>57</v>
      </c>
      <c r="G21" s="53"/>
      <c r="H21" s="54">
        <f t="shared" si="0"/>
        <v>7000</v>
      </c>
      <c r="I21" s="55">
        <v>70</v>
      </c>
      <c r="J21" s="106"/>
      <c r="K21" s="56">
        <f t="shared" si="3"/>
        <v>0</v>
      </c>
      <c r="L21" s="57" t="str">
        <f t="shared" si="4"/>
        <v xml:space="preserve"> </v>
      </c>
      <c r="M21" s="58"/>
      <c r="N21" s="59"/>
      <c r="O21" s="60"/>
      <c r="P21" s="61"/>
      <c r="Q21" s="62"/>
      <c r="R21" s="62"/>
      <c r="S21" s="63"/>
      <c r="T21" s="61"/>
      <c r="U21" s="64"/>
    </row>
    <row r="22" spans="1:21" ht="124.5" customHeight="1" x14ac:dyDescent="0.25">
      <c r="A22" s="31"/>
      <c r="B22" s="48">
        <v>16</v>
      </c>
      <c r="C22" s="49" t="s">
        <v>43</v>
      </c>
      <c r="D22" s="50">
        <v>20</v>
      </c>
      <c r="E22" s="51" t="s">
        <v>26</v>
      </c>
      <c r="F22" s="68" t="s">
        <v>58</v>
      </c>
      <c r="G22" s="53"/>
      <c r="H22" s="54">
        <f t="shared" si="0"/>
        <v>3240</v>
      </c>
      <c r="I22" s="55">
        <v>162</v>
      </c>
      <c r="J22" s="106"/>
      <c r="K22" s="56">
        <f t="shared" si="3"/>
        <v>0</v>
      </c>
      <c r="L22" s="57" t="str">
        <f t="shared" si="4"/>
        <v xml:space="preserve"> </v>
      </c>
      <c r="M22" s="58"/>
      <c r="N22" s="59"/>
      <c r="O22" s="60"/>
      <c r="P22" s="61"/>
      <c r="Q22" s="62"/>
      <c r="R22" s="62"/>
      <c r="S22" s="63"/>
      <c r="T22" s="61"/>
      <c r="U22" s="64"/>
    </row>
    <row r="23" spans="1:21" ht="137.25" customHeight="1" thickBot="1" x14ac:dyDescent="0.3">
      <c r="A23" s="31"/>
      <c r="B23" s="71">
        <v>17</v>
      </c>
      <c r="C23" s="72" t="s">
        <v>44</v>
      </c>
      <c r="D23" s="73">
        <v>30</v>
      </c>
      <c r="E23" s="74" t="s">
        <v>26</v>
      </c>
      <c r="F23" s="75" t="s">
        <v>63</v>
      </c>
      <c r="G23" s="76"/>
      <c r="H23" s="77">
        <f t="shared" si="0"/>
        <v>11100</v>
      </c>
      <c r="I23" s="78">
        <v>370</v>
      </c>
      <c r="J23" s="107"/>
      <c r="K23" s="79">
        <f t="shared" si="3"/>
        <v>0</v>
      </c>
      <c r="L23" s="80" t="str">
        <f t="shared" si="4"/>
        <v xml:space="preserve"> </v>
      </c>
      <c r="M23" s="81"/>
      <c r="N23" s="82"/>
      <c r="O23" s="83"/>
      <c r="P23" s="84"/>
      <c r="Q23" s="85"/>
      <c r="R23" s="85"/>
      <c r="S23" s="86"/>
      <c r="T23" s="84"/>
      <c r="U23" s="87"/>
    </row>
    <row r="24" spans="1:21" ht="13.5" customHeight="1" thickTop="1" thickBot="1" x14ac:dyDescent="0.3">
      <c r="C24" s="1"/>
      <c r="D24" s="1"/>
      <c r="E24" s="1"/>
      <c r="F24" s="1"/>
      <c r="G24" s="1"/>
      <c r="H24" s="1"/>
      <c r="K24" s="88"/>
    </row>
    <row r="25" spans="1:21" ht="60.75" customHeight="1" thickTop="1" thickBot="1" x14ac:dyDescent="0.3">
      <c r="B25" s="89" t="s">
        <v>9</v>
      </c>
      <c r="C25" s="89"/>
      <c r="D25" s="89"/>
      <c r="E25" s="89"/>
      <c r="F25" s="89"/>
      <c r="G25" s="15"/>
      <c r="H25" s="90"/>
      <c r="I25" s="91" t="s">
        <v>10</v>
      </c>
      <c r="J25" s="92" t="s">
        <v>11</v>
      </c>
      <c r="K25" s="93"/>
      <c r="L25" s="94"/>
      <c r="M25" s="95"/>
      <c r="N25" s="24"/>
      <c r="O25" s="24"/>
      <c r="P25" s="24"/>
      <c r="Q25" s="24"/>
      <c r="R25" s="24"/>
      <c r="S25" s="24"/>
      <c r="T25" s="24"/>
      <c r="U25" s="96"/>
    </row>
    <row r="26" spans="1:21" ht="33" customHeight="1" thickTop="1" thickBot="1" x14ac:dyDescent="0.3">
      <c r="B26" s="97" t="s">
        <v>12</v>
      </c>
      <c r="C26" s="97"/>
      <c r="D26" s="97"/>
      <c r="E26" s="97"/>
      <c r="F26" s="97"/>
      <c r="G26" s="98"/>
      <c r="H26" s="99"/>
      <c r="I26" s="100">
        <f>SUM(H7:H23)</f>
        <v>143690</v>
      </c>
      <c r="J26" s="101">
        <f>SUM(K7:K23)</f>
        <v>0</v>
      </c>
      <c r="K26" s="102"/>
      <c r="L26" s="103"/>
      <c r="M26" s="95"/>
      <c r="T26" s="24"/>
      <c r="U26" s="96"/>
    </row>
    <row r="27" spans="1:21" ht="14.1" customHeight="1" thickTop="1" x14ac:dyDescent="0.25"/>
    <row r="28" spans="1:21" ht="14.25" customHeight="1" x14ac:dyDescent="0.25"/>
    <row r="29" spans="1:21" ht="14.1" customHeight="1" x14ac:dyDescent="0.25"/>
    <row r="30" spans="1:21" ht="14.25" customHeight="1" x14ac:dyDescent="0.25"/>
    <row r="31" spans="1:21" ht="14.25" customHeight="1" x14ac:dyDescent="0.25"/>
    <row r="32" spans="1:21" ht="14.1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</sheetData>
  <sheetProtection algorithmName="SHA-512" hashValue="IKHsjR3MWy/Mn77ibFAGjMvUPuPf2mUg+x7NczXZeKFiax2TgKbxiwL6NS/Hbd3VJWuVPHeSPhgFK28sSjdzOw==" saltValue="MBPXVYKavqtLWuYxlofKgg==" spinCount="100000" sheet="1" objects="1" scenarios="1"/>
  <mergeCells count="15">
    <mergeCell ref="B26:F26"/>
    <mergeCell ref="J26:L26"/>
    <mergeCell ref="B1:D1"/>
    <mergeCell ref="J25:L25"/>
    <mergeCell ref="B25:F25"/>
    <mergeCell ref="G10:G11"/>
    <mergeCell ref="M7:M23"/>
    <mergeCell ref="N7:N23"/>
    <mergeCell ref="O7:O23"/>
    <mergeCell ref="P7:P23"/>
    <mergeCell ref="T7:T23"/>
    <mergeCell ref="U7:U23"/>
    <mergeCell ref="S7:S23"/>
    <mergeCell ref="Q7:Q23"/>
    <mergeCell ref="R7:R23"/>
  </mergeCells>
  <conditionalFormatting sqref="B7:B23 D7:D23">
    <cfRule type="containsBlanks" dxfId="6" priority="88">
      <formula>LEN(TRIM(B7))=0</formula>
    </cfRule>
  </conditionalFormatting>
  <conditionalFormatting sqref="B7:B23">
    <cfRule type="cellIs" dxfId="5" priority="83" operator="greaterThanOrEqual">
      <formula>1</formula>
    </cfRule>
  </conditionalFormatting>
  <conditionalFormatting sqref="J7:J23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23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23" xr:uid="{354766CB-D34D-4043-985E-78A75C2E98DD}">
      <formula1>"ks,bal,sada,"</formula1>
    </dataValidation>
  </dataValidations>
  <pageMargins left="0.18" right="0.18" top="0.15748031496062992" bottom="0.19685039370078741" header="0.15748031496062992" footer="0.19685039370078741"/>
  <pageSetup paperSize="9" scale="3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PP</vt:lpstr>
      <vt:lpstr>PP!Názvy_tisku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2023-06-23T11:05:35Z</cp:lastPrinted>
  <dcterms:created xsi:type="dcterms:W3CDTF">2014-03-05T12:43:32Z</dcterms:created>
  <dcterms:modified xsi:type="dcterms:W3CDTF">2023-06-23T13:09:42Z</dcterms:modified>
</cp:coreProperties>
</file>