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USERS\hpeskova\Desktop\Propagační předměty (II.)-2023\PP 003-2023\1) výzva\"/>
    </mc:Choice>
  </mc:AlternateContent>
  <xr:revisionPtr revIDLastSave="0" documentId="13_ncr:1_{6792E2E0-271C-4439-A447-F4D8E46AA9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P" sheetId="1" r:id="rId1"/>
  </sheets>
  <definedNames>
    <definedName name="_xlnm._FilterDatabase" localSheetId="0" hidden="1">PP!$B$6:$U$35</definedName>
    <definedName name="_xlnm.Print_Titles" localSheetId="0">PP!$6:$6</definedName>
    <definedName name="_xlnm.Print_Area" localSheetId="0">PP!$B$1:$N$39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K12" i="1"/>
  <c r="K18" i="1"/>
  <c r="K24" i="1"/>
  <c r="L30" i="1"/>
  <c r="K36" i="1"/>
  <c r="H36" i="1"/>
  <c r="K11" i="1"/>
  <c r="K14" i="1"/>
  <c r="K17" i="1"/>
  <c r="K20" i="1"/>
  <c r="K23" i="1"/>
  <c r="K26" i="1"/>
  <c r="K29" i="1"/>
  <c r="K32" i="1"/>
  <c r="K35" i="1"/>
  <c r="L8" i="1"/>
  <c r="K9" i="1"/>
  <c r="L9" i="1"/>
  <c r="K10" i="1"/>
  <c r="L10" i="1"/>
  <c r="K13" i="1"/>
  <c r="L13" i="1"/>
  <c r="L14" i="1"/>
  <c r="K15" i="1"/>
  <c r="L15" i="1"/>
  <c r="K16" i="1"/>
  <c r="L16" i="1"/>
  <c r="K19" i="1"/>
  <c r="L19" i="1"/>
  <c r="L20" i="1"/>
  <c r="K21" i="1"/>
  <c r="L21" i="1"/>
  <c r="K22" i="1"/>
  <c r="L22" i="1"/>
  <c r="K25" i="1"/>
  <c r="L25" i="1"/>
  <c r="L26" i="1"/>
  <c r="K27" i="1"/>
  <c r="L27" i="1"/>
  <c r="K28" i="1"/>
  <c r="L28" i="1"/>
  <c r="K31" i="1"/>
  <c r="L31" i="1"/>
  <c r="L32" i="1"/>
  <c r="K33" i="1"/>
  <c r="L33" i="1"/>
  <c r="K34" i="1"/>
  <c r="L34" i="1"/>
  <c r="H30" i="1"/>
  <c r="H31" i="1"/>
  <c r="H32" i="1"/>
  <c r="H33" i="1"/>
  <c r="H34" i="1"/>
  <c r="H35" i="1"/>
  <c r="L36" i="1" l="1"/>
  <c r="L24" i="1"/>
  <c r="L18" i="1"/>
  <c r="L12" i="1"/>
  <c r="K30" i="1"/>
  <c r="L35" i="1"/>
  <c r="L29" i="1"/>
  <c r="L23" i="1"/>
  <c r="L17" i="1"/>
  <c r="L11" i="1"/>
  <c r="H10" i="1" l="1"/>
  <c r="H11" i="1"/>
  <c r="H9" i="1"/>
  <c r="H8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9" i="1"/>
  <c r="H14" i="1" l="1"/>
  <c r="H28" i="1"/>
  <c r="H13" i="1"/>
  <c r="H12" i="1"/>
  <c r="H7" i="1"/>
  <c r="I39" i="1" s="1"/>
  <c r="K7" i="1"/>
  <c r="J39" i="1" s="1"/>
  <c r="L7" i="1"/>
</calcChain>
</file>

<file path=xl/sharedStrings.xml><?xml version="1.0" encoding="utf-8"?>
<sst xmlns="http://schemas.openxmlformats.org/spreadsheetml/2006/main" count="140" uniqueCount="96">
  <si>
    <t>Vyplní se automaticky</t>
  </si>
  <si>
    <t>Vyplní dodavatel</t>
  </si>
  <si>
    <t>[DOPLNÍ DODAVATEL]</t>
  </si>
  <si>
    <t>Položka</t>
  </si>
  <si>
    <t>Množství</t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</si>
  <si>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</si>
  <si>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</si>
  <si>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</si>
  <si>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</si>
  <si>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r>
      <t xml:space="preserve">Informace pro dodavatele: </t>
    </r>
    <r>
      <rPr>
        <sz val="11"/>
        <color theme="1"/>
        <rFont val="Calibri"/>
        <family val="2"/>
        <charset val="238"/>
        <scheme val="minor"/>
      </rPr>
      <t>Pokud se dodavateli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vyřazena.</t>
    </r>
  </si>
  <si>
    <t>CELKOVÁ MAXIMÁLNÍ CENA za celou VZ 
v Kč BEZ DPH</t>
  </si>
  <si>
    <t>CELKOVÁ NABÍDKOVÁ CENA v Kč bez DPH</t>
  </si>
  <si>
    <t>V případě, že se dodavatel při předání zboží na některá uvedená tel. čísla nedovolá, bude v takovém případě volat tel. 377 631 320, 377 631 325.</t>
  </si>
  <si>
    <t>22462000-6 - Reklamní materiály</t>
  </si>
  <si>
    <t xml:space="preserve">Název </t>
  </si>
  <si>
    <t>Měrná jednotka [MJ]</t>
  </si>
  <si>
    <t>Popis</t>
  </si>
  <si>
    <t xml:space="preserve">Maximální cena za jednotlivé položky 
 v Kč BEZ DPH </t>
  </si>
  <si>
    <t>Fakturace</t>
  </si>
  <si>
    <t>Financováno
 z projektových finančních prostředků</t>
  </si>
  <si>
    <t xml:space="preserve">Obchodní podmínky NAD RÁMEC STANDARDNÍCH 
obchodních podmínek </t>
  </si>
  <si>
    <t xml:space="preserve">Kontaktní osoba 
k převzetí zboží </t>
  </si>
  <si>
    <t xml:space="preserve">Místo dodání </t>
  </si>
  <si>
    <t xml:space="preserve">POZNÁMKA </t>
  </si>
  <si>
    <t>CPV - výběr
propagační předměty</t>
  </si>
  <si>
    <t>ks</t>
  </si>
  <si>
    <t>NE</t>
  </si>
  <si>
    <t>Ilustrační obrázek</t>
  </si>
  <si>
    <t>Samonavíjecí reflexní náramek</t>
  </si>
  <si>
    <t>Ing. Jaroslav Toninger,
Tel.: 606 665 162,
37763 2029</t>
  </si>
  <si>
    <t>Technická 8, 
301 00 Plzeň, 
Fakulta aplikovaných věd - Děkanát,
místnost UC 133</t>
  </si>
  <si>
    <t>Dárková papírová taška</t>
  </si>
  <si>
    <t>Držák na žeton + žeton s oboustranným potiskem</t>
  </si>
  <si>
    <t>Příloha č. 2 Kupní smlouvy - technická specifikace
Propagační předměty (II.) 003 - 2023</t>
  </si>
  <si>
    <t>Unisex tričko s krátkým rukávem (L)</t>
  </si>
  <si>
    <t>Skládací taška</t>
  </si>
  <si>
    <t>Blog A5</t>
  </si>
  <si>
    <t>Flash Disk 32GB, USB 3.0 s logem fakulty</t>
  </si>
  <si>
    <t>Mléčná čokoláda</t>
  </si>
  <si>
    <t xml:space="preserve">ks </t>
  </si>
  <si>
    <t>Plastový chránič webkamery</t>
  </si>
  <si>
    <t>Kuličkové pero s potiskem názvu fakulty v češtině</t>
  </si>
  <si>
    <t>Plastové vodotěsné pouzdro na mobilní telefon</t>
  </si>
  <si>
    <t>Sada samolepících štítků</t>
  </si>
  <si>
    <t>Kovová mini sada nářadí s 8 klíči</t>
  </si>
  <si>
    <t>Šňůrka na krk / Klíčenka/ Lanyard s pouzdrem na ID kartu</t>
  </si>
  <si>
    <t xml:space="preserve">
Pero:</t>
  </si>
  <si>
    <t>ANO</t>
  </si>
  <si>
    <t>Studentská vědecká konference 2023</t>
  </si>
  <si>
    <r>
      <t xml:space="preserve">Termín dodání 
</t>
    </r>
    <r>
      <rPr>
        <sz val="11"/>
        <rFont val="Calibri"/>
        <family val="2"/>
        <charset val="238"/>
        <scheme val="minor"/>
      </rPr>
      <t>(uveden v kalend. dnech od dojití výzvy Objednatele k plnění Smlouvy)</t>
    </r>
  </si>
  <si>
    <t>do 22.5.2023</t>
  </si>
  <si>
    <r>
      <t xml:space="preserve">Pokud financováno z projektových prostředků, pak </t>
    </r>
    <r>
      <rPr>
        <b/>
        <sz val="11"/>
        <color rgb="FFFF0000"/>
        <rFont val="Calibri"/>
        <family val="2"/>
        <charset val="238"/>
        <scheme val="minor"/>
      </rPr>
      <t>DODAVATEL</t>
    </r>
    <r>
      <rPr>
        <b/>
        <sz val="11"/>
        <rFont val="Calibri"/>
        <family val="2"/>
        <charset val="238"/>
        <scheme val="minor"/>
      </rPr>
      <t xml:space="preserve"> uvede </t>
    </r>
    <r>
      <rPr>
        <b/>
        <sz val="11"/>
        <color rgb="FFFF0000"/>
        <rFont val="Calibri"/>
        <family val="2"/>
        <charset val="238"/>
        <scheme val="minor"/>
      </rPr>
      <t>NA FAKTURU</t>
    </r>
    <r>
      <rPr>
        <b/>
        <sz val="11"/>
        <rFont val="Calibri"/>
        <family val="2"/>
        <charset val="238"/>
        <scheme val="minor"/>
      </rPr>
      <t xml:space="preserve">: NÁZEV A ČÍSLO DOTAČNÍHO PROJEKTU </t>
    </r>
  </si>
  <si>
    <t>Unisex tričko s krátkým rukávem 
(S - XXL)</t>
  </si>
  <si>
    <t>Multifunkční plastové kuličkové pero 6v1</t>
  </si>
  <si>
    <r>
      <t xml:space="preserve">Skládací nákupní taška z netkané textilie, min. 80 g/m2.
</t>
    </r>
    <r>
      <rPr>
        <b/>
        <sz val="11"/>
        <color theme="1"/>
        <rFont val="Calibri"/>
        <family val="2"/>
        <charset val="238"/>
        <scheme val="minor"/>
      </rPr>
      <t>Potisk</t>
    </r>
    <r>
      <rPr>
        <sz val="11"/>
        <color theme="1"/>
        <rFont val="Calibri"/>
        <family val="2"/>
        <charset val="238"/>
        <scheme val="minor"/>
      </rPr>
      <t xml:space="preserve">: velikost potisku cca 260 x 300 mm.
Barvy potisku: 2, viz ilustrační obrázek - madla tašky šedé včetně lemu kolem kapsy na tašku. 
Logo s logotypem fakulty viz
</t>
    </r>
    <r>
      <rPr>
        <sz val="11"/>
        <color rgb="FFFF0000"/>
        <rFont val="Calibri"/>
        <family val="2"/>
        <charset val="238"/>
        <scheme val="minor"/>
      </rPr>
      <t>Příloha č. 3 Kupní smlouvy - logo FAV_PP (II.)-003-2023.zip</t>
    </r>
  </si>
  <si>
    <r>
      <t xml:space="preserve">Lepený blok o rozměrech A5, čisté listy + potisk viz ilustrační obrázek (logo FAV v horním levém rohu + barevná lišta s informacemi po celé dolní hraně). Minimálně 80 listů. 
</t>
    </r>
    <r>
      <rPr>
        <b/>
        <sz val="11"/>
        <color theme="1"/>
        <rFont val="Calibri"/>
        <family val="2"/>
        <charset val="238"/>
        <scheme val="minor"/>
      </rPr>
      <t>Potisk</t>
    </r>
    <r>
      <rPr>
        <sz val="11"/>
        <color theme="1"/>
        <rFont val="Calibri"/>
        <family val="2"/>
        <charset val="238"/>
        <scheme val="minor"/>
      </rPr>
      <t xml:space="preserve">: dvoubarevné logo FAV v horním levém rohu s délkou min. 4,5 cm, výška dle poměru stran loga + barevná lišta s informacemi po celé dolní hraně.
Logo s logotypem fakulty viz
</t>
    </r>
    <r>
      <rPr>
        <sz val="11"/>
        <color rgb="FFFF0000"/>
        <rFont val="Calibri"/>
        <family val="2"/>
        <charset val="238"/>
        <scheme val="minor"/>
      </rPr>
      <t>Příloha č. 3 Kupní smlouvy - logo FAV_PP (II.)-003-2023.zip</t>
    </r>
  </si>
  <si>
    <r>
      <t xml:space="preserve">Flash disk o kapacitě min. 32 GB, rozhraní minimálně USB 3.0, rozměr max. 75 x 20 x 6 mm.
Barva: </t>
    </r>
    <r>
      <rPr>
        <b/>
        <sz val="11"/>
        <color theme="1"/>
        <rFont val="Calibri"/>
        <family val="2"/>
        <charset val="238"/>
        <scheme val="minor"/>
      </rPr>
      <t>oranžová</t>
    </r>
    <r>
      <rPr>
        <sz val="11"/>
        <color theme="1"/>
        <rFont val="Calibri"/>
        <family val="2"/>
        <charset val="238"/>
        <scheme val="minor"/>
      </rPr>
      <t xml:space="preserve"> (v případě nedostupnosti barvy, vybereme jinou), otevírací kryt, otvor pro šňůrku.
Viz ilustrační obrázek. 
</t>
    </r>
    <r>
      <rPr>
        <b/>
        <sz val="11"/>
        <color theme="1"/>
        <rFont val="Calibri"/>
        <family val="2"/>
        <charset val="238"/>
        <scheme val="minor"/>
      </rPr>
      <t xml:space="preserve">Potisk: </t>
    </r>
    <r>
      <rPr>
        <sz val="11"/>
        <color theme="1"/>
        <rFont val="Calibri"/>
        <family val="2"/>
        <charset val="238"/>
        <scheme val="minor"/>
      </rPr>
      <t xml:space="preserve">
technologie - tampontisk, 
přední strana - potisk logem dle ilustračního obrázku,  
jedna barva (pravděpodobně šedá nebo bude upřesněna dle nabídky)
velikost potisku: minimálně  v 12,5 mm x š dle poměru vzoru.
Logo s logotypem fakulty viz
</t>
    </r>
    <r>
      <rPr>
        <sz val="11"/>
        <color rgb="FFFF0000"/>
        <rFont val="Calibri"/>
        <family val="2"/>
        <charset val="238"/>
        <scheme val="minor"/>
      </rPr>
      <t>Příloha č. 3 Kupní smlouvy - logo FAV_PP (II.)-003-2023.zip</t>
    </r>
  </si>
  <si>
    <r>
      <t xml:space="preserve">Multifunkční plastové kuličkové pero 6 v 1 s otočným mechanismem. 
Pero ve tvaru trojúhelníku má gumovou špičku hrotu pro kapacitní obrazovky, držák telefonu, čistič obrazovky, pravítko a zdvojnásobuje se jako dvoudílný šroubovák.
Modrý inkoust. 
Barva: </t>
    </r>
    <r>
      <rPr>
        <b/>
        <sz val="11"/>
        <color theme="1"/>
        <rFont val="Calibri"/>
        <family val="2"/>
        <charset val="238"/>
        <scheme val="minor"/>
      </rPr>
      <t xml:space="preserve">žlutá/zlatá. 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Potisk</t>
    </r>
    <r>
      <rPr>
        <sz val="11"/>
        <color theme="1"/>
        <rFont val="Calibri"/>
        <family val="2"/>
        <charset val="238"/>
        <scheme val="minor"/>
      </rPr>
      <t>: jednobarevný viz ilustrační obrázek. Minimální rozměr: délka 4 cm, výška dle poměru stran.</t>
    </r>
  </si>
  <si>
    <r>
      <t xml:space="preserve">Skládací nákupní taška z netkané textilie, min. 80 g/m2.
</t>
    </r>
    <r>
      <rPr>
        <b/>
        <sz val="11"/>
        <color theme="1"/>
        <rFont val="Calibri"/>
        <family val="2"/>
        <charset val="238"/>
        <scheme val="minor"/>
      </rPr>
      <t>Potisk</t>
    </r>
    <r>
      <rPr>
        <sz val="11"/>
        <color theme="1"/>
        <rFont val="Calibri"/>
        <family val="2"/>
        <charset val="238"/>
        <scheme val="minor"/>
      </rPr>
      <t xml:space="preserve">: velikost potisku cca 260 x 300 mm.
Barvy potisku: 2, viz ilustrační obrázek - madla tašky šedé včetně lemu kolem kapsy na tašku. 
Logo s logotypem fakulty viz
</t>
    </r>
    <r>
      <rPr>
        <sz val="11"/>
        <color rgb="FFFF0000"/>
        <rFont val="Calibri"/>
        <family val="2"/>
        <charset val="238"/>
        <scheme val="minor"/>
      </rPr>
      <t>Příloha č. 3 Kupní smlouvy - logo FAV_PP (II.)-003-2023.zip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Pozn.: popis shodný s pol.č. 3 - rozdělení z důvodu samostatné faktury.</t>
    </r>
  </si>
  <si>
    <r>
      <t xml:space="preserve">Lepený blok o rozměrech A5, čisté listy + potisk viz ilustrační obrázek (logo FAV v horním levém rohu + barevná lišta s informacemi po celé dolní hraně). Minimálně 80 listů. 
</t>
    </r>
    <r>
      <rPr>
        <b/>
        <sz val="11"/>
        <color theme="1"/>
        <rFont val="Calibri"/>
        <family val="2"/>
        <charset val="238"/>
        <scheme val="minor"/>
      </rPr>
      <t>Potisk</t>
    </r>
    <r>
      <rPr>
        <sz val="11"/>
        <color theme="1"/>
        <rFont val="Calibri"/>
        <family val="2"/>
        <charset val="238"/>
        <scheme val="minor"/>
      </rPr>
      <t xml:space="preserve">: dvoubarevné logo FAV v horním levém rohu s délkou min. 4,5 cm, výška dle poměru stran loga + barevná lišta s informacemi po celé dolní hraně.
Logo s logotypem fakulty viz
</t>
    </r>
    <r>
      <rPr>
        <sz val="11"/>
        <color rgb="FFFF0000"/>
        <rFont val="Calibri"/>
        <family val="2"/>
        <charset val="238"/>
        <scheme val="minor"/>
      </rPr>
      <t xml:space="preserve">Příloha č. 3 Kupní smlouvy - logo FAV_PP (II.)-003-2023.zip
</t>
    </r>
    <r>
      <rPr>
        <i/>
        <sz val="11"/>
        <rFont val="Calibri"/>
        <family val="2"/>
        <charset val="238"/>
        <scheme val="minor"/>
      </rPr>
      <t>Pozn.: popis shodný s pol.č. 4 - rozdělení z důvodu samostatné faktury.</t>
    </r>
  </si>
  <si>
    <r>
      <t xml:space="preserve">Flash disk o kapacitě min. 32 GB, rozhraní minimálně USB 3.0, rozměr max. 75 x 20 x 6 mm.
Barva: </t>
    </r>
    <r>
      <rPr>
        <b/>
        <sz val="11"/>
        <color theme="1"/>
        <rFont val="Calibri"/>
        <family val="2"/>
        <charset val="238"/>
        <scheme val="minor"/>
      </rPr>
      <t>oranžová</t>
    </r>
    <r>
      <rPr>
        <sz val="11"/>
        <color theme="1"/>
        <rFont val="Calibri"/>
        <family val="2"/>
        <charset val="238"/>
        <scheme val="minor"/>
      </rPr>
      <t xml:space="preserve"> (v případě nedostupnosti barvy, vybereme jinou), otevírací kryt, otvor pro šňůrku.
Viz ilustrační obrázek. 
</t>
    </r>
    <r>
      <rPr>
        <b/>
        <sz val="11"/>
        <color theme="1"/>
        <rFont val="Calibri"/>
        <family val="2"/>
        <charset val="238"/>
        <scheme val="minor"/>
      </rPr>
      <t xml:space="preserve">Potisk: </t>
    </r>
    <r>
      <rPr>
        <sz val="11"/>
        <color theme="1"/>
        <rFont val="Calibri"/>
        <family val="2"/>
        <charset val="238"/>
        <scheme val="minor"/>
      </rPr>
      <t xml:space="preserve">
technologie - tampontisk, 
přední strana - potisk logem dle ilustračního obrázku,  
jedna barva (pravděpodobně šedá nebo bude upřesněna dle nabídky)
velikost potisku: minimálně  v 12,5 mm x š dle poměru vzoru.
</t>
    </r>
    <r>
      <rPr>
        <sz val="11"/>
        <color theme="1"/>
        <rFont val="Calibri"/>
        <family val="2"/>
        <charset val="238"/>
        <scheme val="minor"/>
      </rPr>
      <t xml:space="preserve">Logo s logotypem fakulty viz
</t>
    </r>
    <r>
      <rPr>
        <sz val="11"/>
        <color rgb="FFFF0000"/>
        <rFont val="Calibri"/>
        <family val="2"/>
        <charset val="238"/>
        <scheme val="minor"/>
      </rPr>
      <t>Příloha č. 3 Kupní smlouvy - logo FAV_PP (II.)-003-2023.zip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Pozn.: popis shodný s pol.č. 5 - rozdělení z důvodu samostatné faktury.</t>
    </r>
  </si>
  <si>
    <t xml:space="preserve">
Potisk na jedné straně nápis: FAV
druhá strana QR kód</t>
  </si>
  <si>
    <r>
      <t xml:space="preserve">ZERO plastový držák na žeton o velikosti 10 Kč / 0,50 € s kovovým kroužkem. 
Žeton v bílé barvě - s držákem zkompletovaný dohromady.
Barva držáku žlutá. 
</t>
    </r>
    <r>
      <rPr>
        <b/>
        <sz val="11"/>
        <color theme="1"/>
        <rFont val="Calibri"/>
        <family val="2"/>
        <charset val="238"/>
        <scheme val="minor"/>
      </rPr>
      <t>Potisk na bílém žetonu:</t>
    </r>
    <r>
      <rPr>
        <sz val="11"/>
        <color theme="1"/>
        <rFont val="Calibri"/>
        <family val="2"/>
        <charset val="238"/>
        <scheme val="minor"/>
      </rPr>
      <t xml:space="preserve"> oboustranný jednobarevný potisk - přední část nápis FAV o velikosti min. výška 10 mm, zadní část QR kód o velikosti min. šířka 14 mm, min. výška 14 mm.
Logo s logotypem fakulty viz
</t>
    </r>
    <r>
      <rPr>
        <sz val="11"/>
        <color rgb="FFFF0000"/>
        <rFont val="Calibri"/>
        <family val="2"/>
        <charset val="238"/>
        <scheme val="minor"/>
      </rPr>
      <t>Příloha č. 3 Kupní smlouvy - logo FAV_PP (II.)-003-2023.zip</t>
    </r>
  </si>
  <si>
    <r>
      <t xml:space="preserve">Dárková taška s logem fakulty a texturou - viz ilustrační obrázek. 
Rozměr: přibližně A5. 
Skládací dno pro vložení prostornějších předmětů. 
Materiály: křídový papír min. 200 g/m2, leská laminace. 
Pletená textilní ucha. 
</t>
    </r>
    <r>
      <rPr>
        <b/>
        <sz val="11"/>
        <color theme="1"/>
        <rFont val="Calibri"/>
        <family val="2"/>
        <charset val="238"/>
        <scheme val="minor"/>
      </rPr>
      <t>Potisk přední strana</t>
    </r>
    <r>
      <rPr>
        <sz val="11"/>
        <color theme="1"/>
        <rFont val="Calibri"/>
        <family val="2"/>
        <charset val="238"/>
        <scheme val="minor"/>
      </rPr>
      <t xml:space="preserve">: logo s logotypem fakulty (dvě barvy) v levé horní části (rozměr délky: cca  6,5 cm). Doplněno texturou - od levého spodního rohu do poloviny pravé strany šedá loga viz ilustrační obrázek.
</t>
    </r>
    <r>
      <rPr>
        <b/>
        <sz val="11"/>
        <color theme="1"/>
        <rFont val="Calibri"/>
        <family val="2"/>
        <charset val="238"/>
        <scheme val="minor"/>
      </rPr>
      <t>Potisk zadní strana</t>
    </r>
    <r>
      <rPr>
        <sz val="11"/>
        <color theme="1"/>
        <rFont val="Calibri"/>
        <family val="2"/>
        <charset val="238"/>
        <scheme val="minor"/>
      </rPr>
      <t xml:space="preserve">: pouze doplněna texturou - od levého spodního rohu do poloviny pravé strany.             
Logo s logotypem fakulty viz
</t>
    </r>
    <r>
      <rPr>
        <sz val="11"/>
        <color rgb="FFFF0000"/>
        <rFont val="Calibri"/>
        <family val="2"/>
        <charset val="238"/>
        <scheme val="minor"/>
      </rPr>
      <t>Příloha č. 3 Kupní smlouvy - logo FAV_PP (II.)-003-2023.zip</t>
    </r>
  </si>
  <si>
    <r>
      <t xml:space="preserve">Reklamní mléčná čokoláda s obsahem min. 31 % kak.částí.
Hmotnost jednoho kusu min. 5 g.
Rozměr jednotlivé čokoládky: cca 31 x 31 x 5 mm, balena v aluminiové fólii s papírovým přebalem s reklamním potiskem.
Minimální trvanlivost 12 měsíců.
</t>
    </r>
    <r>
      <rPr>
        <b/>
        <sz val="11"/>
        <color theme="1"/>
        <rFont val="Calibri"/>
        <family val="2"/>
        <charset val="238"/>
        <scheme val="minor"/>
      </rPr>
      <t xml:space="preserve">Potisk </t>
    </r>
    <r>
      <rPr>
        <sz val="11"/>
        <color theme="1"/>
        <rFont val="Calibri"/>
        <family val="2"/>
        <charset val="238"/>
        <scheme val="minor"/>
      </rPr>
      <t>tříbarevný. Velikost loga max. 30 x 30 mm. Vrchni strana - logo "trojúhelník".  Spodní strana čokoládky viz ilustrační obrázek (odkazy na webové stránky a socální sítě).</t>
    </r>
  </si>
  <si>
    <t xml:space="preserve">
nápis: FAV.ZCU.CZ</t>
  </si>
  <si>
    <r>
      <t xml:space="preserve">Plastový chránič webkamery s posuvným krytem a nálepkou na zadní straně. 
Univerzální formát vhodný pro chytré telefony, tablety a notebooky.
Barva krytky: </t>
    </r>
    <r>
      <rPr>
        <b/>
        <sz val="11"/>
        <color theme="1"/>
        <rFont val="Calibri"/>
        <family val="2"/>
        <charset val="238"/>
        <scheme val="minor"/>
      </rPr>
      <t xml:space="preserve">černá.
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Potisk</t>
    </r>
    <r>
      <rPr>
        <sz val="11"/>
        <color theme="1"/>
        <rFont val="Calibri"/>
        <family val="2"/>
        <charset val="238"/>
        <scheme val="minor"/>
      </rPr>
      <t>: bílý text FAV.ZCU.CZ</t>
    </r>
  </si>
  <si>
    <r>
      <t xml:space="preserve">Plastové kuličkové pero. 
Modrá náplň.
Rozměr pera: průměr 1 cm, délka cca 13,8 cm.
Tvar a vzhled propisky viz ilustrační obrázek.
Barva bude upřesněna - po výběru dodavatele dle dostupnosti barevných variant.
</t>
    </r>
    <r>
      <rPr>
        <b/>
        <sz val="11"/>
        <color theme="1"/>
        <rFont val="Calibri"/>
        <family val="2"/>
        <charset val="238"/>
        <scheme val="minor"/>
      </rPr>
      <t>Potisk</t>
    </r>
    <r>
      <rPr>
        <sz val="11"/>
        <color theme="1"/>
        <rFont val="Calibri"/>
        <family val="2"/>
        <charset val="238"/>
        <scheme val="minor"/>
      </rPr>
      <t xml:space="preserve"> jednou barvou, která bude upřesněna dle barvy propisky - po výběru dodavatele dle dostupnosti barevných variant propisek.
Vzor potisku s českým textem viz ilustrační obrázek (včetně loga). 
Velikost potisku: délka minimálně 4,2 cm x výška dle poměru stran vzoru - cca 0,9 cm.</t>
    </r>
  </si>
  <si>
    <t xml:space="preserve">
potisk je logo FAV</t>
  </si>
  <si>
    <r>
      <t xml:space="preserve">Plastové vodotěsné pouzdro na mobilní telefon s nastavitelným pružným popruhem.
Přední část je průhledná a zadní strana matně bílá. 
Pouzdro má vzduchotěsný uzávěr a barevnou chlopeň se suchým zipem.
</t>
    </r>
    <r>
      <rPr>
        <b/>
        <sz val="11"/>
        <color theme="1"/>
        <rFont val="Calibri"/>
        <family val="2"/>
        <charset val="238"/>
        <scheme val="minor"/>
      </rPr>
      <t xml:space="preserve">Potisk: </t>
    </r>
    <r>
      <rPr>
        <sz val="11"/>
        <color theme="1"/>
        <rFont val="Calibri"/>
        <family val="2"/>
        <charset val="238"/>
        <scheme val="minor"/>
      </rPr>
      <t xml:space="preserve">logo s logotypem fakulty
Rozměr: maximální možný rozměr v poměru stran loga, minimálně šířka 6 cm.
Logo s logotypem fakulty viz
</t>
    </r>
    <r>
      <rPr>
        <sz val="11"/>
        <color rgb="FFFF0000"/>
        <rFont val="Calibri"/>
        <family val="2"/>
        <charset val="238"/>
        <scheme val="minor"/>
      </rPr>
      <t>Příloha č. 3 Kupní smlouvy - logo FAV_PP (II.)-003-2023.zip</t>
    </r>
  </si>
  <si>
    <r>
      <t xml:space="preserve">Sada samolepících štítků  (6 sad po 25 ks), poznámkového zápisníku s min. 100 nelinkovanými stranami a kuličkového pera z kraftového papíru.
Rozměr: cca 100 x 150 mm.
Barva desek: hnědá.
</t>
    </r>
    <r>
      <rPr>
        <b/>
        <sz val="11"/>
        <color theme="1"/>
        <rFont val="Calibri"/>
        <family val="2"/>
        <charset val="238"/>
        <scheme val="minor"/>
      </rPr>
      <t>Potisk</t>
    </r>
    <r>
      <rPr>
        <sz val="11"/>
        <color theme="1"/>
        <rFont val="Calibri"/>
        <family val="2"/>
        <charset val="238"/>
        <scheme val="minor"/>
      </rPr>
      <t xml:space="preserve">: žluté logo fakulty na titulní straně a jednobarevné logo na kuličkovém peru.
Logo s logotypem fakulty viz
</t>
    </r>
    <r>
      <rPr>
        <sz val="11"/>
        <color rgb="FFFF0000"/>
        <rFont val="Calibri"/>
        <family val="2"/>
        <charset val="238"/>
        <scheme val="minor"/>
      </rPr>
      <t>Příloha č. 3 Kupní smlouvy - logo FAV_PP (II.)-003-2023.zip</t>
    </r>
  </si>
  <si>
    <r>
      <t xml:space="preserve">Kovová mini sada nářadí s 8 klíči.
Rozměr: cca 16 x 109 mm.
Barva: </t>
    </r>
    <r>
      <rPr>
        <b/>
        <sz val="11"/>
        <color theme="1"/>
        <rFont val="Calibri"/>
        <family val="2"/>
        <charset val="238"/>
        <scheme val="minor"/>
      </rPr>
      <t>červená</t>
    </r>
    <r>
      <rPr>
        <sz val="11"/>
        <color theme="1"/>
        <rFont val="Calibri"/>
        <family val="2"/>
        <charset val="238"/>
        <scheme val="minor"/>
      </rPr>
      <t xml:space="preserve">.
</t>
    </r>
    <r>
      <rPr>
        <b/>
        <sz val="11"/>
        <color theme="1"/>
        <rFont val="Calibri"/>
        <family val="2"/>
        <charset val="238"/>
        <scheme val="minor"/>
      </rPr>
      <t>Potisk:</t>
    </r>
    <r>
      <rPr>
        <sz val="11"/>
        <color theme="1"/>
        <rFont val="Calibri"/>
        <family val="2"/>
        <charset val="238"/>
        <scheme val="minor"/>
      </rPr>
      <t xml:space="preserve"> bílé logo FAV, šířka minimálně 3 cm, výška dle poměru stran.
Logo s logotypem fakulty viz
</t>
    </r>
    <r>
      <rPr>
        <sz val="11"/>
        <color rgb="FFFF0000"/>
        <rFont val="Calibri"/>
        <family val="2"/>
        <charset val="238"/>
        <scheme val="minor"/>
      </rPr>
      <t>Příloha č. 3 Kupní smlouvy - logo FAV_PP (II.)-003-2023.zip</t>
    </r>
  </si>
  <si>
    <t>Sada na psaní</t>
  </si>
  <si>
    <r>
      <t xml:space="preserve">Sada na psaní: pravítko 16,5 cm, 2 grafitové tužky, 1 guma a 1 ořezávátko. Dodáváno v kartonovém pouzdře.
Rozměr: pouzdro cca 190 x 45 x 20 mm.
</t>
    </r>
    <r>
      <rPr>
        <b/>
        <sz val="11"/>
        <color theme="1"/>
        <rFont val="Calibri"/>
        <family val="2"/>
        <charset val="238"/>
        <scheme val="minor"/>
      </rPr>
      <t>Potisk:</t>
    </r>
    <r>
      <rPr>
        <sz val="11"/>
        <color theme="1"/>
        <rFont val="Calibri"/>
        <family val="2"/>
        <charset val="238"/>
        <scheme val="minor"/>
      </rPr>
      <t xml:space="preserve"> logo s logotypem fakutly, šířka minimálě 6 cm, výška dle poměru stran.
</t>
    </r>
    <r>
      <rPr>
        <sz val="11"/>
        <color theme="1"/>
        <rFont val="Calibri"/>
        <family val="2"/>
        <charset val="238"/>
        <scheme val="minor"/>
      </rPr>
      <t xml:space="preserve">Logo s logotypem fakulty viz
</t>
    </r>
    <r>
      <rPr>
        <sz val="11"/>
        <color rgb="FFFF0000"/>
        <rFont val="Calibri"/>
        <family val="2"/>
        <charset val="238"/>
        <scheme val="minor"/>
      </rPr>
      <t>Příloha č. 3 Kupní smlouvy - logo FAV_PP (II.)-003-2023.zip</t>
    </r>
  </si>
  <si>
    <r>
      <t xml:space="preserve">Jemná saténová šňůrka s plnobarevným potiskem a velkou kovovou oválnou karabinou (viz ilustrační obrázek) + obal na ID kartu. 
Délka šňůrky: 90 cm. Šířka: 20 mm.
Materiál: pevné textilní vlákno.
Zakončení: velká oválná karabina.
</t>
    </r>
    <r>
      <rPr>
        <b/>
        <sz val="11"/>
        <color theme="1"/>
        <rFont val="Calibri"/>
        <family val="2"/>
        <charset val="238"/>
        <scheme val="minor"/>
      </rPr>
      <t>Potisk:</t>
    </r>
    <r>
      <rPr>
        <sz val="11"/>
        <color theme="1"/>
        <rFont val="Calibri"/>
        <family val="2"/>
        <charset val="238"/>
        <scheme val="minor"/>
      </rPr>
      <t xml:space="preserve"> celá plocha šňůrky, barevnost a vizuální vzhled viz ilustrační obárzek.
Logo s logotypem fakulty viz
</t>
    </r>
    <r>
      <rPr>
        <sz val="11"/>
        <color rgb="FFFF0000"/>
        <rFont val="Calibri"/>
        <family val="2"/>
        <charset val="238"/>
        <scheme val="minor"/>
      </rPr>
      <t>Příloha č. 3 Kupní smlouvy - logo FAV_PP (II.)-003-2023.zip</t>
    </r>
  </si>
  <si>
    <t>Hadřík na brýle</t>
  </si>
  <si>
    <r>
      <t xml:space="preserve">Materiál: mikrovlákno.
Rozměr: cca 12 x 12 cm.
Barva hadříku: žlutá.
Barva potisku: černé logo FAV
</t>
    </r>
    <r>
      <rPr>
        <b/>
        <sz val="11"/>
        <color theme="1"/>
        <rFont val="Calibri"/>
        <family val="2"/>
        <charset val="238"/>
        <scheme val="minor"/>
      </rPr>
      <t>Potisk</t>
    </r>
    <r>
      <rPr>
        <sz val="11"/>
        <color theme="1"/>
        <rFont val="Calibri"/>
        <family val="2"/>
        <charset val="238"/>
        <scheme val="minor"/>
      </rPr>
      <t>: černé logo s logotypem fakulty, minimální šířka 6 cm, výška dle poměru stran.</t>
    </r>
    <r>
      <rPr>
        <sz val="11"/>
        <color theme="1"/>
        <rFont val="Calibri"/>
        <family val="2"/>
        <charset val="238"/>
        <scheme val="minor"/>
      </rPr>
      <t xml:space="preserve">
Logo s logotypem fakulty viz
</t>
    </r>
    <r>
      <rPr>
        <sz val="11"/>
        <color rgb="FFFF0000"/>
        <rFont val="Calibri"/>
        <family val="2"/>
        <charset val="238"/>
        <scheme val="minor"/>
      </rPr>
      <t>Příloha č. 3 Kupní smlouvy - logo FAV_PP (II.)-003-2023.zip</t>
    </r>
  </si>
  <si>
    <t>Silikonový náramek</t>
  </si>
  <si>
    <r>
      <t xml:space="preserve">Silikonový náramek. 
</t>
    </r>
    <r>
      <rPr>
        <b/>
        <sz val="11"/>
        <color theme="1"/>
        <rFont val="Calibri"/>
        <family val="2"/>
        <charset val="238"/>
        <scheme val="minor"/>
      </rPr>
      <t>Barva žlutá.</t>
    </r>
    <r>
      <rPr>
        <sz val="11"/>
        <color theme="1"/>
        <rFont val="Calibri"/>
        <family val="2"/>
        <charset val="238"/>
        <scheme val="minor"/>
      </rPr>
      <t xml:space="preserve">
Rozměr: cca 60 x 10 mm.
</t>
    </r>
    <r>
      <rPr>
        <b/>
        <sz val="11"/>
        <color theme="1"/>
        <rFont val="Calibri"/>
        <family val="2"/>
        <charset val="238"/>
        <scheme val="minor"/>
      </rPr>
      <t>Potisk:</t>
    </r>
    <r>
      <rPr>
        <sz val="11"/>
        <color theme="1"/>
        <rFont val="Calibri"/>
        <family val="2"/>
        <charset val="238"/>
        <scheme val="minor"/>
      </rPr>
      <t xml:space="preserve"> Fakulta aplikovaných věd (bílé písmo), šířka minimálně 5 cm.</t>
    </r>
  </si>
  <si>
    <t>Bc. Petra Bláhová,
Tel.: 37763 9213</t>
  </si>
  <si>
    <t>Technická 8, 
301 00 Plzeň, 
Fakulta aplikovaných věd - Děkanát,
místnost UN 640</t>
  </si>
  <si>
    <r>
      <t xml:space="preserve">Lepený blok o rozměrech A5, čisté listy + potisk viz ilustrační obrázek (logo FAV v horním levém rohu + barevná lišta s informacemi po celé dolní hraně). Minimálně 80 listů. 
</t>
    </r>
    <r>
      <rPr>
        <b/>
        <sz val="11"/>
        <color theme="1"/>
        <rFont val="Calibri"/>
        <family val="2"/>
        <charset val="238"/>
        <scheme val="minor"/>
      </rPr>
      <t>Potisk:</t>
    </r>
    <r>
      <rPr>
        <sz val="11"/>
        <color theme="1"/>
        <rFont val="Calibri"/>
        <family val="2"/>
        <charset val="238"/>
        <scheme val="minor"/>
      </rPr>
      <t xml:space="preserve"> dvoubarevné logo FAV v horním levém rohu s délkou min. 4,5 cm, výška dle poměru stran loga + barevná lišta s informacemi po celé dolní hraně.
Logo s logotypem fakulty viz
</t>
    </r>
    <r>
      <rPr>
        <sz val="11"/>
        <color rgb="FFFF0000"/>
        <rFont val="Calibri"/>
        <family val="2"/>
        <charset val="238"/>
        <scheme val="minor"/>
      </rPr>
      <t>Příloha č. 3 Kupní smlouvy - logo FAV_PP (II.)-003-2023.zip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Pozn.: popis shodný s pol.č. 4 a 10 - rozdělení z důvodu samostatné faktury.</t>
    </r>
  </si>
  <si>
    <r>
      <t xml:space="preserve">Dárková taška s logem fakulty a texturou - viz ilustrační obrázek. 
Rozměr: přibližně A5. 
Skládací dno pro vložení prostornějších předmětů. 
Materiály: křídový papír min. 200 g/m2, leská laminace. 
Pletená textilní ucha. 
</t>
    </r>
    <r>
      <rPr>
        <b/>
        <sz val="11"/>
        <color theme="1"/>
        <rFont val="Calibri"/>
        <family val="2"/>
        <charset val="238"/>
        <scheme val="minor"/>
      </rPr>
      <t>Potisk přední strana</t>
    </r>
    <r>
      <rPr>
        <sz val="11"/>
        <color theme="1"/>
        <rFont val="Calibri"/>
        <family val="2"/>
        <charset val="238"/>
        <scheme val="minor"/>
      </rPr>
      <t xml:space="preserve">: logo s logotypem fakulty (dvě barvy) v levé horní části (rozměr délky: cca  6,5 cm). Doplněno texturou - od levého spodního rohu do poloviny pravé strany šedá loga viz ilustrační obrázek.
</t>
    </r>
    <r>
      <rPr>
        <b/>
        <sz val="11"/>
        <color theme="1"/>
        <rFont val="Calibri"/>
        <family val="2"/>
        <charset val="238"/>
        <scheme val="minor"/>
      </rPr>
      <t>Potisk zadní strana</t>
    </r>
    <r>
      <rPr>
        <sz val="11"/>
        <color theme="1"/>
        <rFont val="Calibri"/>
        <family val="2"/>
        <charset val="238"/>
        <scheme val="minor"/>
      </rPr>
      <t xml:space="preserve">: pouze doplněna texturou - od levého spodního rohu do poloviny pravé strany.             
Logo s logotypem fakulty viz
</t>
    </r>
    <r>
      <rPr>
        <sz val="11"/>
        <color rgb="FFFF0000"/>
        <rFont val="Calibri"/>
        <family val="2"/>
        <charset val="238"/>
        <scheme val="minor"/>
      </rPr>
      <t>Příloha č. 3 Kupní smlouvy - logo FAV_PP (II.)-003-2023.zip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Pozn.: popis shodný s pol.č. 12 - rozdělení z důvodu samostatné faktury.</t>
    </r>
  </si>
  <si>
    <r>
      <t xml:space="preserve">ZERO plastový držák na žeton o velikosti 10 Kč / 0,50 € s kovovým kroužkem. 
Žeton v bílé barvě - s držákem zkompletovaný dohromady.
Barva držáku žlutá. 
</t>
    </r>
    <r>
      <rPr>
        <b/>
        <sz val="11"/>
        <color theme="1"/>
        <rFont val="Calibri"/>
        <family val="2"/>
        <charset val="238"/>
        <scheme val="minor"/>
      </rPr>
      <t>Potisk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na bílém žetonu:</t>
    </r>
    <r>
      <rPr>
        <sz val="11"/>
        <color theme="1"/>
        <rFont val="Calibri"/>
        <family val="2"/>
        <charset val="238"/>
        <scheme val="minor"/>
      </rPr>
      <t xml:space="preserve"> oboustranný jednobarevný potisk - přední část nápis FAV o velikosti min. výška 10 mm, zadní část QR kód o velikosti min. šířka 14 mm, min. výška 14 mm.
Logo s logotypem fakulty viz
</t>
    </r>
    <r>
      <rPr>
        <sz val="11"/>
        <color rgb="FFFF0000"/>
        <rFont val="Calibri"/>
        <family val="2"/>
        <charset val="238"/>
        <scheme val="minor"/>
      </rPr>
      <t>Příloha č. 3 Kupní smlouvy - logo FAV_PP (II.)-003-2023.zip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Pozn.: popis shodný s pol.č. 8 - rozdělení z důvodu samostatné faktury.</t>
    </r>
  </si>
  <si>
    <r>
      <t xml:space="preserve">Reklamní mléčná čokoláda s obsahem min. 31 % kak.částí.
Hmotnost jednoho kusu min. 5 g.
Rozměr jednotlivé čokoládky: cca 31 x 31 x 5 mm, balena v aluminiové fólii s papírovým přebalem s reklamním potiskem.
Minimální trvanlivost 12 měsíců.
</t>
    </r>
    <r>
      <rPr>
        <b/>
        <sz val="11"/>
        <color theme="1"/>
        <rFont val="Calibri"/>
        <family val="2"/>
        <charset val="238"/>
        <scheme val="minor"/>
      </rPr>
      <t xml:space="preserve">Potisk </t>
    </r>
    <r>
      <rPr>
        <sz val="11"/>
        <color theme="1"/>
        <rFont val="Calibri"/>
        <family val="2"/>
        <charset val="238"/>
        <scheme val="minor"/>
      </rPr>
      <t xml:space="preserve">tříbarevný. Velikost loga max. 30 x 30 mm. Vrchni strana - logo "trojúhelník".  Spodní strana čokoládky viz ilustrační obrázek (odkazy na webové stránky a socální sítě).
</t>
    </r>
    <r>
      <rPr>
        <i/>
        <sz val="11"/>
        <color theme="1"/>
        <rFont val="Calibri"/>
        <family val="2"/>
        <charset val="238"/>
        <scheme val="minor"/>
      </rPr>
      <t>Pozn.: popis shodný s pol.č. 14 - rozdělení z důvodu samostatné faktury.</t>
    </r>
  </si>
  <si>
    <r>
      <t>Multifunkční plastové kuličkové pero 6 v 1 s otočným mechanismem. 
Pero ve tvaru trojúhelníku má gumovou špičku hrotu pro kapacitní obrazovky, držák telefonu, čistič obrazovky, pravítko a zdvojnásobuje se jako dvoudílný šroubovák. 
Modrý inkoust. 
Barva:</t>
    </r>
    <r>
      <rPr>
        <b/>
        <sz val="11"/>
        <color theme="1"/>
        <rFont val="Calibri"/>
        <family val="2"/>
        <charset val="238"/>
        <scheme val="minor"/>
      </rPr>
      <t xml:space="preserve"> žlutá/zlatá. 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Potisk: </t>
    </r>
    <r>
      <rPr>
        <sz val="11"/>
        <color theme="1"/>
        <rFont val="Calibri"/>
        <family val="2"/>
        <charset val="238"/>
        <scheme val="minor"/>
      </rPr>
      <t xml:space="preserve">jednobarevný viz ilustrační obrázek. Minimální rozměr: délka 4 cm, výška dle poměru stran.
</t>
    </r>
    <r>
      <rPr>
        <i/>
        <sz val="11"/>
        <color theme="1"/>
        <rFont val="Calibri"/>
        <family val="2"/>
        <charset val="238"/>
        <scheme val="minor"/>
      </rPr>
      <t>Pozn.: popis shodný s pol.č. 2 a 7 - rozdělení z důvodu samostatné faktury.</t>
    </r>
  </si>
  <si>
    <r>
      <t xml:space="preserve">Samonavíjecí reflexní náramky - barva žlutá, rozměr min. 34 x 3 cm, potisk černý. 
</t>
    </r>
    <r>
      <rPr>
        <b/>
        <sz val="11"/>
        <color theme="1"/>
        <rFont val="Calibri"/>
        <family val="2"/>
        <charset val="238"/>
        <scheme val="minor"/>
      </rPr>
      <t xml:space="preserve">Potisk </t>
    </r>
    <r>
      <rPr>
        <sz val="11"/>
        <color theme="1"/>
        <rFont val="Calibri"/>
        <family val="2"/>
        <charset val="238"/>
        <scheme val="minor"/>
      </rPr>
      <t xml:space="preserve">z levé strany postupně: logo s logotypem fakulty, "S námi jste vidět", fav.zcu.cz.
Logo s logotypem fakulty viz
</t>
    </r>
    <r>
      <rPr>
        <sz val="11"/>
        <color rgb="FFFF0000"/>
        <rFont val="Calibri"/>
        <family val="2"/>
        <charset val="238"/>
        <scheme val="minor"/>
      </rPr>
      <t>Příloha č. 3 Kupní smlouvy - logo FAV_PP (II.)-003-2023.zip</t>
    </r>
  </si>
  <si>
    <t>Společná faktura č. 1
(pro položky č. 1-5)</t>
  </si>
  <si>
    <t>Společná faktura č. 2
(pro položky č. 6-23)</t>
  </si>
  <si>
    <r>
      <t xml:space="preserve">Unisexové tričko s krátkým rukávem ze 100 % bavlny.
Gramáž min. 190 g/m2.
Přídavek elastanu v průkrčníku pro jeho tvarovou stálost, po stranách beze švů, zpevňující ramenní páska. 
Barva: </t>
    </r>
    <r>
      <rPr>
        <b/>
        <sz val="11"/>
        <color theme="1"/>
        <rFont val="Calibri"/>
        <family val="2"/>
        <charset val="238"/>
        <scheme val="minor"/>
      </rPr>
      <t>sytá žlutá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sz val="11"/>
        <color theme="1"/>
        <rFont val="Calibri"/>
        <family val="2"/>
        <charset val="238"/>
        <scheme val="minor"/>
      </rPr>
      <t xml:space="preserve">Velikosti: </t>
    </r>
    <r>
      <rPr>
        <sz val="11"/>
        <color theme="1"/>
        <rFont val="Calibri"/>
        <family val="2"/>
        <charset val="238"/>
        <scheme val="minor"/>
      </rPr>
      <t>mix velikostí</t>
    </r>
    <r>
      <rPr>
        <b/>
        <sz val="11"/>
        <color theme="1"/>
        <rFont val="Calibri"/>
        <family val="2"/>
        <charset val="238"/>
        <scheme val="minor"/>
      </rPr>
      <t xml:space="preserve"> S - XXL.</t>
    </r>
    <r>
      <rPr>
        <sz val="11"/>
        <color theme="1"/>
        <rFont val="Calibri"/>
        <family val="2"/>
        <charset val="238"/>
        <scheme val="minor"/>
      </rPr>
      <t xml:space="preserve"> 
</t>
    </r>
    <r>
      <rPr>
        <b/>
        <sz val="11"/>
        <color theme="1"/>
        <rFont val="Calibri"/>
        <family val="2"/>
        <charset val="238"/>
        <scheme val="minor"/>
      </rPr>
      <t>Potisk:</t>
    </r>
    <r>
      <rPr>
        <sz val="11"/>
        <color theme="1"/>
        <rFont val="Calibri"/>
        <family val="2"/>
        <charset val="238"/>
        <scheme val="minor"/>
      </rPr>
      <t xml:space="preserve"> jednobarevný viz ilustrační obrázek. Potisk na přední straně s maximální šířkou. 
</t>
    </r>
    <r>
      <rPr>
        <b/>
        <sz val="11"/>
        <color theme="1"/>
        <rFont val="Calibri"/>
        <family val="2"/>
        <charset val="238"/>
        <scheme val="minor"/>
      </rPr>
      <t xml:space="preserve">Potisk musí být odolný vůči praní na vyší teploty a sušení v sušičce. 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Každé tričko je potřeba mít zvlášť zabalené v ochranném materiálu, a to s viditelným označením velikosti.</t>
    </r>
  </si>
  <si>
    <r>
      <t xml:space="preserve">Multifunkční plastové kuličkové pero 6 v 1 s otočným mechanismem. 
Pero ve tvaru trojúhelníku má gumovou špičku hrotu pro kapacitní obrazovky, držák telefonu, čistič obrazovky, pravítko a zdvojnásobuje se jako dvoudílný šroubovák. 
Modrý inkoust. 
Barva: </t>
    </r>
    <r>
      <rPr>
        <b/>
        <sz val="11"/>
        <color theme="1"/>
        <rFont val="Calibri"/>
        <family val="2"/>
        <charset val="238"/>
        <scheme val="minor"/>
      </rPr>
      <t xml:space="preserve">žlutá/zlatá. 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Potisk</t>
    </r>
    <r>
      <rPr>
        <sz val="11"/>
        <color theme="1"/>
        <rFont val="Calibri"/>
        <family val="2"/>
        <charset val="238"/>
        <scheme val="minor"/>
      </rPr>
      <t xml:space="preserve">: jednobarevný viz ilustrační obrázek. Minimální rozměr: délka 4 cm, výška dle poměru stran.
</t>
    </r>
    <r>
      <rPr>
        <i/>
        <sz val="11"/>
        <rFont val="Calibri"/>
        <family val="2"/>
        <charset val="238"/>
        <scheme val="minor"/>
      </rPr>
      <t>Pozn.: popis shodný s pol.č. 2 - rozdělení z důvodu samostatné faktury.</t>
    </r>
  </si>
  <si>
    <r>
      <t xml:space="preserve">Unisexové tričko s krátkým rukávem ze 100 % bavlny.
Gramáž min. 190 g/m2.
Přídavek elastanu v průkrčníku pro jeho tvarovou stálost, po stranách beze švů, zpevňující ramenní páska. 
Barva: </t>
    </r>
    <r>
      <rPr>
        <b/>
        <sz val="11"/>
        <color theme="1"/>
        <rFont val="Calibri"/>
        <family val="2"/>
        <charset val="238"/>
        <scheme val="minor"/>
      </rPr>
      <t>sytá žlutá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sz val="11"/>
        <color theme="1"/>
        <rFont val="Calibri"/>
        <family val="2"/>
        <charset val="238"/>
        <scheme val="minor"/>
      </rPr>
      <t xml:space="preserve">Velikost: L
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Potisk:</t>
    </r>
    <r>
      <rPr>
        <sz val="11"/>
        <color theme="1"/>
        <rFont val="Calibri"/>
        <family val="2"/>
        <charset val="238"/>
        <scheme val="minor"/>
      </rPr>
      <t xml:space="preserve"> jednobarevný viz ilustrační obrázek. Potisk na přední straně s maximální šířkou. 
</t>
    </r>
    <r>
      <rPr>
        <b/>
        <sz val="11"/>
        <color theme="1"/>
        <rFont val="Calibri"/>
        <family val="2"/>
        <charset val="238"/>
        <scheme val="minor"/>
      </rPr>
      <t xml:space="preserve">Potisk musí být odolný vůči praní na vyší teploty a sušení v sušičce. 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Každé tričko je potřeba mít zvlášt zabalené v ochranném materiálu, a to s viditelným označením velikosti.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rFont val="Calibri"/>
        <family val="2"/>
        <charset val="238"/>
        <scheme val="minor"/>
      </rPr>
      <t>Pozn.: popis shodný s pol.č. 1 - rozdělení z důvodu samostatné faktury.</t>
    </r>
  </si>
  <si>
    <t>Kovové reklamní odznaky do klopy</t>
  </si>
  <si>
    <t>Společná faktura č.3
(pro položky č. 24-30)</t>
  </si>
  <si>
    <r>
      <t xml:space="preserve">Reklamní odznaky do klopy saka.
Lůžko zalité pryskyřicí, kruhového či oválného tvaru, průměr cca 1,6 cm.
Uzávěr na pin, materiál kov.
</t>
    </r>
    <r>
      <rPr>
        <b/>
        <sz val="11"/>
        <color theme="1"/>
        <rFont val="Calibri"/>
        <family val="2"/>
        <charset val="238"/>
        <scheme val="minor"/>
      </rPr>
      <t>Potisk</t>
    </r>
    <r>
      <rPr>
        <sz val="11"/>
        <color theme="1"/>
        <rFont val="Calibri"/>
        <family val="2"/>
        <charset val="238"/>
        <scheme val="minor"/>
      </rPr>
      <t>: celá plocha vyplněná logem v barvách zelená, šedá viz ilutrační obrázek.</t>
    </r>
  </si>
  <si>
    <r>
      <t xml:space="preserve">Samonavíjecí reflexní náramky - barva žlutá, rozměr min. 34 x 3 cm, potisk černý. 
</t>
    </r>
    <r>
      <rPr>
        <b/>
        <sz val="11"/>
        <color theme="1"/>
        <rFont val="Calibri"/>
        <family val="2"/>
        <charset val="238"/>
        <scheme val="minor"/>
      </rPr>
      <t>Potisk</t>
    </r>
    <r>
      <rPr>
        <sz val="11"/>
        <color theme="1"/>
        <rFont val="Calibri"/>
        <family val="2"/>
        <charset val="238"/>
        <scheme val="minor"/>
      </rPr>
      <t xml:space="preserve"> z levé strany postupně: logo s logotypem fakulty, "S námi jste vidět", fav.zcu.cz.
Logo s logotypem fakulty viz
</t>
    </r>
    <r>
      <rPr>
        <sz val="11"/>
        <color rgb="FFFF0000"/>
        <rFont val="Calibri"/>
        <family val="2"/>
        <charset val="238"/>
        <scheme val="minor"/>
      </rPr>
      <t>Příloha č. 3 Kupní smlouvy - logo FAV_PP (II.)-003-2023.zip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Pozn.: popis shodný s pol.č. 13 - rozdělení z důvodu samostatné faktury.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</si>
</sst>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_-* #,##0.00\ &quot;Kč&quot;_-;\-* #,##0.00\ &quot;Kč&quot;_-;_-* &quot; &quot;??,_-;_-@_-"/>
  </numFmts>
  <fonts count="32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1"/>
      <color indexed="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64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0000CC"/>
      <name val="Calibri"/>
      <family val="2"/>
      <charset val="238"/>
      <scheme val="minor"/>
    </font>
    <font>
      <b/>
      <u/>
      <sz val="12"/>
      <color indexed="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5FFBC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DDE9F7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0" fillId="0" borderId="0"/>
    <xf numFmtId="0" fontId="11" fillId="0" borderId="0"/>
    <xf numFmtId="0" fontId="11" fillId="0" borderId="0"/>
    <xf numFmtId="0" fontId="22" fillId="0" borderId="0"/>
    <xf numFmtId="0" fontId="22" fillId="0" borderId="0"/>
  </cellStyleXfs>
  <cellXfs count="170">
    <xf numFmtId="0" fontId="0" fillId="0" borderId="0" xfId="0"/>
    <xf numFmtId="0" fontId="0" fillId="0" borderId="0" xfId="0" applyProtection="1"/>
    <xf numFmtId="49" fontId="0" fillId="0" borderId="0" xfId="0" applyNumberFormat="1" applyAlignment="1" applyProtection="1">
      <alignment horizontal="center" vertical="top" wrapText="1"/>
    </xf>
    <xf numFmtId="49" fontId="0" fillId="0" borderId="0" xfId="0" applyNumberFormat="1" applyAlignment="1" applyProtection="1">
      <alignment vertical="top" wrapText="1"/>
    </xf>
    <xf numFmtId="0" fontId="28" fillId="0" borderId="0" xfId="0" applyFont="1" applyAlignment="1" applyProtection="1">
      <alignment horizontal="left"/>
    </xf>
    <xf numFmtId="0" fontId="0" fillId="0" borderId="0" xfId="0" applyAlignment="1" applyProtection="1">
      <alignment wrapText="1"/>
    </xf>
    <xf numFmtId="0" fontId="12" fillId="0" borderId="0" xfId="0" applyFont="1" applyAlignment="1" applyProtection="1">
      <alignment vertical="center"/>
    </xf>
    <xf numFmtId="0" fontId="13" fillId="0" borderId="0" xfId="0" applyFont="1" applyAlignment="1" applyProtection="1">
      <alignment horizontal="center" vertical="top" wrapText="1"/>
    </xf>
    <xf numFmtId="0" fontId="0" fillId="0" borderId="0" xfId="0" applyAlignment="1" applyProtection="1">
      <alignment vertical="top" wrapText="1"/>
    </xf>
    <xf numFmtId="0" fontId="15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 wrapText="1"/>
    </xf>
    <xf numFmtId="0" fontId="0" fillId="0" borderId="1" xfId="0" applyBorder="1" applyProtection="1"/>
    <xf numFmtId="0" fontId="0" fillId="0" borderId="0" xfId="0" applyAlignment="1" applyProtection="1">
      <alignment horizontal="left" vertical="center" wrapText="1" indent="1"/>
    </xf>
    <xf numFmtId="0" fontId="14" fillId="0" borderId="0" xfId="0" applyFont="1" applyAlignment="1" applyProtection="1">
      <alignment horizontal="left" vertical="center" wrapText="1"/>
    </xf>
    <xf numFmtId="0" fontId="19" fillId="0" borderId="0" xfId="0" applyFont="1" applyAlignment="1" applyProtection="1">
      <alignment vertical="top" wrapText="1"/>
    </xf>
    <xf numFmtId="0" fontId="0" fillId="4" borderId="1" xfId="0" applyFill="1" applyBorder="1" applyProtection="1"/>
    <xf numFmtId="0" fontId="0" fillId="0" borderId="0" xfId="0" applyAlignment="1" applyProtection="1">
      <alignment horizontal="left" vertical="top" indent="1"/>
    </xf>
    <xf numFmtId="0" fontId="14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 indent="1"/>
    </xf>
    <xf numFmtId="0" fontId="0" fillId="0" borderId="0" xfId="0" applyAlignment="1" applyProtection="1">
      <alignment horizontal="center" vertical="top" wrapText="1"/>
    </xf>
    <xf numFmtId="0" fontId="0" fillId="0" borderId="0" xfId="0" applyAlignment="1" applyProtection="1">
      <alignment horizontal="right" vertical="center" indent="1"/>
    </xf>
    <xf numFmtId="0" fontId="14" fillId="4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17" fillId="2" borderId="3" xfId="0" applyFont="1" applyFill="1" applyBorder="1" applyAlignment="1" applyProtection="1">
      <alignment horizontal="center" vertical="center" textRotation="90" wrapText="1"/>
    </xf>
    <xf numFmtId="0" fontId="17" fillId="5" borderId="4" xfId="0" applyFont="1" applyFill="1" applyBorder="1" applyAlignment="1" applyProtection="1">
      <alignment horizontal="center" vertical="center" wrapText="1"/>
    </xf>
    <xf numFmtId="0" fontId="14" fillId="4" borderId="4" xfId="0" applyFont="1" applyFill="1" applyBorder="1" applyAlignment="1" applyProtection="1">
      <alignment horizontal="center" vertical="center" wrapText="1"/>
    </xf>
    <xf numFmtId="0" fontId="14" fillId="5" borderId="4" xfId="0" applyFont="1" applyFill="1" applyBorder="1" applyAlignment="1" applyProtection="1">
      <alignment horizontal="center" vertical="center" wrapText="1"/>
    </xf>
    <xf numFmtId="164" fontId="0" fillId="0" borderId="0" xfId="0" applyNumberFormat="1" applyProtection="1"/>
    <xf numFmtId="3" fontId="0" fillId="2" borderId="16" xfId="0" applyNumberForma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left" vertical="center" wrapText="1" indent="1"/>
    </xf>
    <xf numFmtId="3" fontId="0" fillId="3" borderId="6" xfId="0" applyNumberFormat="1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left" vertical="center" wrapText="1" indent="1"/>
    </xf>
    <xf numFmtId="0" fontId="7" fillId="3" borderId="6" xfId="0" applyFont="1" applyFill="1" applyBorder="1" applyAlignment="1" applyProtection="1">
      <alignment horizontal="left" vertical="center" wrapText="1" indent="1"/>
    </xf>
    <xf numFmtId="164" fontId="0" fillId="0" borderId="12" xfId="0" applyNumberFormat="1" applyBorder="1" applyAlignment="1" applyProtection="1">
      <alignment horizontal="right" vertical="center" indent="1"/>
    </xf>
    <xf numFmtId="164" fontId="0" fillId="3" borderId="6" xfId="0" applyNumberFormat="1" applyFill="1" applyBorder="1" applyAlignment="1" applyProtection="1">
      <alignment horizontal="right" vertical="center" indent="1"/>
    </xf>
    <xf numFmtId="165" fontId="0" fillId="0" borderId="12" xfId="0" applyNumberFormat="1" applyBorder="1" applyAlignment="1" applyProtection="1">
      <alignment horizontal="right" vertical="center" indent="1"/>
    </xf>
    <xf numFmtId="0" fontId="0" fillId="0" borderId="12" xfId="0" applyBorder="1" applyAlignment="1" applyProtection="1">
      <alignment horizontal="center" vertical="center"/>
    </xf>
    <xf numFmtId="3" fontId="0" fillId="2" borderId="18" xfId="0" applyNumberFormat="1" applyFill="1" applyBorder="1" applyAlignment="1" applyProtection="1">
      <alignment horizontal="center" vertical="center" wrapText="1"/>
    </xf>
    <xf numFmtId="0" fontId="4" fillId="3" borderId="17" xfId="0" applyFont="1" applyFill="1" applyBorder="1" applyAlignment="1" applyProtection="1">
      <alignment horizontal="left" vertical="center" wrapText="1" indent="1"/>
    </xf>
    <xf numFmtId="3" fontId="0" fillId="3" borderId="17" xfId="0" applyNumberFormat="1" applyFill="1" applyBorder="1" applyAlignment="1" applyProtection="1">
      <alignment horizontal="center" vertical="center" wrapText="1"/>
    </xf>
    <xf numFmtId="0" fontId="0" fillId="3" borderId="17" xfId="0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left" vertical="center" wrapText="1" indent="1"/>
    </xf>
    <xf numFmtId="164" fontId="0" fillId="0" borderId="8" xfId="0" applyNumberFormat="1" applyBorder="1" applyAlignment="1" applyProtection="1">
      <alignment horizontal="right" vertical="center" indent="1"/>
    </xf>
    <xf numFmtId="164" fontId="0" fillId="3" borderId="17" xfId="0" applyNumberFormat="1" applyFill="1" applyBorder="1" applyAlignment="1" applyProtection="1">
      <alignment horizontal="right" vertical="center" indent="1"/>
    </xf>
    <xf numFmtId="165" fontId="0" fillId="0" borderId="8" xfId="0" applyNumberFormat="1" applyBorder="1" applyAlignment="1" applyProtection="1">
      <alignment horizontal="right" vertical="center" indent="1"/>
    </xf>
    <xf numFmtId="0" fontId="0" fillId="0" borderId="8" xfId="0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left" vertical="center" wrapText="1" indent="1"/>
    </xf>
    <xf numFmtId="3" fontId="0" fillId="2" borderId="19" xfId="0" applyNumberForma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left" vertical="center" wrapText="1" indent="1"/>
    </xf>
    <xf numFmtId="3" fontId="0" fillId="3" borderId="11" xfId="0" applyNumberFormat="1" applyFill="1" applyBorder="1" applyAlignment="1" applyProtection="1">
      <alignment horizontal="center" vertical="center" wrapText="1"/>
    </xf>
    <xf numFmtId="0" fontId="0" fillId="3" borderId="11" xfId="0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left" vertical="center" wrapText="1" indent="1"/>
    </xf>
    <xf numFmtId="0" fontId="7" fillId="3" borderId="11" xfId="0" applyFont="1" applyFill="1" applyBorder="1" applyAlignment="1" applyProtection="1">
      <alignment horizontal="left" vertical="center" wrapText="1" indent="1"/>
    </xf>
    <xf numFmtId="164" fontId="0" fillId="0" borderId="11" xfId="0" applyNumberFormat="1" applyBorder="1" applyAlignment="1" applyProtection="1">
      <alignment horizontal="right" vertical="center" indent="1"/>
    </xf>
    <xf numFmtId="164" fontId="0" fillId="3" borderId="11" xfId="0" applyNumberFormat="1" applyFill="1" applyBorder="1" applyAlignment="1" applyProtection="1">
      <alignment horizontal="right" vertical="center" indent="1"/>
    </xf>
    <xf numFmtId="165" fontId="0" fillId="0" borderId="22" xfId="0" applyNumberFormat="1" applyBorder="1" applyAlignment="1" applyProtection="1">
      <alignment horizontal="right" vertical="center" indent="1"/>
    </xf>
    <xf numFmtId="0" fontId="0" fillId="0" borderId="22" xfId="0" applyBorder="1" applyAlignment="1" applyProtection="1">
      <alignment horizontal="center" vertical="center"/>
    </xf>
    <xf numFmtId="3" fontId="0" fillId="2" borderId="20" xfId="0" applyNumberFormat="1" applyFill="1" applyBorder="1" applyAlignment="1" applyProtection="1">
      <alignment horizontal="center" vertical="center" wrapText="1"/>
    </xf>
    <xf numFmtId="0" fontId="5" fillId="3" borderId="21" xfId="0" applyFont="1" applyFill="1" applyBorder="1" applyAlignment="1" applyProtection="1">
      <alignment horizontal="left" vertical="center" wrapText="1" indent="1"/>
    </xf>
    <xf numFmtId="3" fontId="0" fillId="3" borderId="21" xfId="0" applyNumberFormat="1" applyFill="1" applyBorder="1" applyAlignment="1" applyProtection="1">
      <alignment horizontal="center" vertical="center" wrapText="1"/>
    </xf>
    <xf numFmtId="0" fontId="0" fillId="3" borderId="21" xfId="0" applyFill="1" applyBorder="1" applyAlignment="1" applyProtection="1">
      <alignment horizontal="center" vertical="center" wrapText="1"/>
    </xf>
    <xf numFmtId="0" fontId="3" fillId="3" borderId="21" xfId="0" applyFont="1" applyFill="1" applyBorder="1" applyAlignment="1" applyProtection="1">
      <alignment horizontal="left" vertical="center" wrapText="1" indent="1"/>
    </xf>
    <xf numFmtId="0" fontId="14" fillId="3" borderId="21" xfId="0" applyFont="1" applyFill="1" applyBorder="1" applyAlignment="1" applyProtection="1">
      <alignment horizontal="left" vertical="top" wrapText="1" indent="1"/>
    </xf>
    <xf numFmtId="164" fontId="0" fillId="0" borderId="21" xfId="0" applyNumberFormat="1" applyBorder="1" applyAlignment="1" applyProtection="1">
      <alignment horizontal="right" vertical="center" indent="1"/>
    </xf>
    <xf numFmtId="164" fontId="0" fillId="3" borderId="21" xfId="0" applyNumberFormat="1" applyFill="1" applyBorder="1" applyAlignment="1" applyProtection="1">
      <alignment horizontal="right" vertical="center" indent="1"/>
    </xf>
    <xf numFmtId="165" fontId="0" fillId="0" borderId="17" xfId="0" applyNumberFormat="1" applyBorder="1" applyAlignment="1" applyProtection="1">
      <alignment horizontal="right" vertical="center" indent="1"/>
    </xf>
    <xf numFmtId="0" fontId="0" fillId="0" borderId="17" xfId="0" applyBorder="1" applyAlignment="1" applyProtection="1">
      <alignment horizontal="center" vertical="center"/>
    </xf>
    <xf numFmtId="3" fontId="0" fillId="2" borderId="7" xfId="0" applyNumberForma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 indent="1"/>
    </xf>
    <xf numFmtId="3" fontId="0" fillId="3" borderId="8" xfId="0" applyNumberFormat="1" applyFill="1" applyBorder="1" applyAlignment="1" applyProtection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left" vertical="center" wrapText="1" indent="1"/>
    </xf>
    <xf numFmtId="0" fontId="8" fillId="3" borderId="8" xfId="0" applyFont="1" applyFill="1" applyBorder="1" applyAlignment="1" applyProtection="1">
      <alignment horizontal="left" vertical="center" wrapText="1" indent="1"/>
    </xf>
    <xf numFmtId="164" fontId="0" fillId="3" borderId="8" xfId="0" applyNumberFormat="1" applyFill="1" applyBorder="1" applyAlignment="1" applyProtection="1">
      <alignment horizontal="right" vertical="center" indent="1"/>
    </xf>
    <xf numFmtId="0" fontId="6" fillId="3" borderId="8" xfId="0" applyFont="1" applyFill="1" applyBorder="1" applyAlignment="1" applyProtection="1">
      <alignment horizontal="left" vertical="center" wrapText="1" indent="1"/>
    </xf>
    <xf numFmtId="0" fontId="4" fillId="3" borderId="8" xfId="0" applyFont="1" applyFill="1" applyBorder="1" applyAlignment="1" applyProtection="1">
      <alignment horizontal="left" vertical="top" wrapText="1" indent="1"/>
    </xf>
    <xf numFmtId="3" fontId="0" fillId="2" borderId="15" xfId="0" applyNumberFormat="1" applyFill="1" applyBorder="1" applyAlignment="1" applyProtection="1">
      <alignment horizontal="center" vertical="center" wrapText="1"/>
    </xf>
    <xf numFmtId="0" fontId="4" fillId="3" borderId="14" xfId="0" applyFont="1" applyFill="1" applyBorder="1" applyAlignment="1" applyProtection="1">
      <alignment horizontal="left" vertical="center" wrapText="1" indent="1"/>
    </xf>
    <xf numFmtId="3" fontId="0" fillId="3" borderId="14" xfId="0" applyNumberFormat="1" applyFill="1" applyBorder="1" applyAlignment="1" applyProtection="1">
      <alignment horizontal="center" vertical="center" wrapText="1"/>
    </xf>
    <xf numFmtId="0" fontId="0" fillId="3" borderId="14" xfId="0" applyFill="1" applyBorder="1" applyAlignment="1" applyProtection="1">
      <alignment horizontal="center" vertical="center" wrapText="1"/>
    </xf>
    <xf numFmtId="0" fontId="8" fillId="3" borderId="14" xfId="0" applyFont="1" applyFill="1" applyBorder="1" applyAlignment="1" applyProtection="1">
      <alignment horizontal="left" vertical="center" wrapText="1" indent="1"/>
    </xf>
    <xf numFmtId="164" fontId="0" fillId="0" borderId="14" xfId="0" applyNumberFormat="1" applyBorder="1" applyAlignment="1" applyProtection="1">
      <alignment horizontal="right" vertical="center" indent="1"/>
    </xf>
    <xf numFmtId="164" fontId="0" fillId="3" borderId="14" xfId="0" applyNumberFormat="1" applyFill="1" applyBorder="1" applyAlignment="1" applyProtection="1">
      <alignment horizontal="right" vertical="center" indent="1"/>
    </xf>
    <xf numFmtId="165" fontId="0" fillId="0" borderId="11" xfId="0" applyNumberFormat="1" applyBorder="1" applyAlignment="1" applyProtection="1">
      <alignment horizontal="right" vertical="center" indent="1"/>
    </xf>
    <xf numFmtId="0" fontId="0" fillId="0" borderId="11" xfId="0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left" vertical="center" wrapText="1" indent="1"/>
    </xf>
    <xf numFmtId="0" fontId="8" fillId="3" borderId="21" xfId="0" applyFont="1" applyFill="1" applyBorder="1" applyAlignment="1" applyProtection="1">
      <alignment horizontal="left" vertical="center" wrapText="1" indent="1"/>
    </xf>
    <xf numFmtId="165" fontId="0" fillId="0" borderId="21" xfId="0" applyNumberFormat="1" applyBorder="1" applyAlignment="1" applyProtection="1">
      <alignment horizontal="right" vertical="center" indent="1"/>
    </xf>
    <xf numFmtId="0" fontId="0" fillId="0" borderId="21" xfId="0" applyBorder="1" applyAlignment="1" applyProtection="1">
      <alignment horizontal="center" vertical="center"/>
    </xf>
    <xf numFmtId="3" fontId="0" fillId="2" borderId="13" xfId="0" applyNumberForma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left" vertical="center" wrapText="1" indent="1"/>
    </xf>
    <xf numFmtId="3" fontId="0" fillId="3" borderId="9" xfId="0" applyNumberFormat="1" applyFill="1" applyBorder="1" applyAlignment="1" applyProtection="1">
      <alignment horizontal="center" vertical="center" wrapText="1"/>
    </xf>
    <xf numFmtId="0" fontId="0" fillId="3" borderId="9" xfId="0" applyFill="1" applyBorder="1" applyAlignment="1" applyProtection="1">
      <alignment horizontal="center" vertical="center" wrapText="1"/>
    </xf>
    <xf numFmtId="0" fontId="8" fillId="3" borderId="9" xfId="0" applyFont="1" applyFill="1" applyBorder="1" applyAlignment="1" applyProtection="1">
      <alignment horizontal="left" vertical="center" wrapText="1" indent="1"/>
    </xf>
    <xf numFmtId="164" fontId="0" fillId="0" borderId="9" xfId="0" applyNumberFormat="1" applyBorder="1" applyAlignment="1" applyProtection="1">
      <alignment horizontal="right" vertical="center" indent="1"/>
    </xf>
    <xf numFmtId="164" fontId="0" fillId="3" borderId="9" xfId="0" applyNumberFormat="1" applyFill="1" applyBorder="1" applyAlignment="1" applyProtection="1">
      <alignment horizontal="right" vertical="center" indent="1"/>
    </xf>
    <xf numFmtId="165" fontId="0" fillId="0" borderId="9" xfId="0" applyNumberFormat="1" applyBorder="1" applyAlignment="1" applyProtection="1">
      <alignment horizontal="right" vertical="center" indent="1"/>
    </xf>
    <xf numFmtId="0" fontId="0" fillId="0" borderId="9" xfId="0" applyBorder="1" applyAlignment="1" applyProtection="1">
      <alignment horizontal="center" vertical="center"/>
    </xf>
    <xf numFmtId="0" fontId="0" fillId="0" borderId="10" xfId="0" applyBorder="1" applyProtection="1"/>
    <xf numFmtId="164" fontId="0" fillId="0" borderId="0" xfId="0" applyNumberFormat="1" applyAlignment="1" applyProtection="1">
      <alignment horizontal="right" vertical="center" indent="1"/>
    </xf>
    <xf numFmtId="0" fontId="17" fillId="5" borderId="3" xfId="0" applyFont="1" applyFill="1" applyBorder="1" applyAlignment="1" applyProtection="1">
      <alignment horizontal="center" vertical="center" wrapText="1"/>
    </xf>
    <xf numFmtId="0" fontId="24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right" vertical="center" wrapText="1"/>
    </xf>
    <xf numFmtId="0" fontId="17" fillId="0" borderId="0" xfId="0" applyFont="1" applyAlignment="1" applyProtection="1">
      <alignment horizontal="left" vertical="center" wrapText="1"/>
    </xf>
    <xf numFmtId="164" fontId="19" fillId="0" borderId="0" xfId="0" applyNumberFormat="1" applyFont="1" applyAlignment="1" applyProtection="1">
      <alignment horizontal="right" vertical="center" indent="1"/>
    </xf>
    <xf numFmtId="164" fontId="12" fillId="0" borderId="3" xfId="0" applyNumberFormat="1" applyFont="1" applyBorder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top" wrapText="1"/>
    </xf>
    <xf numFmtId="164" fontId="18" fillId="4" borderId="6" xfId="0" applyNumberFormat="1" applyFont="1" applyFill="1" applyBorder="1" applyAlignment="1" applyProtection="1">
      <alignment horizontal="right" vertical="center" wrapText="1" indent="1"/>
      <protection locked="0"/>
    </xf>
    <xf numFmtId="164" fontId="18" fillId="4" borderId="17" xfId="0" applyNumberFormat="1" applyFont="1" applyFill="1" applyBorder="1" applyAlignment="1" applyProtection="1">
      <alignment horizontal="right" vertical="center" wrapText="1" indent="1"/>
      <protection locked="0"/>
    </xf>
    <xf numFmtId="164" fontId="18" fillId="4" borderId="11" xfId="0" applyNumberFormat="1" applyFont="1" applyFill="1" applyBorder="1" applyAlignment="1" applyProtection="1">
      <alignment horizontal="right" vertical="center" wrapText="1" indent="1"/>
      <protection locked="0"/>
    </xf>
    <xf numFmtId="164" fontId="18" fillId="4" borderId="21" xfId="0" applyNumberFormat="1" applyFont="1" applyFill="1" applyBorder="1" applyAlignment="1" applyProtection="1">
      <alignment horizontal="right" vertical="center" wrapText="1" indent="1"/>
      <protection locked="0"/>
    </xf>
    <xf numFmtId="164" fontId="18" fillId="4" borderId="8" xfId="0" applyNumberFormat="1" applyFont="1" applyFill="1" applyBorder="1" applyAlignment="1" applyProtection="1">
      <alignment horizontal="right" vertical="center" wrapText="1" indent="1"/>
      <protection locked="0"/>
    </xf>
    <xf numFmtId="164" fontId="18" fillId="4" borderId="14" xfId="0" applyNumberFormat="1" applyFont="1" applyFill="1" applyBorder="1" applyAlignment="1" applyProtection="1">
      <alignment horizontal="right" vertical="center" wrapText="1" indent="1"/>
      <protection locked="0"/>
    </xf>
    <xf numFmtId="164" fontId="18" fillId="4" borderId="9" xfId="0" applyNumberFormat="1" applyFont="1" applyFill="1" applyBorder="1" applyAlignment="1" applyProtection="1">
      <alignment horizontal="right" vertical="center" wrapText="1" indent="1"/>
      <protection locked="0"/>
    </xf>
    <xf numFmtId="0" fontId="17" fillId="0" borderId="0" xfId="0" applyFont="1" applyAlignment="1" applyProtection="1">
      <alignment horizontal="left" vertical="center" wrapText="1"/>
    </xf>
    <xf numFmtId="164" fontId="12" fillId="0" borderId="4" xfId="0" applyNumberFormat="1" applyFont="1" applyBorder="1" applyAlignment="1" applyProtection="1">
      <alignment horizontal="center" vertical="center"/>
    </xf>
    <xf numFmtId="0" fontId="0" fillId="0" borderId="4" xfId="0" applyBorder="1" applyProtection="1"/>
    <xf numFmtId="0" fontId="0" fillId="0" borderId="5" xfId="0" applyBorder="1" applyProtection="1"/>
    <xf numFmtId="0" fontId="21" fillId="2" borderId="0" xfId="0" applyFont="1" applyFill="1" applyAlignment="1" applyProtection="1">
      <alignment horizontal="left" vertical="center" wrapText="1"/>
    </xf>
    <xf numFmtId="0" fontId="21" fillId="2" borderId="0" xfId="0" applyFont="1" applyFill="1" applyAlignment="1" applyProtection="1">
      <alignment horizontal="left" vertical="center"/>
    </xf>
    <xf numFmtId="0" fontId="14" fillId="5" borderId="4" xfId="0" applyFont="1" applyFill="1" applyBorder="1" applyAlignment="1" applyProtection="1">
      <alignment horizontal="center" vertical="center" wrapText="1"/>
    </xf>
    <xf numFmtId="0" fontId="0" fillId="5" borderId="4" xfId="0" applyFill="1" applyBorder="1" applyAlignment="1" applyProtection="1">
      <alignment vertical="center" wrapText="1"/>
    </xf>
    <xf numFmtId="0" fontId="0" fillId="5" borderId="5" xfId="0" applyFill="1" applyBorder="1" applyAlignment="1" applyProtection="1">
      <alignment vertical="center" wrapText="1"/>
    </xf>
    <xf numFmtId="0" fontId="14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14" fillId="3" borderId="12" xfId="0" applyFont="1" applyFill="1" applyBorder="1" applyAlignment="1" applyProtection="1">
      <alignment horizontal="center" vertical="center" wrapText="1"/>
    </xf>
    <xf numFmtId="0" fontId="14" fillId="3" borderId="11" xfId="0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 applyProtection="1">
      <alignment horizontal="center" vertical="center" wrapText="1"/>
    </xf>
    <xf numFmtId="0" fontId="0" fillId="3" borderId="12" xfId="0" applyFill="1" applyBorder="1" applyAlignment="1" applyProtection="1">
      <alignment horizontal="center" vertical="center" wrapText="1"/>
    </xf>
    <xf numFmtId="0" fontId="0" fillId="3" borderId="11" xfId="0" applyFill="1" applyBorder="1" applyAlignment="1" applyProtection="1">
      <alignment horizontal="center" vertical="center" wrapText="1"/>
    </xf>
    <xf numFmtId="0" fontId="10" fillId="3" borderId="12" xfId="0" applyFont="1" applyFill="1" applyBorder="1" applyAlignment="1" applyProtection="1">
      <alignment horizontal="center" vertical="center" wrapText="1"/>
    </xf>
    <xf numFmtId="0" fontId="10" fillId="3" borderId="11" xfId="0" applyFont="1" applyFill="1" applyBorder="1" applyAlignment="1" applyProtection="1">
      <alignment horizontal="center" vertical="center" wrapText="1"/>
    </xf>
    <xf numFmtId="0" fontId="0" fillId="3" borderId="2" xfId="0" applyFill="1" applyBorder="1" applyAlignment="1" applyProtection="1">
      <alignment horizontal="center" vertical="center" wrapText="1"/>
    </xf>
    <xf numFmtId="0" fontId="10" fillId="3" borderId="2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1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9" fillId="3" borderId="12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 applyProtection="1">
      <alignment horizontal="center" vertical="center" wrapText="1"/>
    </xf>
    <xf numFmtId="1" fontId="27" fillId="3" borderId="12" xfId="0" applyNumberFormat="1" applyFont="1" applyFill="1" applyBorder="1" applyAlignment="1" applyProtection="1">
      <alignment horizontal="center" vertical="center" wrapText="1"/>
    </xf>
    <xf numFmtId="1" fontId="27" fillId="3" borderId="11" xfId="0" applyNumberFormat="1" applyFont="1" applyFill="1" applyBorder="1" applyAlignment="1" applyProtection="1">
      <alignment horizontal="center" vertical="center" wrapText="1"/>
    </xf>
    <xf numFmtId="1" fontId="14" fillId="3" borderId="2" xfId="0" applyNumberFormat="1" applyFont="1" applyFill="1" applyBorder="1" applyAlignment="1" applyProtection="1">
      <alignment horizontal="center" vertical="center" wrapText="1"/>
    </xf>
    <xf numFmtId="1" fontId="14" fillId="3" borderId="11" xfId="0" applyNumberFormat="1" applyFont="1" applyFill="1" applyBorder="1" applyAlignment="1" applyProtection="1">
      <alignment horizontal="center" vertical="center" wrapText="1"/>
    </xf>
    <xf numFmtId="0" fontId="0" fillId="3" borderId="22" xfId="0" applyFill="1" applyBorder="1" applyAlignment="1" applyProtection="1">
      <alignment horizontal="center" vertical="center" wrapText="1"/>
    </xf>
    <xf numFmtId="1" fontId="14" fillId="3" borderId="21" xfId="0" applyNumberFormat="1" applyFont="1" applyFill="1" applyBorder="1" applyAlignment="1" applyProtection="1">
      <alignment horizontal="center" vertical="center" wrapText="1"/>
    </xf>
    <xf numFmtId="1" fontId="14" fillId="3" borderId="8" xfId="0" applyNumberFormat="1" applyFont="1" applyFill="1" applyBorder="1" applyAlignment="1" applyProtection="1">
      <alignment horizontal="center" vertical="center" wrapText="1"/>
    </xf>
    <xf numFmtId="1" fontId="14" fillId="3" borderId="9" xfId="0" applyNumberFormat="1" applyFont="1" applyFill="1" applyBorder="1" applyAlignment="1" applyProtection="1">
      <alignment horizontal="center" vertical="center" wrapText="1"/>
    </xf>
    <xf numFmtId="0" fontId="9" fillId="3" borderId="22" xfId="0" applyFont="1" applyFill="1" applyBorder="1" applyAlignment="1" applyProtection="1">
      <alignment horizontal="center" vertical="center" wrapText="1"/>
    </xf>
    <xf numFmtId="0" fontId="9" fillId="3" borderId="21" xfId="0" applyFont="1" applyFill="1" applyBorder="1" applyAlignment="1" applyProtection="1">
      <alignment horizontal="center" vertical="center" wrapText="1"/>
    </xf>
    <xf numFmtId="0" fontId="9" fillId="3" borderId="8" xfId="0" applyFont="1" applyFill="1" applyBorder="1" applyAlignment="1" applyProtection="1">
      <alignment horizontal="center" vertical="center" wrapText="1"/>
    </xf>
    <xf numFmtId="0" fontId="9" fillId="3" borderId="9" xfId="0" applyFont="1" applyFill="1" applyBorder="1" applyAlignment="1" applyProtection="1">
      <alignment horizontal="center" vertical="center" wrapText="1"/>
    </xf>
    <xf numFmtId="0" fontId="0" fillId="3" borderId="21" xfId="0" applyFill="1" applyBorder="1" applyAlignment="1" applyProtection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</xf>
    <xf numFmtId="0" fontId="0" fillId="3" borderId="9" xfId="0" applyFill="1" applyBorder="1" applyAlignment="1" applyProtection="1">
      <alignment horizontal="center" vertical="center" wrapText="1"/>
    </xf>
    <xf numFmtId="0" fontId="14" fillId="3" borderId="21" xfId="0" applyFont="1" applyFill="1" applyBorder="1" applyAlignment="1" applyProtection="1">
      <alignment horizontal="center" vertical="center" wrapText="1"/>
    </xf>
    <xf numFmtId="0" fontId="14" fillId="3" borderId="8" xfId="0" applyFont="1" applyFill="1" applyBorder="1" applyAlignment="1" applyProtection="1">
      <alignment horizontal="center" vertical="center" wrapText="1"/>
    </xf>
    <xf numFmtId="0" fontId="14" fillId="3" borderId="9" xfId="0" applyFont="1" applyFill="1" applyBorder="1" applyAlignment="1" applyProtection="1">
      <alignment horizontal="center" vertical="center" wrapText="1"/>
    </xf>
    <xf numFmtId="0" fontId="10" fillId="3" borderId="21" xfId="0" applyFont="1" applyFill="1" applyBorder="1" applyAlignment="1" applyProtection="1">
      <alignment horizontal="center" vertical="center" wrapText="1"/>
    </xf>
    <xf numFmtId="0" fontId="10" fillId="3" borderId="8" xfId="0" applyFont="1" applyFill="1" applyBorder="1" applyAlignment="1" applyProtection="1">
      <alignment horizontal="center" vertical="center" wrapText="1"/>
    </xf>
    <xf numFmtId="0" fontId="10" fillId="3" borderId="9" xfId="0" applyFont="1" applyFill="1" applyBorder="1" applyAlignment="1" applyProtection="1">
      <alignment horizontal="center" vertical="center" wrapText="1"/>
    </xf>
    <xf numFmtId="0" fontId="2" fillId="3" borderId="21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center" vertical="center" wrapText="1"/>
    </xf>
    <xf numFmtId="0" fontId="4" fillId="3" borderId="21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left" vertical="center" wrapText="1" indent="1"/>
    </xf>
  </cellXfs>
  <cellStyles count="6">
    <cellStyle name="Normální" xfId="0" builtinId="0"/>
    <cellStyle name="Normální 2" xfId="4" xr:uid="{00000000-0005-0000-0000-000001000000}"/>
    <cellStyle name="normální 3" xfId="1" xr:uid="{00000000-0005-0000-0000-000001000000}"/>
    <cellStyle name="Normální 3 2" xfId="5" xr:uid="{00000000-0005-0000-0000-000003000000}"/>
    <cellStyle name="normální 3 3" xfId="3" xr:uid="{00000000-0005-0000-0000-000001000000}"/>
    <cellStyle name="Normální 4" xfId="2" xr:uid="{00000000-0005-0000-0000-000030000000}"/>
  </cellStyles>
  <dxfs count="7">
    <dxf>
      <fill>
        <patternFill patternType="solid">
          <fgColor rgb="FFD2FABE"/>
          <bgColor rgb="FFD2FABE"/>
        </patternFill>
      </fill>
    </dxf>
    <dxf>
      <font>
        <b val="0"/>
        <i val="0"/>
      </font>
    </dxf>
    <dxf>
      <fill>
        <patternFill patternType="solid">
          <fgColor rgb="FFFFFFB7"/>
          <bgColor rgb="FFFFFFB7"/>
        </patternFill>
      </fill>
    </dxf>
    <dxf>
      <fill>
        <patternFill patternType="solid">
          <fgColor rgb="FFFF9999"/>
          <bgColor rgb="FFFF9999"/>
        </patternFill>
      </fill>
    </dxf>
    <dxf>
      <fill>
        <patternFill patternType="solid">
          <fgColor rgb="FF80F29B"/>
          <bgColor rgb="FF80F29B"/>
        </patternFill>
      </fill>
    </dxf>
    <dxf>
      <numFmt numFmtId="3" formatCode="#,##0"/>
    </dxf>
    <dxf>
      <numFmt numFmtId="30" formatCode="@"/>
      <fill>
        <patternFill patternType="solid">
          <fgColor rgb="FFFF9F9F"/>
          <bgColor rgb="FFFF9F9F"/>
        </patternFill>
      </fill>
    </dxf>
  </dxfs>
  <tableStyles count="0" defaultTableStyle="TableStyleMedium2" defaultPivotStyle="PivotStyleLight16"/>
  <colors>
    <mruColors>
      <color rgb="FF0000CC"/>
      <color rgb="FFC9F1FF"/>
      <color rgb="FFF9AE8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jpeg"/><Relationship Id="rId26" Type="http://schemas.openxmlformats.org/officeDocument/2006/relationships/image" Target="../media/image27.png"/><Relationship Id="rId3" Type="http://schemas.openxmlformats.org/officeDocument/2006/relationships/image" Target="../media/image4.jpeg"/><Relationship Id="rId21" Type="http://schemas.openxmlformats.org/officeDocument/2006/relationships/image" Target="../media/image22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jpg"/><Relationship Id="rId25" Type="http://schemas.openxmlformats.org/officeDocument/2006/relationships/image" Target="../media/image26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29" Type="http://schemas.openxmlformats.org/officeDocument/2006/relationships/image" Target="../media/image30.png"/><Relationship Id="rId1" Type="http://schemas.openxmlformats.org/officeDocument/2006/relationships/image" Target="../media/image2.jpe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5" Type="http://schemas.openxmlformats.org/officeDocument/2006/relationships/image" Target="../media/image6.png"/><Relationship Id="rId15" Type="http://schemas.openxmlformats.org/officeDocument/2006/relationships/image" Target="../media/image16.jpeg"/><Relationship Id="rId23" Type="http://schemas.openxmlformats.org/officeDocument/2006/relationships/image" Target="../media/image24.png"/><Relationship Id="rId28" Type="http://schemas.openxmlformats.org/officeDocument/2006/relationships/image" Target="../media/image29.jpg"/><Relationship Id="rId10" Type="http://schemas.openxmlformats.org/officeDocument/2006/relationships/image" Target="../media/image11.jpeg"/><Relationship Id="rId19" Type="http://schemas.openxmlformats.org/officeDocument/2006/relationships/image" Target="../media/image20.png"/><Relationship Id="rId4" Type="http://schemas.openxmlformats.org/officeDocument/2006/relationships/image" Target="../media/image5.jpe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242207</xdr:colOff>
      <xdr:row>11</xdr:row>
      <xdr:rowOff>299467</xdr:rowOff>
    </xdr:from>
    <xdr:to>
      <xdr:col>6</xdr:col>
      <xdr:colOff>1971674</xdr:colOff>
      <xdr:row>11</xdr:row>
      <xdr:rowOff>2356867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57857" y="17625442"/>
          <a:ext cx="1729467" cy="2060757"/>
        </a:xfrm>
        <a:prstGeom prst="rect">
          <a:avLst/>
        </a:prstGeom>
      </xdr:spPr>
    </xdr:pic>
    <xdr:clientData/>
  </xdr:twoCellAnchor>
  <xdr:twoCellAnchor editAs="oneCell">
    <xdr:from>
      <xdr:col>6</xdr:col>
      <xdr:colOff>2204830</xdr:colOff>
      <xdr:row>11</xdr:row>
      <xdr:rowOff>284388</xdr:rowOff>
    </xdr:from>
    <xdr:to>
      <xdr:col>6</xdr:col>
      <xdr:colOff>3841885</xdr:colOff>
      <xdr:row>11</xdr:row>
      <xdr:rowOff>2389413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0480" y="17610363"/>
          <a:ext cx="1637055" cy="2106387"/>
        </a:xfrm>
        <a:prstGeom prst="rect">
          <a:avLst/>
        </a:prstGeom>
      </xdr:spPr>
    </xdr:pic>
    <xdr:clientData/>
  </xdr:twoCellAnchor>
  <xdr:oneCellAnchor>
    <xdr:from>
      <xdr:col>6</xdr:col>
      <xdr:colOff>180180</xdr:colOff>
      <xdr:row>6</xdr:row>
      <xdr:rowOff>494275</xdr:rowOff>
    </xdr:from>
    <xdr:ext cx="1612254" cy="1915549"/>
    <xdr:pic>
      <xdr:nvPicPr>
        <xdr:cNvPr id="20" name="Obrázek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95830" y="4218550"/>
          <a:ext cx="1612254" cy="1915549"/>
        </a:xfrm>
        <a:prstGeom prst="rect">
          <a:avLst/>
        </a:prstGeom>
      </xdr:spPr>
    </xdr:pic>
    <xdr:clientData/>
  </xdr:oneCellAnchor>
  <xdr:oneCellAnchor>
    <xdr:from>
      <xdr:col>6</xdr:col>
      <xdr:colOff>2000589</xdr:colOff>
      <xdr:row>6</xdr:row>
      <xdr:rowOff>489857</xdr:rowOff>
    </xdr:from>
    <xdr:ext cx="1456986" cy="1873936"/>
    <xdr:pic>
      <xdr:nvPicPr>
        <xdr:cNvPr id="22" name="Obrázek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16239" y="4214132"/>
          <a:ext cx="1456986" cy="1873936"/>
        </a:xfrm>
        <a:prstGeom prst="rect">
          <a:avLst/>
        </a:prstGeom>
      </xdr:spPr>
    </xdr:pic>
    <xdr:clientData/>
  </xdr:oneCellAnchor>
  <xdr:oneCellAnchor>
    <xdr:from>
      <xdr:col>6</xdr:col>
      <xdr:colOff>695325</xdr:colOff>
      <xdr:row>13</xdr:row>
      <xdr:rowOff>819149</xdr:rowOff>
    </xdr:from>
    <xdr:ext cx="2416096" cy="1609725"/>
    <xdr:pic>
      <xdr:nvPicPr>
        <xdr:cNvPr id="27" name="Obrázek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10975" y="23450549"/>
          <a:ext cx="2416096" cy="1609725"/>
        </a:xfrm>
        <a:prstGeom prst="rect">
          <a:avLst/>
        </a:prstGeom>
      </xdr:spPr>
    </xdr:pic>
    <xdr:clientData/>
  </xdr:oneCellAnchor>
  <xdr:oneCellAnchor>
    <xdr:from>
      <xdr:col>6</xdr:col>
      <xdr:colOff>628650</xdr:colOff>
      <xdr:row>14</xdr:row>
      <xdr:rowOff>63590</xdr:rowOff>
    </xdr:from>
    <xdr:ext cx="2039913" cy="1555660"/>
    <xdr:pic>
      <xdr:nvPicPr>
        <xdr:cNvPr id="30" name="Obrázek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44300" y="24800015"/>
          <a:ext cx="2039913" cy="1555660"/>
        </a:xfrm>
        <a:prstGeom prst="rect">
          <a:avLst/>
        </a:prstGeom>
      </xdr:spPr>
    </xdr:pic>
    <xdr:clientData/>
  </xdr:oneCellAnchor>
  <xdr:oneCellAnchor>
    <xdr:from>
      <xdr:col>6</xdr:col>
      <xdr:colOff>205470</xdr:colOff>
      <xdr:row>14</xdr:row>
      <xdr:rowOff>1333500</xdr:rowOff>
    </xdr:from>
    <xdr:ext cx="3021179" cy="1392809"/>
    <xdr:pic>
      <xdr:nvPicPr>
        <xdr:cNvPr id="31" name="Obrázek 30" descr="FAV_cmyk.pn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121120" y="26069925"/>
          <a:ext cx="3021179" cy="1392809"/>
        </a:xfrm>
        <a:prstGeom prst="rect">
          <a:avLst/>
        </a:prstGeom>
      </xdr:spPr>
    </xdr:pic>
    <xdr:clientData/>
  </xdr:oneCellAnchor>
  <xdr:oneCellAnchor>
    <xdr:from>
      <xdr:col>6</xdr:col>
      <xdr:colOff>1509033</xdr:colOff>
      <xdr:row>15</xdr:row>
      <xdr:rowOff>438150</xdr:rowOff>
    </xdr:from>
    <xdr:ext cx="2598964" cy="1232522"/>
    <xdr:pic>
      <xdr:nvPicPr>
        <xdr:cNvPr id="34" name="Obrázek 33" descr="FAV_cmyk.pn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424683" y="27708225"/>
          <a:ext cx="2598964" cy="1232522"/>
        </a:xfrm>
        <a:prstGeom prst="rect">
          <a:avLst/>
        </a:prstGeom>
      </xdr:spPr>
    </xdr:pic>
    <xdr:clientData/>
  </xdr:oneCellAnchor>
  <xdr:oneCellAnchor>
    <xdr:from>
      <xdr:col>6</xdr:col>
      <xdr:colOff>190500</xdr:colOff>
      <xdr:row>15</xdr:row>
      <xdr:rowOff>346364</xdr:rowOff>
    </xdr:from>
    <xdr:ext cx="1409699" cy="2002413"/>
    <xdr:pic>
      <xdr:nvPicPr>
        <xdr:cNvPr id="35" name="Obrázek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6150" y="27616439"/>
          <a:ext cx="1409699" cy="2002413"/>
        </a:xfrm>
        <a:prstGeom prst="rect">
          <a:avLst/>
        </a:prstGeom>
      </xdr:spPr>
    </xdr:pic>
    <xdr:clientData/>
  </xdr:oneCellAnchor>
  <xdr:oneCellAnchor>
    <xdr:from>
      <xdr:col>6</xdr:col>
      <xdr:colOff>581024</xdr:colOff>
      <xdr:row>16</xdr:row>
      <xdr:rowOff>85724</xdr:rowOff>
    </xdr:from>
    <xdr:ext cx="2580755" cy="1762125"/>
    <xdr:pic>
      <xdr:nvPicPr>
        <xdr:cNvPr id="38" name="Obrázek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496674" y="29898974"/>
          <a:ext cx="2580755" cy="1762125"/>
        </a:xfrm>
        <a:prstGeom prst="rect">
          <a:avLst/>
        </a:prstGeom>
      </xdr:spPr>
    </xdr:pic>
    <xdr:clientData/>
  </xdr:oneCellAnchor>
  <xdr:oneCellAnchor>
    <xdr:from>
      <xdr:col>6</xdr:col>
      <xdr:colOff>256119</xdr:colOff>
      <xdr:row>16</xdr:row>
      <xdr:rowOff>1514900</xdr:rowOff>
    </xdr:from>
    <xdr:ext cx="3315755" cy="1579953"/>
    <xdr:pic>
      <xdr:nvPicPr>
        <xdr:cNvPr id="39" name="Obrázek 38" descr="FAV_cmyk.pn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171769" y="31328150"/>
          <a:ext cx="3315755" cy="1579953"/>
        </a:xfrm>
        <a:prstGeom prst="rect">
          <a:avLst/>
        </a:prstGeom>
      </xdr:spPr>
    </xdr:pic>
    <xdr:clientData/>
  </xdr:oneCellAnchor>
  <xdr:oneCellAnchor>
    <xdr:from>
      <xdr:col>6</xdr:col>
      <xdr:colOff>51409</xdr:colOff>
      <xdr:row>17</xdr:row>
      <xdr:rowOff>2085975</xdr:rowOff>
    </xdr:from>
    <xdr:ext cx="3625241" cy="1713222"/>
    <xdr:pic>
      <xdr:nvPicPr>
        <xdr:cNvPr id="40" name="Obrázek 39" descr="FAV_cmyk.pn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967059" y="35718750"/>
          <a:ext cx="3625241" cy="1713222"/>
        </a:xfrm>
        <a:prstGeom prst="rect">
          <a:avLst/>
        </a:prstGeom>
      </xdr:spPr>
    </xdr:pic>
    <xdr:clientData/>
  </xdr:oneCellAnchor>
  <xdr:oneCellAnchor>
    <xdr:from>
      <xdr:col>6</xdr:col>
      <xdr:colOff>371474</xdr:colOff>
      <xdr:row>17</xdr:row>
      <xdr:rowOff>266700</xdr:rowOff>
    </xdr:from>
    <xdr:ext cx="2879102" cy="1819275"/>
    <xdr:pic>
      <xdr:nvPicPr>
        <xdr:cNvPr id="41" name="Obrázek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287124" y="33899475"/>
          <a:ext cx="2879102" cy="1819275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466725</xdr:colOff>
          <xdr:row>18</xdr:row>
          <xdr:rowOff>190500</xdr:rowOff>
        </xdr:from>
        <xdr:to>
          <xdr:col>6</xdr:col>
          <xdr:colOff>3305175</xdr:colOff>
          <xdr:row>18</xdr:row>
          <xdr:rowOff>628650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6</xdr:col>
      <xdr:colOff>1678080</xdr:colOff>
      <xdr:row>18</xdr:row>
      <xdr:rowOff>752475</xdr:rowOff>
    </xdr:from>
    <xdr:ext cx="1785409" cy="876300"/>
    <xdr:pic>
      <xdr:nvPicPr>
        <xdr:cNvPr id="42" name="Obrázek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93730" y="38404800"/>
          <a:ext cx="1785409" cy="876300"/>
        </a:xfrm>
        <a:prstGeom prst="rect">
          <a:avLst/>
        </a:prstGeom>
      </xdr:spPr>
    </xdr:pic>
    <xdr:clientData/>
  </xdr:oneCellAnchor>
  <xdr:twoCellAnchor editAs="oneCell">
    <xdr:from>
      <xdr:col>6</xdr:col>
      <xdr:colOff>57150</xdr:colOff>
      <xdr:row>19</xdr:row>
      <xdr:rowOff>363008</xdr:rowOff>
    </xdr:from>
    <xdr:to>
      <xdr:col>6</xdr:col>
      <xdr:colOff>1186784</xdr:colOff>
      <xdr:row>19</xdr:row>
      <xdr:rowOff>1485899</xdr:rowOff>
    </xdr:to>
    <xdr:pic>
      <xdr:nvPicPr>
        <xdr:cNvPr id="44" name="Obrázek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72800" y="39463133"/>
          <a:ext cx="1129634" cy="1122891"/>
        </a:xfrm>
        <a:prstGeom prst="rect">
          <a:avLst/>
        </a:prstGeom>
      </xdr:spPr>
    </xdr:pic>
    <xdr:clientData/>
  </xdr:twoCellAnchor>
  <xdr:twoCellAnchor editAs="oneCell">
    <xdr:from>
      <xdr:col>6</xdr:col>
      <xdr:colOff>2626776</xdr:colOff>
      <xdr:row>19</xdr:row>
      <xdr:rowOff>342900</xdr:rowOff>
    </xdr:from>
    <xdr:to>
      <xdr:col>6</xdr:col>
      <xdr:colOff>3717880</xdr:colOff>
      <xdr:row>19</xdr:row>
      <xdr:rowOff>1428750</xdr:rowOff>
    </xdr:to>
    <xdr:pic>
      <xdr:nvPicPr>
        <xdr:cNvPr id="45" name="Obrázek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542426" y="39443025"/>
          <a:ext cx="1091104" cy="1085850"/>
        </a:xfrm>
        <a:prstGeom prst="rect">
          <a:avLst/>
        </a:prstGeom>
      </xdr:spPr>
    </xdr:pic>
    <xdr:clientData/>
  </xdr:twoCellAnchor>
  <xdr:twoCellAnchor editAs="oneCell">
    <xdr:from>
      <xdr:col>6</xdr:col>
      <xdr:colOff>1368879</xdr:colOff>
      <xdr:row>19</xdr:row>
      <xdr:rowOff>367091</xdr:rowOff>
    </xdr:from>
    <xdr:to>
      <xdr:col>6</xdr:col>
      <xdr:colOff>2447925</xdr:colOff>
      <xdr:row>19</xdr:row>
      <xdr:rowOff>1446137</xdr:rowOff>
    </xdr:to>
    <xdr:pic>
      <xdr:nvPicPr>
        <xdr:cNvPr id="46" name="Obrázek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4529" y="39467216"/>
          <a:ext cx="1079046" cy="1079046"/>
        </a:xfrm>
        <a:prstGeom prst="rect">
          <a:avLst/>
        </a:prstGeom>
      </xdr:spPr>
    </xdr:pic>
    <xdr:clientData/>
  </xdr:twoCellAnchor>
  <xdr:twoCellAnchor editAs="oneCell">
    <xdr:from>
      <xdr:col>6</xdr:col>
      <xdr:colOff>1572392</xdr:colOff>
      <xdr:row>21</xdr:row>
      <xdr:rowOff>857250</xdr:rowOff>
    </xdr:from>
    <xdr:to>
      <xdr:col>6</xdr:col>
      <xdr:colOff>3771017</xdr:colOff>
      <xdr:row>21</xdr:row>
      <xdr:rowOff>1257299</xdr:rowOff>
    </xdr:to>
    <xdr:pic>
      <xdr:nvPicPr>
        <xdr:cNvPr id="47" name="Obrázek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2488042" y="33166050"/>
          <a:ext cx="2198625" cy="400049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21</xdr:row>
      <xdr:rowOff>504826</xdr:rowOff>
    </xdr:from>
    <xdr:to>
      <xdr:col>6</xdr:col>
      <xdr:colOff>1371600</xdr:colOff>
      <xdr:row>21</xdr:row>
      <xdr:rowOff>1483179</xdr:rowOff>
    </xdr:to>
    <xdr:pic>
      <xdr:nvPicPr>
        <xdr:cNvPr id="48" name="Obrázek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1134725" y="32813626"/>
          <a:ext cx="1152525" cy="978353"/>
        </a:xfrm>
        <a:prstGeom prst="rect">
          <a:avLst/>
        </a:prstGeom>
      </xdr:spPr>
    </xdr:pic>
    <xdr:clientData/>
  </xdr:twoCellAnchor>
  <xdr:oneCellAnchor>
    <xdr:from>
      <xdr:col>6</xdr:col>
      <xdr:colOff>110803</xdr:colOff>
      <xdr:row>22</xdr:row>
      <xdr:rowOff>981076</xdr:rowOff>
    </xdr:from>
    <xdr:ext cx="2880047" cy="1372340"/>
    <xdr:pic>
      <xdr:nvPicPr>
        <xdr:cNvPr id="49" name="Obrázek 48" descr="FAV_cmyk.pn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026453" y="46443901"/>
          <a:ext cx="2880047" cy="1372340"/>
        </a:xfrm>
        <a:prstGeom prst="rect">
          <a:avLst/>
        </a:prstGeom>
      </xdr:spPr>
    </xdr:pic>
    <xdr:clientData/>
  </xdr:oneCellAnchor>
  <xdr:twoCellAnchor editAs="oneCell">
    <xdr:from>
      <xdr:col>6</xdr:col>
      <xdr:colOff>85725</xdr:colOff>
      <xdr:row>23</xdr:row>
      <xdr:rowOff>447675</xdr:rowOff>
    </xdr:from>
    <xdr:to>
      <xdr:col>6</xdr:col>
      <xdr:colOff>1990723</xdr:colOff>
      <xdr:row>23</xdr:row>
      <xdr:rowOff>857250</xdr:rowOff>
    </xdr:to>
    <xdr:pic>
      <xdr:nvPicPr>
        <xdr:cNvPr id="50" name="Obrázek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1001375" y="36518850"/>
          <a:ext cx="1904998" cy="409575"/>
        </a:xfrm>
        <a:prstGeom prst="rect">
          <a:avLst/>
        </a:prstGeom>
      </xdr:spPr>
    </xdr:pic>
    <xdr:clientData/>
  </xdr:twoCellAnchor>
  <xdr:twoCellAnchor editAs="oneCell">
    <xdr:from>
      <xdr:col>6</xdr:col>
      <xdr:colOff>2133600</xdr:colOff>
      <xdr:row>23</xdr:row>
      <xdr:rowOff>438150</xdr:rowOff>
    </xdr:from>
    <xdr:to>
      <xdr:col>6</xdr:col>
      <xdr:colOff>3740372</xdr:colOff>
      <xdr:row>23</xdr:row>
      <xdr:rowOff>1648538</xdr:rowOff>
    </xdr:to>
    <xdr:pic>
      <xdr:nvPicPr>
        <xdr:cNvPr id="51" name="Obrázek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0" y="48225075"/>
          <a:ext cx="1606772" cy="1210388"/>
        </a:xfrm>
        <a:prstGeom prst="rect">
          <a:avLst/>
        </a:prstGeom>
      </xdr:spPr>
    </xdr:pic>
    <xdr:clientData/>
  </xdr:twoCellAnchor>
  <xdr:twoCellAnchor editAs="oneCell">
    <xdr:from>
      <xdr:col>6</xdr:col>
      <xdr:colOff>1885951</xdr:colOff>
      <xdr:row>23</xdr:row>
      <xdr:rowOff>1512920</xdr:rowOff>
    </xdr:from>
    <xdr:to>
      <xdr:col>6</xdr:col>
      <xdr:colOff>3971043</xdr:colOff>
      <xdr:row>24</xdr:row>
      <xdr:rowOff>115131</xdr:rowOff>
    </xdr:to>
    <xdr:pic>
      <xdr:nvPicPr>
        <xdr:cNvPr id="52" name="Obrázek 51" descr="FAV_cmyk.png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801601" y="49299845"/>
          <a:ext cx="2085092" cy="973936"/>
        </a:xfrm>
        <a:prstGeom prst="rect">
          <a:avLst/>
        </a:prstGeom>
      </xdr:spPr>
    </xdr:pic>
    <xdr:clientData/>
  </xdr:twoCellAnchor>
  <xdr:twoCellAnchor editAs="oneCell">
    <xdr:from>
      <xdr:col>6</xdr:col>
      <xdr:colOff>965835</xdr:colOff>
      <xdr:row>25</xdr:row>
      <xdr:rowOff>1181100</xdr:rowOff>
    </xdr:from>
    <xdr:to>
      <xdr:col>6</xdr:col>
      <xdr:colOff>3533775</xdr:colOff>
      <xdr:row>26</xdr:row>
      <xdr:rowOff>159878</xdr:rowOff>
    </xdr:to>
    <xdr:pic>
      <xdr:nvPicPr>
        <xdr:cNvPr id="53" name="Obrázek 52" descr="FAV_cmyk.png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81485" y="53397150"/>
          <a:ext cx="2567940" cy="1207628"/>
        </a:xfrm>
        <a:prstGeom prst="rect">
          <a:avLst/>
        </a:prstGeom>
      </xdr:spPr>
    </xdr:pic>
    <xdr:clientData/>
  </xdr:twoCellAnchor>
  <xdr:twoCellAnchor editAs="oneCell">
    <xdr:from>
      <xdr:col>6</xdr:col>
      <xdr:colOff>1694355</xdr:colOff>
      <xdr:row>24</xdr:row>
      <xdr:rowOff>1076324</xdr:rowOff>
    </xdr:from>
    <xdr:to>
      <xdr:col>6</xdr:col>
      <xdr:colOff>3924300</xdr:colOff>
      <xdr:row>25</xdr:row>
      <xdr:rowOff>67602</xdr:rowOff>
    </xdr:to>
    <xdr:pic>
      <xdr:nvPicPr>
        <xdr:cNvPr id="54" name="Obrázek 53" descr="FAV_cmyk.png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610005" y="51234974"/>
          <a:ext cx="2229945" cy="1048679"/>
        </a:xfrm>
        <a:prstGeom prst="rect">
          <a:avLst/>
        </a:prstGeom>
      </xdr:spPr>
    </xdr:pic>
    <xdr:clientData/>
  </xdr:twoCellAnchor>
  <xdr:twoCellAnchor editAs="oneCell">
    <xdr:from>
      <xdr:col>6</xdr:col>
      <xdr:colOff>247650</xdr:colOff>
      <xdr:row>26</xdr:row>
      <xdr:rowOff>317733</xdr:rowOff>
    </xdr:from>
    <xdr:to>
      <xdr:col>6</xdr:col>
      <xdr:colOff>3848101</xdr:colOff>
      <xdr:row>26</xdr:row>
      <xdr:rowOff>928820</xdr:rowOff>
    </xdr:to>
    <xdr:pic>
      <xdr:nvPicPr>
        <xdr:cNvPr id="55" name="Obrázek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63300" y="54762633"/>
          <a:ext cx="3600451" cy="611087"/>
        </a:xfrm>
        <a:prstGeom prst="rect">
          <a:avLst/>
        </a:prstGeom>
      </xdr:spPr>
    </xdr:pic>
    <xdr:clientData/>
  </xdr:twoCellAnchor>
  <xdr:twoCellAnchor editAs="oneCell">
    <xdr:from>
      <xdr:col>6</xdr:col>
      <xdr:colOff>444955</xdr:colOff>
      <xdr:row>26</xdr:row>
      <xdr:rowOff>1246415</xdr:rowOff>
    </xdr:from>
    <xdr:to>
      <xdr:col>6</xdr:col>
      <xdr:colOff>1981200</xdr:colOff>
      <xdr:row>26</xdr:row>
      <xdr:rowOff>2263597</xdr:rowOff>
    </xdr:to>
    <xdr:pic>
      <xdr:nvPicPr>
        <xdr:cNvPr id="56" name="Obrázek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60605" y="41984840"/>
          <a:ext cx="1536245" cy="1017182"/>
        </a:xfrm>
        <a:prstGeom prst="rect">
          <a:avLst/>
        </a:prstGeom>
      </xdr:spPr>
    </xdr:pic>
    <xdr:clientData/>
  </xdr:twoCellAnchor>
  <xdr:twoCellAnchor editAs="oneCell">
    <xdr:from>
      <xdr:col>6</xdr:col>
      <xdr:colOff>2311856</xdr:colOff>
      <xdr:row>26</xdr:row>
      <xdr:rowOff>1330777</xdr:rowOff>
    </xdr:from>
    <xdr:to>
      <xdr:col>6</xdr:col>
      <xdr:colOff>3537992</xdr:colOff>
      <xdr:row>26</xdr:row>
      <xdr:rowOff>2247900</xdr:rowOff>
    </xdr:to>
    <xdr:pic>
      <xdr:nvPicPr>
        <xdr:cNvPr id="57" name="Obrázek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27506" y="42069202"/>
          <a:ext cx="1226136" cy="917123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428625</xdr:colOff>
      <xdr:row>27</xdr:row>
      <xdr:rowOff>295275</xdr:rowOff>
    </xdr:from>
    <xdr:to>
      <xdr:col>6</xdr:col>
      <xdr:colOff>3628799</xdr:colOff>
      <xdr:row>27</xdr:row>
      <xdr:rowOff>1800225</xdr:rowOff>
    </xdr:to>
    <xdr:pic>
      <xdr:nvPicPr>
        <xdr:cNvPr id="58" name="Obrázek 57" descr="FAV_cmyk.png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344275" y="57207150"/>
          <a:ext cx="3200174" cy="1504950"/>
        </a:xfrm>
        <a:prstGeom prst="rect">
          <a:avLst/>
        </a:prstGeom>
      </xdr:spPr>
    </xdr:pic>
    <xdr:clientData/>
  </xdr:twoCellAnchor>
  <xdr:oneCellAnchor>
    <xdr:from>
      <xdr:col>6</xdr:col>
      <xdr:colOff>338980</xdr:colOff>
      <xdr:row>7</xdr:row>
      <xdr:rowOff>1181100</xdr:rowOff>
    </xdr:from>
    <xdr:ext cx="2834016" cy="523875"/>
    <xdr:pic>
      <xdr:nvPicPr>
        <xdr:cNvPr id="59" name="Obrázek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1254630" y="7734300"/>
          <a:ext cx="2834016" cy="523875"/>
        </a:xfrm>
        <a:prstGeom prst="rect">
          <a:avLst/>
        </a:prstGeom>
      </xdr:spPr>
    </xdr:pic>
    <xdr:clientData/>
  </xdr:oneCellAnchor>
  <xdr:twoCellAnchor editAs="oneCell">
    <xdr:from>
      <xdr:col>6</xdr:col>
      <xdr:colOff>858061</xdr:colOff>
      <xdr:row>8</xdr:row>
      <xdr:rowOff>139655</xdr:rowOff>
    </xdr:from>
    <xdr:to>
      <xdr:col>6</xdr:col>
      <xdr:colOff>2860681</xdr:colOff>
      <xdr:row>8</xdr:row>
      <xdr:rowOff>1666875</xdr:rowOff>
    </xdr:to>
    <xdr:pic>
      <xdr:nvPicPr>
        <xdr:cNvPr id="61" name="Obrázek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73711" y="8978855"/>
          <a:ext cx="2002620" cy="1527220"/>
        </a:xfrm>
        <a:prstGeom prst="rect">
          <a:avLst/>
        </a:prstGeom>
      </xdr:spPr>
    </xdr:pic>
    <xdr:clientData/>
  </xdr:twoCellAnchor>
  <xdr:twoCellAnchor editAs="oneCell">
    <xdr:from>
      <xdr:col>6</xdr:col>
      <xdr:colOff>1364537</xdr:colOff>
      <xdr:row>9</xdr:row>
      <xdr:rowOff>572311</xdr:rowOff>
    </xdr:from>
    <xdr:to>
      <xdr:col>6</xdr:col>
      <xdr:colOff>3963501</xdr:colOff>
      <xdr:row>9</xdr:row>
      <xdr:rowOff>1804833</xdr:rowOff>
    </xdr:to>
    <xdr:pic>
      <xdr:nvPicPr>
        <xdr:cNvPr id="63" name="Obrázek 62" descr="FAV_cmyk.png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80187" y="12240436"/>
          <a:ext cx="2598964" cy="1232522"/>
        </a:xfrm>
        <a:prstGeom prst="rect">
          <a:avLst/>
        </a:prstGeom>
      </xdr:spPr>
    </xdr:pic>
    <xdr:clientData/>
  </xdr:twoCellAnchor>
  <xdr:twoCellAnchor editAs="oneCell">
    <xdr:from>
      <xdr:col>6</xdr:col>
      <xdr:colOff>218062</xdr:colOff>
      <xdr:row>9</xdr:row>
      <xdr:rowOff>516782</xdr:rowOff>
    </xdr:from>
    <xdr:to>
      <xdr:col>6</xdr:col>
      <xdr:colOff>1456313</xdr:colOff>
      <xdr:row>9</xdr:row>
      <xdr:rowOff>2275661</xdr:rowOff>
    </xdr:to>
    <xdr:pic>
      <xdr:nvPicPr>
        <xdr:cNvPr id="1024" name="Obrázek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31280" y="12716888"/>
          <a:ext cx="1238251" cy="1758879"/>
        </a:xfrm>
        <a:prstGeom prst="rect">
          <a:avLst/>
        </a:prstGeom>
      </xdr:spPr>
    </xdr:pic>
    <xdr:clientData/>
  </xdr:twoCellAnchor>
  <xdr:twoCellAnchor editAs="oneCell">
    <xdr:from>
      <xdr:col>6</xdr:col>
      <xdr:colOff>671004</xdr:colOff>
      <xdr:row>10</xdr:row>
      <xdr:rowOff>126526</xdr:rowOff>
    </xdr:from>
    <xdr:to>
      <xdr:col>6</xdr:col>
      <xdr:colOff>2857499</xdr:colOff>
      <xdr:row>10</xdr:row>
      <xdr:rowOff>1619453</xdr:rowOff>
    </xdr:to>
    <xdr:pic>
      <xdr:nvPicPr>
        <xdr:cNvPr id="1025" name="Obrázek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586654" y="14623576"/>
          <a:ext cx="2186495" cy="1492927"/>
        </a:xfrm>
        <a:prstGeom prst="rect">
          <a:avLst/>
        </a:prstGeom>
      </xdr:spPr>
    </xdr:pic>
    <xdr:clientData/>
  </xdr:twoCellAnchor>
  <xdr:twoCellAnchor editAs="oneCell">
    <xdr:from>
      <xdr:col>6</xdr:col>
      <xdr:colOff>353994</xdr:colOff>
      <xdr:row>10</xdr:row>
      <xdr:rowOff>1304925</xdr:rowOff>
    </xdr:from>
    <xdr:to>
      <xdr:col>6</xdr:col>
      <xdr:colOff>3452374</xdr:colOff>
      <xdr:row>10</xdr:row>
      <xdr:rowOff>2781300</xdr:rowOff>
    </xdr:to>
    <xdr:pic>
      <xdr:nvPicPr>
        <xdr:cNvPr id="1027" name="Obrázek 1026" descr="FAV_cmyk.png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69644" y="15801975"/>
          <a:ext cx="3098380" cy="1476375"/>
        </a:xfrm>
        <a:prstGeom prst="rect">
          <a:avLst/>
        </a:prstGeom>
      </xdr:spPr>
    </xdr:pic>
    <xdr:clientData/>
  </xdr:twoCellAnchor>
  <xdr:twoCellAnchor editAs="oneCell">
    <xdr:from>
      <xdr:col>6</xdr:col>
      <xdr:colOff>695325</xdr:colOff>
      <xdr:row>7</xdr:row>
      <xdr:rowOff>409575</xdr:rowOff>
    </xdr:from>
    <xdr:to>
      <xdr:col>6</xdr:col>
      <xdr:colOff>2781300</xdr:colOff>
      <xdr:row>7</xdr:row>
      <xdr:rowOff>912576</xdr:rowOff>
    </xdr:to>
    <xdr:pic>
      <xdr:nvPicPr>
        <xdr:cNvPr id="1031" name="Obrázek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1610975" y="6962775"/>
          <a:ext cx="2085975" cy="503001"/>
        </a:xfrm>
        <a:prstGeom prst="rect">
          <a:avLst/>
        </a:prstGeom>
      </xdr:spPr>
    </xdr:pic>
    <xdr:clientData/>
  </xdr:twoCellAnchor>
  <xdr:twoCellAnchor editAs="oneCell">
    <xdr:from>
      <xdr:col>6</xdr:col>
      <xdr:colOff>695325</xdr:colOff>
      <xdr:row>8</xdr:row>
      <xdr:rowOff>1733550</xdr:rowOff>
    </xdr:from>
    <xdr:to>
      <xdr:col>6</xdr:col>
      <xdr:colOff>3467487</xdr:colOff>
      <xdr:row>8</xdr:row>
      <xdr:rowOff>2657604</xdr:rowOff>
    </xdr:to>
    <xdr:pic>
      <xdr:nvPicPr>
        <xdr:cNvPr id="1032" name="Obrázek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610975" y="10572750"/>
          <a:ext cx="2772162" cy="924054"/>
        </a:xfrm>
        <a:prstGeom prst="rect">
          <a:avLst/>
        </a:prstGeom>
      </xdr:spPr>
    </xdr:pic>
    <xdr:clientData/>
  </xdr:twoCellAnchor>
  <xdr:oneCellAnchor>
    <xdr:from>
      <xdr:col>6</xdr:col>
      <xdr:colOff>495300</xdr:colOff>
      <xdr:row>12</xdr:row>
      <xdr:rowOff>1323975</xdr:rowOff>
    </xdr:from>
    <xdr:ext cx="2834016" cy="523875"/>
    <xdr:pic>
      <xdr:nvPicPr>
        <xdr:cNvPr id="1033" name="Obrázek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1410950" y="21564600"/>
          <a:ext cx="2834016" cy="523875"/>
        </a:xfrm>
        <a:prstGeom prst="rect">
          <a:avLst/>
        </a:prstGeom>
      </xdr:spPr>
    </xdr:pic>
    <xdr:clientData/>
  </xdr:oneCellAnchor>
  <xdr:twoCellAnchor editAs="oneCell">
    <xdr:from>
      <xdr:col>6</xdr:col>
      <xdr:colOff>668149</xdr:colOff>
      <xdr:row>12</xdr:row>
      <xdr:rowOff>323850</xdr:rowOff>
    </xdr:from>
    <xdr:to>
      <xdr:col>6</xdr:col>
      <xdr:colOff>3048000</xdr:colOff>
      <xdr:row>12</xdr:row>
      <xdr:rowOff>897715</xdr:rowOff>
    </xdr:to>
    <xdr:pic>
      <xdr:nvPicPr>
        <xdr:cNvPr id="1034" name="Obrázek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1583799" y="20564475"/>
          <a:ext cx="2379851" cy="573865"/>
        </a:xfrm>
        <a:prstGeom prst="rect">
          <a:avLst/>
        </a:prstGeom>
      </xdr:spPr>
    </xdr:pic>
    <xdr:clientData/>
  </xdr:twoCellAnchor>
  <xdr:twoCellAnchor editAs="oneCell">
    <xdr:from>
      <xdr:col>6</xdr:col>
      <xdr:colOff>2038350</xdr:colOff>
      <xdr:row>20</xdr:row>
      <xdr:rowOff>561975</xdr:rowOff>
    </xdr:from>
    <xdr:to>
      <xdr:col>6</xdr:col>
      <xdr:colOff>3770445</xdr:colOff>
      <xdr:row>20</xdr:row>
      <xdr:rowOff>1299960</xdr:rowOff>
    </xdr:to>
    <xdr:pic>
      <xdr:nvPicPr>
        <xdr:cNvPr id="1035" name="Obrázek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2954000" y="41729025"/>
          <a:ext cx="1732095" cy="737985"/>
        </a:xfrm>
        <a:prstGeom prst="rect">
          <a:avLst/>
        </a:prstGeom>
      </xdr:spPr>
    </xdr:pic>
    <xdr:clientData/>
  </xdr:twoCellAnchor>
  <xdr:twoCellAnchor editAs="oneCell">
    <xdr:from>
      <xdr:col>6</xdr:col>
      <xdr:colOff>217666</xdr:colOff>
      <xdr:row>20</xdr:row>
      <xdr:rowOff>581025</xdr:rowOff>
    </xdr:from>
    <xdr:to>
      <xdr:col>6</xdr:col>
      <xdr:colOff>1732908</xdr:colOff>
      <xdr:row>20</xdr:row>
      <xdr:rowOff>1343025</xdr:rowOff>
    </xdr:to>
    <xdr:pic>
      <xdr:nvPicPr>
        <xdr:cNvPr id="1036" name="Obrázek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1133316" y="41748075"/>
          <a:ext cx="1515242" cy="762000"/>
        </a:xfrm>
        <a:prstGeom prst="rect">
          <a:avLst/>
        </a:prstGeom>
      </xdr:spPr>
    </xdr:pic>
    <xdr:clientData/>
  </xdr:twoCellAnchor>
  <xdr:twoCellAnchor editAs="oneCell">
    <xdr:from>
      <xdr:col>6</xdr:col>
      <xdr:colOff>1857375</xdr:colOff>
      <xdr:row>22</xdr:row>
      <xdr:rowOff>71121</xdr:rowOff>
    </xdr:from>
    <xdr:to>
      <xdr:col>6</xdr:col>
      <xdr:colOff>3143250</xdr:colOff>
      <xdr:row>22</xdr:row>
      <xdr:rowOff>1353821</xdr:rowOff>
    </xdr:to>
    <xdr:pic>
      <xdr:nvPicPr>
        <xdr:cNvPr id="1037" name="Obrázek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2773025" y="45533946"/>
          <a:ext cx="1285875" cy="1282700"/>
        </a:xfrm>
        <a:prstGeom prst="rect">
          <a:avLst/>
        </a:prstGeom>
      </xdr:spPr>
    </xdr:pic>
    <xdr:clientData/>
  </xdr:twoCellAnchor>
  <xdr:twoCellAnchor editAs="oneCell">
    <xdr:from>
      <xdr:col>6</xdr:col>
      <xdr:colOff>191319</xdr:colOff>
      <xdr:row>24</xdr:row>
      <xdr:rowOff>133706</xdr:rowOff>
    </xdr:from>
    <xdr:to>
      <xdr:col>6</xdr:col>
      <xdr:colOff>1952625</xdr:colOff>
      <xdr:row>24</xdr:row>
      <xdr:rowOff>1315037</xdr:rowOff>
    </xdr:to>
    <xdr:pic>
      <xdr:nvPicPr>
        <xdr:cNvPr id="1041" name="Obrázek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1106969" y="50292356"/>
          <a:ext cx="1761306" cy="1181331"/>
        </a:xfrm>
        <a:prstGeom prst="rect">
          <a:avLst/>
        </a:prstGeom>
      </xdr:spPr>
    </xdr:pic>
    <xdr:clientData/>
  </xdr:twoCellAnchor>
  <xdr:twoCellAnchor editAs="oneCell">
    <xdr:from>
      <xdr:col>6</xdr:col>
      <xdr:colOff>322922</xdr:colOff>
      <xdr:row>25</xdr:row>
      <xdr:rowOff>95251</xdr:rowOff>
    </xdr:from>
    <xdr:to>
      <xdr:col>6</xdr:col>
      <xdr:colOff>2437265</xdr:colOff>
      <xdr:row>25</xdr:row>
      <xdr:rowOff>1466850</xdr:rowOff>
    </xdr:to>
    <xdr:pic>
      <xdr:nvPicPr>
        <xdr:cNvPr id="1043" name="Obrázek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1238572" y="52311301"/>
          <a:ext cx="2114343" cy="1371599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1143000</xdr:colOff>
      <xdr:row>28</xdr:row>
      <xdr:rowOff>314495</xdr:rowOff>
    </xdr:from>
    <xdr:to>
      <xdr:col>6</xdr:col>
      <xdr:colOff>2705105</xdr:colOff>
      <xdr:row>28</xdr:row>
      <xdr:rowOff>1743398</xdr:rowOff>
    </xdr:to>
    <xdr:pic>
      <xdr:nvPicPr>
        <xdr:cNvPr id="1044" name="Obrázek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 rot="16200000">
          <a:off x="12125251" y="59388619"/>
          <a:ext cx="1428903" cy="1562105"/>
        </a:xfrm>
        <a:prstGeom prst="rect">
          <a:avLst/>
        </a:prstGeom>
      </xdr:spPr>
    </xdr:pic>
    <xdr:clientData/>
  </xdr:twoCellAnchor>
  <xdr:oneCellAnchor>
    <xdr:from>
      <xdr:col>6</xdr:col>
      <xdr:colOff>523875</xdr:colOff>
      <xdr:row>29</xdr:row>
      <xdr:rowOff>1369218</xdr:rowOff>
    </xdr:from>
    <xdr:ext cx="2834016" cy="523875"/>
    <xdr:pic>
      <xdr:nvPicPr>
        <xdr:cNvPr id="1045" name="Obrázek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1441906" y="62698312"/>
          <a:ext cx="2834016" cy="523875"/>
        </a:xfrm>
        <a:prstGeom prst="rect">
          <a:avLst/>
        </a:prstGeom>
      </xdr:spPr>
    </xdr:pic>
    <xdr:clientData/>
  </xdr:oneCellAnchor>
  <xdr:twoCellAnchor editAs="oneCell">
    <xdr:from>
      <xdr:col>6</xdr:col>
      <xdr:colOff>732443</xdr:colOff>
      <xdr:row>29</xdr:row>
      <xdr:rowOff>321469</xdr:rowOff>
    </xdr:from>
    <xdr:to>
      <xdr:col>6</xdr:col>
      <xdr:colOff>3112294</xdr:colOff>
      <xdr:row>29</xdr:row>
      <xdr:rowOff>895334</xdr:rowOff>
    </xdr:to>
    <xdr:pic>
      <xdr:nvPicPr>
        <xdr:cNvPr id="1046" name="Obrázek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1650474" y="61650563"/>
          <a:ext cx="2379851" cy="573865"/>
        </a:xfrm>
        <a:prstGeom prst="rect">
          <a:avLst/>
        </a:prstGeom>
      </xdr:spPr>
    </xdr:pic>
    <xdr:clientData/>
  </xdr:twoCellAnchor>
  <xdr:oneCellAnchor>
    <xdr:from>
      <xdr:col>6</xdr:col>
      <xdr:colOff>647700</xdr:colOff>
      <xdr:row>30</xdr:row>
      <xdr:rowOff>704850</xdr:rowOff>
    </xdr:from>
    <xdr:ext cx="2416096" cy="1609725"/>
    <xdr:pic>
      <xdr:nvPicPr>
        <xdr:cNvPr id="1047" name="Obrázek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63350" y="64322325"/>
          <a:ext cx="2416096" cy="1609725"/>
        </a:xfrm>
        <a:prstGeom prst="rect">
          <a:avLst/>
        </a:prstGeom>
      </xdr:spPr>
    </xdr:pic>
    <xdr:clientData/>
  </xdr:oneCellAnchor>
  <xdr:oneCellAnchor>
    <xdr:from>
      <xdr:col>6</xdr:col>
      <xdr:colOff>1470933</xdr:colOff>
      <xdr:row>31</xdr:row>
      <xdr:rowOff>501361</xdr:rowOff>
    </xdr:from>
    <xdr:ext cx="2598964" cy="1232522"/>
    <xdr:pic>
      <xdr:nvPicPr>
        <xdr:cNvPr id="1048" name="Obrázek 1047" descr="FAV_cmyk.png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6583" y="66604861"/>
          <a:ext cx="2598964" cy="1232522"/>
        </a:xfrm>
        <a:prstGeom prst="rect">
          <a:avLst/>
        </a:prstGeom>
      </xdr:spPr>
    </xdr:pic>
    <xdr:clientData/>
  </xdr:oneCellAnchor>
  <xdr:oneCellAnchor>
    <xdr:from>
      <xdr:col>6</xdr:col>
      <xdr:colOff>247650</xdr:colOff>
      <xdr:row>31</xdr:row>
      <xdr:rowOff>180975</xdr:rowOff>
    </xdr:from>
    <xdr:ext cx="1409699" cy="2002413"/>
    <xdr:pic>
      <xdr:nvPicPr>
        <xdr:cNvPr id="1049" name="Obrázek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63300" y="66284475"/>
          <a:ext cx="1409699" cy="2002413"/>
        </a:xfrm>
        <a:prstGeom prst="rect">
          <a:avLst/>
        </a:prstGeom>
      </xdr:spPr>
    </xdr:pic>
    <xdr:clientData/>
  </xdr:oneCellAnchor>
  <xdr:oneCellAnchor>
    <xdr:from>
      <xdr:col>6</xdr:col>
      <xdr:colOff>104775</xdr:colOff>
      <xdr:row>32</xdr:row>
      <xdr:rowOff>1638300</xdr:rowOff>
    </xdr:from>
    <xdr:ext cx="3190875" cy="1507949"/>
    <xdr:pic>
      <xdr:nvPicPr>
        <xdr:cNvPr id="1050" name="Obrázek 1049" descr="FAV_cmyk.png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020425" y="70161150"/>
          <a:ext cx="3190875" cy="1507949"/>
        </a:xfrm>
        <a:prstGeom prst="rect">
          <a:avLst/>
        </a:prstGeom>
      </xdr:spPr>
    </xdr:pic>
    <xdr:clientData/>
  </xdr:oneCellAnchor>
  <xdr:oneCellAnchor>
    <xdr:from>
      <xdr:col>6</xdr:col>
      <xdr:colOff>539140</xdr:colOff>
      <xdr:row>32</xdr:row>
      <xdr:rowOff>200026</xdr:rowOff>
    </xdr:from>
    <xdr:ext cx="2577624" cy="1628774"/>
    <xdr:pic>
      <xdr:nvPicPr>
        <xdr:cNvPr id="1051" name="Obrázek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454790" y="68722876"/>
          <a:ext cx="2577624" cy="1628774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33</xdr:row>
          <xdr:rowOff>133350</xdr:rowOff>
        </xdr:from>
        <xdr:to>
          <xdr:col>6</xdr:col>
          <xdr:colOff>3667125</xdr:colOff>
          <xdr:row>33</xdr:row>
          <xdr:rowOff>638175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oneCellAnchor>
    <xdr:from>
      <xdr:col>6</xdr:col>
      <xdr:colOff>1011330</xdr:colOff>
      <xdr:row>33</xdr:row>
      <xdr:rowOff>847725</xdr:rowOff>
    </xdr:from>
    <xdr:ext cx="2126269" cy="1043598"/>
    <xdr:pic>
      <xdr:nvPicPr>
        <xdr:cNvPr id="1053" name="Obrázek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26980" y="72590025"/>
          <a:ext cx="2126269" cy="1043598"/>
        </a:xfrm>
        <a:prstGeom prst="rect">
          <a:avLst/>
        </a:prstGeom>
      </xdr:spPr>
    </xdr:pic>
    <xdr:clientData/>
  </xdr:oneCellAnchor>
  <xdr:twoCellAnchor editAs="oneCell">
    <xdr:from>
      <xdr:col>6</xdr:col>
      <xdr:colOff>161925</xdr:colOff>
      <xdr:row>34</xdr:row>
      <xdr:rowOff>620183</xdr:rowOff>
    </xdr:from>
    <xdr:to>
      <xdr:col>6</xdr:col>
      <xdr:colOff>1291559</xdr:colOff>
      <xdr:row>34</xdr:row>
      <xdr:rowOff>1743074</xdr:rowOff>
    </xdr:to>
    <xdr:pic>
      <xdr:nvPicPr>
        <xdr:cNvPr id="1054" name="Obrázek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7575" y="74515133"/>
          <a:ext cx="1129634" cy="1122891"/>
        </a:xfrm>
        <a:prstGeom prst="rect">
          <a:avLst/>
        </a:prstGeom>
      </xdr:spPr>
    </xdr:pic>
    <xdr:clientData/>
  </xdr:twoCellAnchor>
  <xdr:twoCellAnchor editAs="oneCell">
    <xdr:from>
      <xdr:col>6</xdr:col>
      <xdr:colOff>2731551</xdr:colOff>
      <xdr:row>34</xdr:row>
      <xdr:rowOff>600075</xdr:rowOff>
    </xdr:from>
    <xdr:to>
      <xdr:col>6</xdr:col>
      <xdr:colOff>3822655</xdr:colOff>
      <xdr:row>34</xdr:row>
      <xdr:rowOff>1685925</xdr:rowOff>
    </xdr:to>
    <xdr:pic>
      <xdr:nvPicPr>
        <xdr:cNvPr id="1055" name="Obrázek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647201" y="74495025"/>
          <a:ext cx="1091104" cy="1085850"/>
        </a:xfrm>
        <a:prstGeom prst="rect">
          <a:avLst/>
        </a:prstGeom>
      </xdr:spPr>
    </xdr:pic>
    <xdr:clientData/>
  </xdr:twoCellAnchor>
  <xdr:twoCellAnchor editAs="oneCell">
    <xdr:from>
      <xdr:col>6</xdr:col>
      <xdr:colOff>1473654</xdr:colOff>
      <xdr:row>34</xdr:row>
      <xdr:rowOff>624266</xdr:rowOff>
    </xdr:from>
    <xdr:to>
      <xdr:col>6</xdr:col>
      <xdr:colOff>2552700</xdr:colOff>
      <xdr:row>34</xdr:row>
      <xdr:rowOff>1703312</xdr:rowOff>
    </xdr:to>
    <xdr:pic>
      <xdr:nvPicPr>
        <xdr:cNvPr id="1056" name="Obrázek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9304" y="74519216"/>
          <a:ext cx="1079046" cy="1079046"/>
        </a:xfrm>
        <a:prstGeom prst="rect">
          <a:avLst/>
        </a:prstGeom>
      </xdr:spPr>
    </xdr:pic>
    <xdr:clientData/>
  </xdr:twoCellAnchor>
  <xdr:twoCellAnchor editAs="oneCell">
    <xdr:from>
      <xdr:col>6</xdr:col>
      <xdr:colOff>371476</xdr:colOff>
      <xdr:row>35</xdr:row>
      <xdr:rowOff>381000</xdr:rowOff>
    </xdr:from>
    <xdr:to>
      <xdr:col>6</xdr:col>
      <xdr:colOff>1866902</xdr:colOff>
      <xdr:row>35</xdr:row>
      <xdr:rowOff>1876426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7126" y="76761975"/>
          <a:ext cx="1495426" cy="1495426"/>
        </a:xfrm>
        <a:prstGeom prst="rect">
          <a:avLst/>
        </a:prstGeom>
      </xdr:spPr>
    </xdr:pic>
    <xdr:clientData/>
  </xdr:twoCellAnchor>
  <xdr:twoCellAnchor editAs="oneCell">
    <xdr:from>
      <xdr:col>6</xdr:col>
      <xdr:colOff>2085975</xdr:colOff>
      <xdr:row>35</xdr:row>
      <xdr:rowOff>382008</xdr:rowOff>
    </xdr:from>
    <xdr:to>
      <xdr:col>6</xdr:col>
      <xdr:colOff>3838951</xdr:colOff>
      <xdr:row>35</xdr:row>
      <xdr:rowOff>1924379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3001625" y="76762983"/>
          <a:ext cx="1752976" cy="1542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2"/>
  <sheetViews>
    <sheetView tabSelected="1" topLeftCell="A34" zoomScale="73" zoomScaleNormal="73" workbookViewId="0">
      <selection activeCell="J34" sqref="J34"/>
    </sheetView>
  </sheetViews>
  <sheetFormatPr defaultRowHeight="15" x14ac:dyDescent="0.25"/>
  <cols>
    <col min="1" max="1" width="1.42578125" style="1" bestFit="1" customWidth="1"/>
    <col min="2" max="2" width="5.5703125" style="1" bestFit="1" customWidth="1"/>
    <col min="3" max="3" width="33.5703125" style="3" customWidth="1"/>
    <col min="4" max="4" width="11" style="109" customWidth="1"/>
    <col min="5" max="5" width="12" style="2" customWidth="1"/>
    <col min="6" max="6" width="100.140625" style="3" customWidth="1"/>
    <col min="7" max="7" width="60.28515625" style="3" customWidth="1"/>
    <col min="8" max="8" width="22.28515625" style="3" hidden="1" customWidth="1"/>
    <col min="9" max="9" width="24" style="1" bestFit="1" customWidth="1"/>
    <col min="10" max="10" width="23.7109375" style="1" customWidth="1"/>
    <col min="11" max="11" width="20.5703125" style="1" bestFit="1" customWidth="1"/>
    <col min="12" max="12" width="21" style="1" customWidth="1"/>
    <col min="13" max="13" width="23.85546875" style="1" customWidth="1"/>
    <col min="14" max="14" width="19" style="1" customWidth="1"/>
    <col min="15" max="15" width="39.28515625" style="1" customWidth="1"/>
    <col min="16" max="16" width="28.28515625" style="1" hidden="1" customWidth="1"/>
    <col min="17" max="17" width="26.5703125" style="1" customWidth="1"/>
    <col min="18" max="18" width="39" style="1" customWidth="1"/>
    <col min="19" max="19" width="27.5703125" style="1" customWidth="1"/>
    <col min="20" max="20" width="16.140625" style="1" hidden="1" customWidth="1"/>
    <col min="21" max="21" width="34.140625" style="5" customWidth="1"/>
    <col min="22" max="22" width="8.28515625" style="1" customWidth="1"/>
    <col min="23" max="16384" width="9.140625" style="1"/>
  </cols>
  <sheetData>
    <row r="1" spans="1:21" ht="39.75" customHeight="1" x14ac:dyDescent="0.25">
      <c r="B1" s="121" t="s">
        <v>33</v>
      </c>
      <c r="C1" s="122"/>
      <c r="D1" s="122"/>
      <c r="G1" s="4"/>
    </row>
    <row r="2" spans="1:21" ht="18.75" x14ac:dyDescent="0.25">
      <c r="C2" s="1"/>
      <c r="D2" s="6"/>
      <c r="E2" s="7"/>
      <c r="F2" s="8"/>
      <c r="G2" s="127"/>
      <c r="H2" s="128"/>
      <c r="I2" s="128"/>
      <c r="J2" s="128"/>
      <c r="K2" s="128"/>
      <c r="L2" s="128"/>
      <c r="M2" s="9"/>
      <c r="N2" s="9"/>
      <c r="O2" s="9"/>
      <c r="P2" s="9"/>
      <c r="Q2" s="9"/>
      <c r="R2" s="9"/>
      <c r="S2" s="9"/>
      <c r="T2" s="9"/>
      <c r="U2" s="10"/>
    </row>
    <row r="3" spans="1:21" ht="37.5" customHeight="1" x14ac:dyDescent="0.25">
      <c r="B3" s="11"/>
      <c r="C3" s="12" t="s">
        <v>0</v>
      </c>
      <c r="D3" s="13"/>
      <c r="E3" s="13"/>
      <c r="F3" s="13"/>
      <c r="G3" s="128"/>
      <c r="H3" s="128"/>
      <c r="I3" s="128"/>
      <c r="J3" s="128"/>
      <c r="K3" s="128"/>
      <c r="L3" s="128"/>
      <c r="N3" s="14"/>
      <c r="O3" s="14"/>
      <c r="P3" s="14"/>
    </row>
    <row r="4" spans="1:21" ht="20.100000000000001" customHeight="1" thickBot="1" x14ac:dyDescent="0.3">
      <c r="B4" s="15"/>
      <c r="C4" s="16" t="s">
        <v>1</v>
      </c>
      <c r="D4" s="13"/>
      <c r="E4" s="13"/>
      <c r="F4" s="13"/>
      <c r="G4" s="13"/>
      <c r="H4" s="8"/>
      <c r="I4" s="17"/>
      <c r="J4" s="17"/>
      <c r="L4" s="17"/>
      <c r="R4" s="18"/>
    </row>
    <row r="5" spans="1:21" ht="34.5" customHeight="1" thickBot="1" x14ac:dyDescent="0.3">
      <c r="B5" s="19"/>
      <c r="C5" s="20"/>
      <c r="D5" s="21"/>
      <c r="E5" s="21"/>
      <c r="F5" s="8"/>
      <c r="G5" s="8"/>
      <c r="H5" s="22"/>
      <c r="J5" s="23" t="s">
        <v>2</v>
      </c>
      <c r="U5" s="24"/>
    </row>
    <row r="6" spans="1:21" ht="77.25" customHeight="1" thickTop="1" thickBot="1" x14ac:dyDescent="0.3">
      <c r="B6" s="25" t="s">
        <v>3</v>
      </c>
      <c r="C6" s="26" t="s">
        <v>14</v>
      </c>
      <c r="D6" s="26" t="s">
        <v>4</v>
      </c>
      <c r="E6" s="26" t="s">
        <v>15</v>
      </c>
      <c r="F6" s="26" t="s">
        <v>16</v>
      </c>
      <c r="G6" s="26" t="s">
        <v>27</v>
      </c>
      <c r="H6" s="26" t="s">
        <v>17</v>
      </c>
      <c r="I6" s="26" t="s">
        <v>5</v>
      </c>
      <c r="J6" s="27" t="s">
        <v>6</v>
      </c>
      <c r="K6" s="28" t="s">
        <v>7</v>
      </c>
      <c r="L6" s="28" t="s">
        <v>8</v>
      </c>
      <c r="M6" s="26" t="s">
        <v>18</v>
      </c>
      <c r="N6" s="26" t="s">
        <v>19</v>
      </c>
      <c r="O6" s="26" t="s">
        <v>51</v>
      </c>
      <c r="P6" s="26" t="s">
        <v>20</v>
      </c>
      <c r="Q6" s="28" t="s">
        <v>21</v>
      </c>
      <c r="R6" s="26" t="s">
        <v>22</v>
      </c>
      <c r="S6" s="26" t="s">
        <v>49</v>
      </c>
      <c r="T6" s="26" t="s">
        <v>23</v>
      </c>
      <c r="U6" s="26" t="s">
        <v>24</v>
      </c>
    </row>
    <row r="7" spans="1:21" ht="222.75" customHeight="1" thickTop="1" x14ac:dyDescent="0.25">
      <c r="A7" s="29"/>
      <c r="B7" s="30">
        <v>1</v>
      </c>
      <c r="C7" s="31" t="s">
        <v>52</v>
      </c>
      <c r="D7" s="32">
        <v>50</v>
      </c>
      <c r="E7" s="33" t="s">
        <v>25</v>
      </c>
      <c r="F7" s="34" t="s">
        <v>89</v>
      </c>
      <c r="G7" s="35"/>
      <c r="H7" s="36">
        <f t="shared" ref="H7:H36" si="0">D7*I7</f>
        <v>8000</v>
      </c>
      <c r="I7" s="37">
        <v>160</v>
      </c>
      <c r="J7" s="110"/>
      <c r="K7" s="38">
        <f t="shared" ref="K7" si="1">D7*J7</f>
        <v>0</v>
      </c>
      <c r="L7" s="39" t="str">
        <f t="shared" ref="L7" si="2">IF(ISNUMBER(J7), IF(J7&gt;I7,"NEVYHOVUJE","VYHOVUJE")," ")</f>
        <v xml:space="preserve"> </v>
      </c>
      <c r="M7" s="129" t="s">
        <v>87</v>
      </c>
      <c r="N7" s="132" t="s">
        <v>47</v>
      </c>
      <c r="O7" s="134" t="s">
        <v>48</v>
      </c>
      <c r="P7" s="142"/>
      <c r="Q7" s="143" t="s">
        <v>29</v>
      </c>
      <c r="R7" s="143" t="s">
        <v>30</v>
      </c>
      <c r="S7" s="144" t="s">
        <v>50</v>
      </c>
      <c r="T7" s="142"/>
      <c r="U7" s="132" t="s">
        <v>13</v>
      </c>
    </row>
    <row r="8" spans="1:21" ht="180" customHeight="1" x14ac:dyDescent="0.25">
      <c r="A8" s="29"/>
      <c r="B8" s="40">
        <v>2</v>
      </c>
      <c r="C8" s="41" t="s">
        <v>53</v>
      </c>
      <c r="D8" s="42">
        <v>50</v>
      </c>
      <c r="E8" s="43" t="s">
        <v>25</v>
      </c>
      <c r="F8" s="41" t="s">
        <v>57</v>
      </c>
      <c r="G8" s="44"/>
      <c r="H8" s="45">
        <f t="shared" si="0"/>
        <v>1500</v>
      </c>
      <c r="I8" s="46">
        <v>30</v>
      </c>
      <c r="J8" s="111"/>
      <c r="K8" s="47">
        <f t="shared" ref="K8:K35" si="3">D8*J8</f>
        <v>0</v>
      </c>
      <c r="L8" s="48" t="str">
        <f t="shared" ref="L8:L35" si="4">IF(ISNUMBER(J8), IF(J8&gt;I8,"NEVYHOVUJE","VYHOVUJE")," ")</f>
        <v xml:space="preserve"> </v>
      </c>
      <c r="M8" s="130"/>
      <c r="N8" s="133"/>
      <c r="O8" s="135"/>
      <c r="P8" s="139"/>
      <c r="Q8" s="141"/>
      <c r="R8" s="141"/>
      <c r="S8" s="145"/>
      <c r="T8" s="139"/>
      <c r="U8" s="133"/>
    </row>
    <row r="9" spans="1:21" ht="222.75" customHeight="1" x14ac:dyDescent="0.25">
      <c r="A9" s="29"/>
      <c r="B9" s="40">
        <v>3</v>
      </c>
      <c r="C9" s="49" t="s">
        <v>35</v>
      </c>
      <c r="D9" s="42">
        <v>50</v>
      </c>
      <c r="E9" s="43" t="s">
        <v>25</v>
      </c>
      <c r="F9" s="41" t="s">
        <v>54</v>
      </c>
      <c r="G9" s="44"/>
      <c r="H9" s="45">
        <f t="shared" si="0"/>
        <v>2500</v>
      </c>
      <c r="I9" s="46">
        <v>50</v>
      </c>
      <c r="J9" s="111"/>
      <c r="K9" s="47">
        <f t="shared" si="3"/>
        <v>0</v>
      </c>
      <c r="L9" s="48" t="str">
        <f t="shared" si="4"/>
        <v xml:space="preserve"> </v>
      </c>
      <c r="M9" s="130"/>
      <c r="N9" s="133"/>
      <c r="O9" s="135"/>
      <c r="P9" s="139"/>
      <c r="Q9" s="141"/>
      <c r="R9" s="141"/>
      <c r="S9" s="145"/>
      <c r="T9" s="139"/>
      <c r="U9" s="133"/>
    </row>
    <row r="10" spans="1:21" ht="222.75" customHeight="1" x14ac:dyDescent="0.25">
      <c r="A10" s="29"/>
      <c r="B10" s="40">
        <v>4</v>
      </c>
      <c r="C10" s="49" t="s">
        <v>36</v>
      </c>
      <c r="D10" s="42">
        <v>50</v>
      </c>
      <c r="E10" s="43" t="s">
        <v>25</v>
      </c>
      <c r="F10" s="41" t="s">
        <v>55</v>
      </c>
      <c r="G10" s="44"/>
      <c r="H10" s="45">
        <f t="shared" si="0"/>
        <v>1500</v>
      </c>
      <c r="I10" s="46">
        <v>30</v>
      </c>
      <c r="J10" s="111"/>
      <c r="K10" s="47">
        <f t="shared" si="3"/>
        <v>0</v>
      </c>
      <c r="L10" s="48" t="str">
        <f t="shared" si="4"/>
        <v xml:space="preserve"> </v>
      </c>
      <c r="M10" s="130"/>
      <c r="N10" s="133"/>
      <c r="O10" s="135"/>
      <c r="P10" s="139"/>
      <c r="Q10" s="141"/>
      <c r="R10" s="141"/>
      <c r="S10" s="145"/>
      <c r="T10" s="139"/>
      <c r="U10" s="133"/>
    </row>
    <row r="11" spans="1:21" ht="222.75" customHeight="1" thickBot="1" x14ac:dyDescent="0.3">
      <c r="A11" s="29"/>
      <c r="B11" s="50">
        <v>5</v>
      </c>
      <c r="C11" s="51" t="s">
        <v>37</v>
      </c>
      <c r="D11" s="52">
        <v>16</v>
      </c>
      <c r="E11" s="53" t="s">
        <v>25</v>
      </c>
      <c r="F11" s="54" t="s">
        <v>56</v>
      </c>
      <c r="G11" s="55"/>
      <c r="H11" s="56">
        <f t="shared" si="0"/>
        <v>2400</v>
      </c>
      <c r="I11" s="57">
        <v>150</v>
      </c>
      <c r="J11" s="112"/>
      <c r="K11" s="58">
        <f t="shared" si="3"/>
        <v>0</v>
      </c>
      <c r="L11" s="59" t="str">
        <f t="shared" si="4"/>
        <v xml:space="preserve"> </v>
      </c>
      <c r="M11" s="130"/>
      <c r="N11" s="133"/>
      <c r="O11" s="135"/>
      <c r="P11" s="139"/>
      <c r="Q11" s="141"/>
      <c r="R11" s="141"/>
      <c r="S11" s="145"/>
      <c r="T11" s="152"/>
      <c r="U11" s="133"/>
    </row>
    <row r="12" spans="1:21" ht="229.5" customHeight="1" x14ac:dyDescent="0.25">
      <c r="B12" s="60">
        <v>6</v>
      </c>
      <c r="C12" s="61" t="s">
        <v>34</v>
      </c>
      <c r="D12" s="62">
        <v>50</v>
      </c>
      <c r="E12" s="63" t="s">
        <v>25</v>
      </c>
      <c r="F12" s="64" t="s">
        <v>91</v>
      </c>
      <c r="G12" s="65"/>
      <c r="H12" s="66">
        <f t="shared" si="0"/>
        <v>8000</v>
      </c>
      <c r="I12" s="67">
        <v>160</v>
      </c>
      <c r="J12" s="113"/>
      <c r="K12" s="68">
        <f t="shared" si="3"/>
        <v>0</v>
      </c>
      <c r="L12" s="69" t="str">
        <f t="shared" si="4"/>
        <v xml:space="preserve"> </v>
      </c>
      <c r="M12" s="131" t="s">
        <v>88</v>
      </c>
      <c r="N12" s="136" t="s">
        <v>26</v>
      </c>
      <c r="O12" s="137"/>
      <c r="P12" s="138"/>
      <c r="Q12" s="140" t="s">
        <v>29</v>
      </c>
      <c r="R12" s="140" t="s">
        <v>30</v>
      </c>
      <c r="S12" s="146">
        <v>42</v>
      </c>
      <c r="T12" s="138"/>
      <c r="U12" s="136" t="s">
        <v>13</v>
      </c>
    </row>
    <row r="13" spans="1:21" ht="188.25" customHeight="1" x14ac:dyDescent="0.25">
      <c r="B13" s="70">
        <v>7</v>
      </c>
      <c r="C13" s="71" t="s">
        <v>53</v>
      </c>
      <c r="D13" s="72">
        <v>30</v>
      </c>
      <c r="E13" s="73" t="s">
        <v>25</v>
      </c>
      <c r="F13" s="74" t="s">
        <v>90</v>
      </c>
      <c r="G13" s="75"/>
      <c r="H13" s="45">
        <f t="shared" si="0"/>
        <v>900</v>
      </c>
      <c r="I13" s="76">
        <v>30</v>
      </c>
      <c r="J13" s="114"/>
      <c r="K13" s="47">
        <f t="shared" si="3"/>
        <v>0</v>
      </c>
      <c r="L13" s="48" t="str">
        <f t="shared" si="4"/>
        <v xml:space="preserve"> </v>
      </c>
      <c r="M13" s="130"/>
      <c r="N13" s="133"/>
      <c r="O13" s="135"/>
      <c r="P13" s="139"/>
      <c r="Q13" s="141"/>
      <c r="R13" s="141"/>
      <c r="S13" s="147"/>
      <c r="T13" s="139"/>
      <c r="U13" s="133"/>
    </row>
    <row r="14" spans="1:21" ht="221.25" customHeight="1" x14ac:dyDescent="0.25">
      <c r="B14" s="70">
        <v>8</v>
      </c>
      <c r="C14" s="77" t="s">
        <v>32</v>
      </c>
      <c r="D14" s="72">
        <v>120</v>
      </c>
      <c r="E14" s="73" t="s">
        <v>25</v>
      </c>
      <c r="F14" s="71" t="s">
        <v>62</v>
      </c>
      <c r="G14" s="78" t="s">
        <v>61</v>
      </c>
      <c r="H14" s="45">
        <f t="shared" si="0"/>
        <v>1080</v>
      </c>
      <c r="I14" s="76">
        <v>9</v>
      </c>
      <c r="J14" s="114"/>
      <c r="K14" s="47">
        <f t="shared" si="3"/>
        <v>0</v>
      </c>
      <c r="L14" s="48" t="str">
        <f t="shared" si="4"/>
        <v xml:space="preserve"> </v>
      </c>
      <c r="M14" s="130"/>
      <c r="N14" s="133"/>
      <c r="O14" s="135"/>
      <c r="P14" s="139"/>
      <c r="Q14" s="141"/>
      <c r="R14" s="141"/>
      <c r="S14" s="147"/>
      <c r="T14" s="139"/>
      <c r="U14" s="133"/>
    </row>
    <row r="15" spans="1:21" ht="199.5" customHeight="1" x14ac:dyDescent="0.25">
      <c r="B15" s="70">
        <v>9</v>
      </c>
      <c r="C15" s="77" t="s">
        <v>35</v>
      </c>
      <c r="D15" s="72">
        <v>50</v>
      </c>
      <c r="E15" s="73" t="s">
        <v>25</v>
      </c>
      <c r="F15" s="74" t="s">
        <v>58</v>
      </c>
      <c r="G15" s="75"/>
      <c r="H15" s="45">
        <f t="shared" si="0"/>
        <v>2500</v>
      </c>
      <c r="I15" s="76">
        <v>50</v>
      </c>
      <c r="J15" s="114"/>
      <c r="K15" s="47">
        <f t="shared" si="3"/>
        <v>0</v>
      </c>
      <c r="L15" s="48" t="str">
        <f t="shared" si="4"/>
        <v xml:space="preserve"> </v>
      </c>
      <c r="M15" s="130"/>
      <c r="N15" s="133"/>
      <c r="O15" s="135"/>
      <c r="P15" s="139"/>
      <c r="Q15" s="141"/>
      <c r="R15" s="141"/>
      <c r="S15" s="147"/>
      <c r="T15" s="139"/>
      <c r="U15" s="133"/>
    </row>
    <row r="16" spans="1:21" ht="200.25" customHeight="1" x14ac:dyDescent="0.25">
      <c r="B16" s="70">
        <v>10</v>
      </c>
      <c r="C16" s="77" t="s">
        <v>36</v>
      </c>
      <c r="D16" s="72">
        <v>300</v>
      </c>
      <c r="E16" s="73" t="s">
        <v>25</v>
      </c>
      <c r="F16" s="71" t="s">
        <v>59</v>
      </c>
      <c r="G16" s="75"/>
      <c r="H16" s="45">
        <f t="shared" si="0"/>
        <v>9000</v>
      </c>
      <c r="I16" s="76">
        <v>30</v>
      </c>
      <c r="J16" s="114"/>
      <c r="K16" s="47">
        <f t="shared" si="3"/>
        <v>0</v>
      </c>
      <c r="L16" s="48" t="str">
        <f t="shared" si="4"/>
        <v xml:space="preserve"> </v>
      </c>
      <c r="M16" s="130"/>
      <c r="N16" s="133"/>
      <c r="O16" s="135"/>
      <c r="P16" s="139"/>
      <c r="Q16" s="141"/>
      <c r="R16" s="141"/>
      <c r="S16" s="147"/>
      <c r="T16" s="139"/>
      <c r="U16" s="133"/>
    </row>
    <row r="17" spans="2:21" ht="245.25" customHeight="1" x14ac:dyDescent="0.25">
      <c r="B17" s="70">
        <v>11</v>
      </c>
      <c r="C17" s="77" t="s">
        <v>37</v>
      </c>
      <c r="D17" s="72">
        <v>84</v>
      </c>
      <c r="E17" s="73" t="s">
        <v>25</v>
      </c>
      <c r="F17" s="71" t="s">
        <v>60</v>
      </c>
      <c r="G17" s="75"/>
      <c r="H17" s="45">
        <f t="shared" si="0"/>
        <v>12600</v>
      </c>
      <c r="I17" s="76">
        <v>150</v>
      </c>
      <c r="J17" s="114"/>
      <c r="K17" s="47">
        <f t="shared" si="3"/>
        <v>0</v>
      </c>
      <c r="L17" s="48" t="str">
        <f t="shared" si="4"/>
        <v xml:space="preserve"> </v>
      </c>
      <c r="M17" s="130"/>
      <c r="N17" s="133"/>
      <c r="O17" s="135"/>
      <c r="P17" s="139"/>
      <c r="Q17" s="141"/>
      <c r="R17" s="141"/>
      <c r="S17" s="147"/>
      <c r="T17" s="139"/>
      <c r="U17" s="133"/>
    </row>
    <row r="18" spans="2:21" ht="316.5" customHeight="1" x14ac:dyDescent="0.25">
      <c r="B18" s="70">
        <v>12</v>
      </c>
      <c r="C18" s="77" t="s">
        <v>31</v>
      </c>
      <c r="D18" s="72">
        <v>200</v>
      </c>
      <c r="E18" s="73" t="s">
        <v>25</v>
      </c>
      <c r="F18" s="71" t="s">
        <v>63</v>
      </c>
      <c r="G18" s="75"/>
      <c r="H18" s="45">
        <f t="shared" si="0"/>
        <v>3800</v>
      </c>
      <c r="I18" s="76">
        <v>19</v>
      </c>
      <c r="J18" s="114"/>
      <c r="K18" s="47">
        <f t="shared" si="3"/>
        <v>0</v>
      </c>
      <c r="L18" s="48" t="str">
        <f t="shared" si="4"/>
        <v xml:space="preserve"> </v>
      </c>
      <c r="M18" s="130"/>
      <c r="N18" s="133"/>
      <c r="O18" s="135"/>
      <c r="P18" s="139"/>
      <c r="Q18" s="141"/>
      <c r="R18" s="141"/>
      <c r="S18" s="147"/>
      <c r="T18" s="139"/>
      <c r="U18" s="133"/>
    </row>
    <row r="19" spans="2:21" ht="129.75" customHeight="1" x14ac:dyDescent="0.25">
      <c r="B19" s="70">
        <v>13</v>
      </c>
      <c r="C19" s="77" t="s">
        <v>28</v>
      </c>
      <c r="D19" s="72">
        <v>180</v>
      </c>
      <c r="E19" s="73" t="s">
        <v>25</v>
      </c>
      <c r="F19" s="71" t="s">
        <v>86</v>
      </c>
      <c r="G19" s="75"/>
      <c r="H19" s="45">
        <f t="shared" si="0"/>
        <v>3420</v>
      </c>
      <c r="I19" s="76">
        <v>19</v>
      </c>
      <c r="J19" s="114"/>
      <c r="K19" s="47">
        <f t="shared" si="3"/>
        <v>0</v>
      </c>
      <c r="L19" s="48" t="str">
        <f t="shared" si="4"/>
        <v xml:space="preserve"> </v>
      </c>
      <c r="M19" s="130"/>
      <c r="N19" s="133"/>
      <c r="O19" s="135"/>
      <c r="P19" s="139"/>
      <c r="Q19" s="141"/>
      <c r="R19" s="141"/>
      <c r="S19" s="147"/>
      <c r="T19" s="139"/>
      <c r="U19" s="133"/>
    </row>
    <row r="20" spans="2:21" ht="162.75" customHeight="1" x14ac:dyDescent="0.25">
      <c r="B20" s="70">
        <v>14</v>
      </c>
      <c r="C20" s="77" t="s">
        <v>38</v>
      </c>
      <c r="D20" s="72">
        <v>1000</v>
      </c>
      <c r="E20" s="73" t="s">
        <v>39</v>
      </c>
      <c r="F20" s="71" t="s">
        <v>64</v>
      </c>
      <c r="G20" s="75"/>
      <c r="H20" s="45">
        <f t="shared" si="0"/>
        <v>8000</v>
      </c>
      <c r="I20" s="76">
        <v>8</v>
      </c>
      <c r="J20" s="114"/>
      <c r="K20" s="47">
        <f t="shared" si="3"/>
        <v>0</v>
      </c>
      <c r="L20" s="48" t="str">
        <f t="shared" si="4"/>
        <v xml:space="preserve"> </v>
      </c>
      <c r="M20" s="130"/>
      <c r="N20" s="133"/>
      <c r="O20" s="135"/>
      <c r="P20" s="139"/>
      <c r="Q20" s="141"/>
      <c r="R20" s="141"/>
      <c r="S20" s="147"/>
      <c r="T20" s="139"/>
      <c r="U20" s="133"/>
    </row>
    <row r="21" spans="2:21" ht="149.25" customHeight="1" x14ac:dyDescent="0.25">
      <c r="B21" s="70">
        <v>15</v>
      </c>
      <c r="C21" s="77" t="s">
        <v>40</v>
      </c>
      <c r="D21" s="72">
        <v>1000</v>
      </c>
      <c r="E21" s="73" t="s">
        <v>25</v>
      </c>
      <c r="F21" s="71" t="s">
        <v>66</v>
      </c>
      <c r="G21" s="78" t="s">
        <v>65</v>
      </c>
      <c r="H21" s="45">
        <f t="shared" si="0"/>
        <v>7000</v>
      </c>
      <c r="I21" s="76">
        <v>7</v>
      </c>
      <c r="J21" s="114"/>
      <c r="K21" s="47">
        <f t="shared" si="3"/>
        <v>0</v>
      </c>
      <c r="L21" s="48" t="str">
        <f t="shared" si="4"/>
        <v xml:space="preserve"> </v>
      </c>
      <c r="M21" s="130"/>
      <c r="N21" s="133"/>
      <c r="O21" s="135"/>
      <c r="P21" s="139"/>
      <c r="Q21" s="141"/>
      <c r="R21" s="141"/>
      <c r="S21" s="147"/>
      <c r="T21" s="139"/>
      <c r="U21" s="133"/>
    </row>
    <row r="22" spans="2:21" ht="189" customHeight="1" x14ac:dyDescent="0.25">
      <c r="B22" s="70">
        <v>16</v>
      </c>
      <c r="C22" s="77" t="s">
        <v>41</v>
      </c>
      <c r="D22" s="72">
        <v>200</v>
      </c>
      <c r="E22" s="73" t="s">
        <v>25</v>
      </c>
      <c r="F22" s="71" t="s">
        <v>67</v>
      </c>
      <c r="G22" s="75"/>
      <c r="H22" s="45">
        <f t="shared" si="0"/>
        <v>3000</v>
      </c>
      <c r="I22" s="76">
        <v>15</v>
      </c>
      <c r="J22" s="114"/>
      <c r="K22" s="47">
        <f t="shared" si="3"/>
        <v>0</v>
      </c>
      <c r="L22" s="48" t="str">
        <f t="shared" si="4"/>
        <v xml:space="preserve"> </v>
      </c>
      <c r="M22" s="130"/>
      <c r="N22" s="133"/>
      <c r="O22" s="135"/>
      <c r="P22" s="139"/>
      <c r="Q22" s="141"/>
      <c r="R22" s="141"/>
      <c r="S22" s="147"/>
      <c r="T22" s="139"/>
      <c r="U22" s="133"/>
    </row>
    <row r="23" spans="2:21" ht="183" customHeight="1" x14ac:dyDescent="0.25">
      <c r="B23" s="70">
        <v>17</v>
      </c>
      <c r="C23" s="77" t="s">
        <v>42</v>
      </c>
      <c r="D23" s="72">
        <v>100</v>
      </c>
      <c r="E23" s="73" t="s">
        <v>25</v>
      </c>
      <c r="F23" s="71" t="s">
        <v>69</v>
      </c>
      <c r="G23" s="78" t="s">
        <v>68</v>
      </c>
      <c r="H23" s="45">
        <f t="shared" si="0"/>
        <v>3100</v>
      </c>
      <c r="I23" s="76">
        <v>31</v>
      </c>
      <c r="J23" s="114"/>
      <c r="K23" s="47">
        <f t="shared" si="3"/>
        <v>0</v>
      </c>
      <c r="L23" s="48" t="str">
        <f t="shared" si="4"/>
        <v xml:space="preserve"> </v>
      </c>
      <c r="M23" s="130"/>
      <c r="N23" s="133"/>
      <c r="O23" s="135"/>
      <c r="P23" s="139"/>
      <c r="Q23" s="141"/>
      <c r="R23" s="141"/>
      <c r="S23" s="147"/>
      <c r="T23" s="139"/>
      <c r="U23" s="133"/>
    </row>
    <row r="24" spans="2:21" ht="186.75" customHeight="1" x14ac:dyDescent="0.25">
      <c r="B24" s="70">
        <v>18</v>
      </c>
      <c r="C24" s="77" t="s">
        <v>43</v>
      </c>
      <c r="D24" s="72">
        <v>300</v>
      </c>
      <c r="E24" s="73" t="s">
        <v>25</v>
      </c>
      <c r="F24" s="71" t="s">
        <v>70</v>
      </c>
      <c r="G24" s="78" t="s">
        <v>46</v>
      </c>
      <c r="H24" s="45">
        <f t="shared" si="0"/>
        <v>13410</v>
      </c>
      <c r="I24" s="76">
        <v>44.7</v>
      </c>
      <c r="J24" s="114"/>
      <c r="K24" s="47">
        <f t="shared" si="3"/>
        <v>0</v>
      </c>
      <c r="L24" s="48" t="str">
        <f t="shared" si="4"/>
        <v xml:space="preserve"> </v>
      </c>
      <c r="M24" s="130"/>
      <c r="N24" s="133"/>
      <c r="O24" s="135"/>
      <c r="P24" s="139"/>
      <c r="Q24" s="141"/>
      <c r="R24" s="141"/>
      <c r="S24" s="147"/>
      <c r="T24" s="139"/>
      <c r="U24" s="133"/>
    </row>
    <row r="25" spans="2:21" ht="162" customHeight="1" x14ac:dyDescent="0.25">
      <c r="B25" s="70">
        <v>19</v>
      </c>
      <c r="C25" s="71" t="s">
        <v>44</v>
      </c>
      <c r="D25" s="72">
        <v>250</v>
      </c>
      <c r="E25" s="73" t="s">
        <v>25</v>
      </c>
      <c r="F25" s="71" t="s">
        <v>71</v>
      </c>
      <c r="G25" s="75"/>
      <c r="H25" s="45">
        <f t="shared" si="0"/>
        <v>14250</v>
      </c>
      <c r="I25" s="76">
        <v>57</v>
      </c>
      <c r="J25" s="114"/>
      <c r="K25" s="47">
        <f t="shared" si="3"/>
        <v>0</v>
      </c>
      <c r="L25" s="48" t="str">
        <f t="shared" si="4"/>
        <v xml:space="preserve"> </v>
      </c>
      <c r="M25" s="130"/>
      <c r="N25" s="133"/>
      <c r="O25" s="135"/>
      <c r="P25" s="139"/>
      <c r="Q25" s="141"/>
      <c r="R25" s="141"/>
      <c r="S25" s="147"/>
      <c r="T25" s="139"/>
      <c r="U25" s="133"/>
    </row>
    <row r="26" spans="2:21" ht="175.5" customHeight="1" x14ac:dyDescent="0.25">
      <c r="B26" s="70">
        <v>20</v>
      </c>
      <c r="C26" s="71" t="s">
        <v>72</v>
      </c>
      <c r="D26" s="72">
        <v>250</v>
      </c>
      <c r="E26" s="73" t="s">
        <v>25</v>
      </c>
      <c r="F26" s="71" t="s">
        <v>73</v>
      </c>
      <c r="G26" s="75"/>
      <c r="H26" s="45">
        <f t="shared" si="0"/>
        <v>9000</v>
      </c>
      <c r="I26" s="76">
        <v>36</v>
      </c>
      <c r="J26" s="114"/>
      <c r="K26" s="47">
        <f t="shared" si="3"/>
        <v>0</v>
      </c>
      <c r="L26" s="48" t="str">
        <f t="shared" si="4"/>
        <v xml:space="preserve"> </v>
      </c>
      <c r="M26" s="130"/>
      <c r="N26" s="133"/>
      <c r="O26" s="135"/>
      <c r="P26" s="139"/>
      <c r="Q26" s="141"/>
      <c r="R26" s="141"/>
      <c r="S26" s="147"/>
      <c r="T26" s="139"/>
      <c r="U26" s="133"/>
    </row>
    <row r="27" spans="2:21" ht="194.25" customHeight="1" x14ac:dyDescent="0.25">
      <c r="B27" s="70">
        <v>21</v>
      </c>
      <c r="C27" s="77" t="s">
        <v>45</v>
      </c>
      <c r="D27" s="72">
        <v>300</v>
      </c>
      <c r="E27" s="73" t="s">
        <v>25</v>
      </c>
      <c r="F27" s="71" t="s">
        <v>74</v>
      </c>
      <c r="G27" s="75"/>
      <c r="H27" s="45">
        <f t="shared" si="0"/>
        <v>9000</v>
      </c>
      <c r="I27" s="76">
        <v>30</v>
      </c>
      <c r="J27" s="114"/>
      <c r="K27" s="47">
        <f t="shared" si="3"/>
        <v>0</v>
      </c>
      <c r="L27" s="48" t="str">
        <f t="shared" si="4"/>
        <v xml:space="preserve"> </v>
      </c>
      <c r="M27" s="130"/>
      <c r="N27" s="133"/>
      <c r="O27" s="135"/>
      <c r="P27" s="139"/>
      <c r="Q27" s="141"/>
      <c r="R27" s="141"/>
      <c r="S27" s="147"/>
      <c r="T27" s="139"/>
      <c r="U27" s="133"/>
    </row>
    <row r="28" spans="2:21" ht="175.5" customHeight="1" x14ac:dyDescent="0.25">
      <c r="B28" s="70">
        <v>22</v>
      </c>
      <c r="C28" s="71" t="s">
        <v>75</v>
      </c>
      <c r="D28" s="72">
        <v>100</v>
      </c>
      <c r="E28" s="73" t="s">
        <v>25</v>
      </c>
      <c r="F28" s="71" t="s">
        <v>76</v>
      </c>
      <c r="G28" s="75"/>
      <c r="H28" s="45">
        <f t="shared" si="0"/>
        <v>1000</v>
      </c>
      <c r="I28" s="76">
        <v>10</v>
      </c>
      <c r="J28" s="114"/>
      <c r="K28" s="47">
        <f t="shared" si="3"/>
        <v>0</v>
      </c>
      <c r="L28" s="48" t="str">
        <f t="shared" si="4"/>
        <v xml:space="preserve"> </v>
      </c>
      <c r="M28" s="130"/>
      <c r="N28" s="133"/>
      <c r="O28" s="135"/>
      <c r="P28" s="139"/>
      <c r="Q28" s="141"/>
      <c r="R28" s="141"/>
      <c r="S28" s="147"/>
      <c r="T28" s="139"/>
      <c r="U28" s="133"/>
    </row>
    <row r="29" spans="2:21" ht="169.5" customHeight="1" thickBot="1" x14ac:dyDescent="0.3">
      <c r="B29" s="79">
        <v>23</v>
      </c>
      <c r="C29" s="80" t="s">
        <v>77</v>
      </c>
      <c r="D29" s="81">
        <v>500</v>
      </c>
      <c r="E29" s="82" t="s">
        <v>25</v>
      </c>
      <c r="F29" s="80" t="s">
        <v>78</v>
      </c>
      <c r="G29" s="83"/>
      <c r="H29" s="84">
        <f t="shared" si="0"/>
        <v>6250</v>
      </c>
      <c r="I29" s="85">
        <v>12.5</v>
      </c>
      <c r="J29" s="115"/>
      <c r="K29" s="86">
        <f t="shared" si="3"/>
        <v>0</v>
      </c>
      <c r="L29" s="87" t="str">
        <f t="shared" si="4"/>
        <v xml:space="preserve"> </v>
      </c>
      <c r="M29" s="130"/>
      <c r="N29" s="133"/>
      <c r="O29" s="135"/>
      <c r="P29" s="139"/>
      <c r="Q29" s="141"/>
      <c r="R29" s="141"/>
      <c r="S29" s="147"/>
      <c r="T29" s="152"/>
      <c r="U29" s="148"/>
    </row>
    <row r="30" spans="2:21" ht="183" customHeight="1" x14ac:dyDescent="0.25">
      <c r="B30" s="60">
        <v>24</v>
      </c>
      <c r="C30" s="88" t="s">
        <v>53</v>
      </c>
      <c r="D30" s="62">
        <v>120</v>
      </c>
      <c r="E30" s="63" t="s">
        <v>25</v>
      </c>
      <c r="F30" s="88" t="s">
        <v>85</v>
      </c>
      <c r="G30" s="89"/>
      <c r="H30" s="66">
        <f t="shared" si="0"/>
        <v>3600</v>
      </c>
      <c r="I30" s="67">
        <v>30</v>
      </c>
      <c r="J30" s="113"/>
      <c r="K30" s="90">
        <f t="shared" si="3"/>
        <v>0</v>
      </c>
      <c r="L30" s="91" t="str">
        <f t="shared" si="4"/>
        <v xml:space="preserve"> </v>
      </c>
      <c r="M30" s="159" t="s">
        <v>93</v>
      </c>
      <c r="N30" s="156" t="s">
        <v>26</v>
      </c>
      <c r="O30" s="162"/>
      <c r="P30" s="153"/>
      <c r="Q30" s="165" t="s">
        <v>79</v>
      </c>
      <c r="R30" s="168" t="s">
        <v>80</v>
      </c>
      <c r="S30" s="149">
        <v>42</v>
      </c>
      <c r="T30" s="153"/>
      <c r="U30" s="156" t="s">
        <v>13</v>
      </c>
    </row>
    <row r="31" spans="2:21" ht="195.75" customHeight="1" x14ac:dyDescent="0.25">
      <c r="B31" s="70">
        <v>25</v>
      </c>
      <c r="C31" s="71" t="s">
        <v>32</v>
      </c>
      <c r="D31" s="72">
        <v>120</v>
      </c>
      <c r="E31" s="73" t="s">
        <v>25</v>
      </c>
      <c r="F31" s="71" t="s">
        <v>83</v>
      </c>
      <c r="G31" s="78" t="s">
        <v>61</v>
      </c>
      <c r="H31" s="45">
        <f t="shared" si="0"/>
        <v>1080</v>
      </c>
      <c r="I31" s="76">
        <v>9</v>
      </c>
      <c r="J31" s="114"/>
      <c r="K31" s="47">
        <f t="shared" si="3"/>
        <v>0</v>
      </c>
      <c r="L31" s="48" t="str">
        <f t="shared" si="4"/>
        <v xml:space="preserve"> </v>
      </c>
      <c r="M31" s="160"/>
      <c r="N31" s="157"/>
      <c r="O31" s="163"/>
      <c r="P31" s="154"/>
      <c r="Q31" s="166"/>
      <c r="R31" s="166"/>
      <c r="S31" s="150"/>
      <c r="T31" s="154"/>
      <c r="U31" s="157"/>
    </row>
    <row r="32" spans="2:21" ht="190.5" customHeight="1" x14ac:dyDescent="0.25">
      <c r="B32" s="70">
        <v>26</v>
      </c>
      <c r="C32" s="71" t="s">
        <v>36</v>
      </c>
      <c r="D32" s="72">
        <v>120</v>
      </c>
      <c r="E32" s="73" t="s">
        <v>25</v>
      </c>
      <c r="F32" s="71" t="s">
        <v>81</v>
      </c>
      <c r="G32" s="75"/>
      <c r="H32" s="45">
        <f t="shared" si="0"/>
        <v>3600</v>
      </c>
      <c r="I32" s="76">
        <v>30</v>
      </c>
      <c r="J32" s="114"/>
      <c r="K32" s="47">
        <f t="shared" si="3"/>
        <v>0</v>
      </c>
      <c r="L32" s="48" t="str">
        <f t="shared" si="4"/>
        <v xml:space="preserve"> </v>
      </c>
      <c r="M32" s="160"/>
      <c r="N32" s="157"/>
      <c r="O32" s="163"/>
      <c r="P32" s="154"/>
      <c r="Q32" s="166"/>
      <c r="R32" s="166"/>
      <c r="S32" s="150"/>
      <c r="T32" s="154"/>
      <c r="U32" s="157"/>
    </row>
    <row r="33" spans="2:21" ht="237.75" customHeight="1" x14ac:dyDescent="0.25">
      <c r="B33" s="70">
        <v>27</v>
      </c>
      <c r="C33" s="71" t="s">
        <v>31</v>
      </c>
      <c r="D33" s="72">
        <v>120</v>
      </c>
      <c r="E33" s="73" t="s">
        <v>25</v>
      </c>
      <c r="F33" s="71" t="s">
        <v>82</v>
      </c>
      <c r="G33" s="75"/>
      <c r="H33" s="45">
        <f t="shared" si="0"/>
        <v>4800</v>
      </c>
      <c r="I33" s="76">
        <v>40</v>
      </c>
      <c r="J33" s="114"/>
      <c r="K33" s="47">
        <f t="shared" si="3"/>
        <v>0</v>
      </c>
      <c r="L33" s="48" t="str">
        <f t="shared" si="4"/>
        <v xml:space="preserve"> </v>
      </c>
      <c r="M33" s="160"/>
      <c r="N33" s="157"/>
      <c r="O33" s="163"/>
      <c r="P33" s="154"/>
      <c r="Q33" s="166"/>
      <c r="R33" s="166"/>
      <c r="S33" s="150"/>
      <c r="T33" s="154"/>
      <c r="U33" s="157"/>
    </row>
    <row r="34" spans="2:21" ht="169.5" customHeight="1" x14ac:dyDescent="0.25">
      <c r="B34" s="70">
        <v>28</v>
      </c>
      <c r="C34" s="71" t="s">
        <v>28</v>
      </c>
      <c r="D34" s="72">
        <v>120</v>
      </c>
      <c r="E34" s="73" t="s">
        <v>25</v>
      </c>
      <c r="F34" s="169" t="s">
        <v>95</v>
      </c>
      <c r="G34" s="75"/>
      <c r="H34" s="45">
        <f t="shared" si="0"/>
        <v>2280</v>
      </c>
      <c r="I34" s="76">
        <v>19</v>
      </c>
      <c r="J34" s="114"/>
      <c r="K34" s="47">
        <f t="shared" si="3"/>
        <v>0</v>
      </c>
      <c r="L34" s="48" t="str">
        <f t="shared" si="4"/>
        <v xml:space="preserve"> </v>
      </c>
      <c r="M34" s="160"/>
      <c r="N34" s="157"/>
      <c r="O34" s="163"/>
      <c r="P34" s="154"/>
      <c r="Q34" s="166"/>
      <c r="R34" s="166"/>
      <c r="S34" s="150"/>
      <c r="T34" s="154"/>
      <c r="U34" s="157"/>
    </row>
    <row r="35" spans="2:21" ht="195.75" customHeight="1" x14ac:dyDescent="0.25">
      <c r="B35" s="70">
        <v>29</v>
      </c>
      <c r="C35" s="71" t="s">
        <v>38</v>
      </c>
      <c r="D35" s="72">
        <v>120</v>
      </c>
      <c r="E35" s="73" t="s">
        <v>39</v>
      </c>
      <c r="F35" s="71" t="s">
        <v>84</v>
      </c>
      <c r="G35" s="75"/>
      <c r="H35" s="45">
        <f t="shared" si="0"/>
        <v>960</v>
      </c>
      <c r="I35" s="76">
        <v>8</v>
      </c>
      <c r="J35" s="114"/>
      <c r="K35" s="47">
        <f t="shared" si="3"/>
        <v>0</v>
      </c>
      <c r="L35" s="48" t="str">
        <f t="shared" si="4"/>
        <v xml:space="preserve"> </v>
      </c>
      <c r="M35" s="160"/>
      <c r="N35" s="157"/>
      <c r="O35" s="163"/>
      <c r="P35" s="154"/>
      <c r="Q35" s="166"/>
      <c r="R35" s="166"/>
      <c r="S35" s="150"/>
      <c r="T35" s="154"/>
      <c r="U35" s="157"/>
    </row>
    <row r="36" spans="2:21" ht="195.75" customHeight="1" thickBot="1" x14ac:dyDescent="0.3">
      <c r="B36" s="92">
        <v>30</v>
      </c>
      <c r="C36" s="93" t="s">
        <v>92</v>
      </c>
      <c r="D36" s="94">
        <v>20</v>
      </c>
      <c r="E36" s="95" t="s">
        <v>25</v>
      </c>
      <c r="F36" s="93" t="s">
        <v>94</v>
      </c>
      <c r="G36" s="96"/>
      <c r="H36" s="97">
        <f t="shared" si="0"/>
        <v>3000</v>
      </c>
      <c r="I36" s="98">
        <v>150</v>
      </c>
      <c r="J36" s="116"/>
      <c r="K36" s="99">
        <f t="shared" ref="K36" si="5">D36*J36</f>
        <v>0</v>
      </c>
      <c r="L36" s="100" t="str">
        <f t="shared" ref="L36" si="6">IF(ISNUMBER(J36), IF(J36&gt;I36,"NEVYHOVUJE","VYHOVUJE")," ")</f>
        <v xml:space="preserve"> </v>
      </c>
      <c r="M36" s="161"/>
      <c r="N36" s="158"/>
      <c r="O36" s="164"/>
      <c r="P36" s="155"/>
      <c r="Q36" s="167"/>
      <c r="R36" s="167"/>
      <c r="S36" s="151"/>
      <c r="T36" s="155"/>
      <c r="U36" s="158"/>
    </row>
    <row r="37" spans="2:21" ht="13.5" customHeight="1" thickTop="1" thickBot="1" x14ac:dyDescent="0.3">
      <c r="C37" s="1"/>
      <c r="D37" s="1"/>
      <c r="E37" s="1"/>
      <c r="F37" s="1"/>
      <c r="G37" s="1"/>
      <c r="H37" s="1"/>
      <c r="K37" s="101"/>
    </row>
    <row r="38" spans="2:21" ht="60.75" customHeight="1" thickTop="1" thickBot="1" x14ac:dyDescent="0.3">
      <c r="B38" s="126" t="s">
        <v>9</v>
      </c>
      <c r="C38" s="126"/>
      <c r="D38" s="126"/>
      <c r="E38" s="126"/>
      <c r="F38" s="126"/>
      <c r="G38" s="13"/>
      <c r="H38" s="102"/>
      <c r="I38" s="103" t="s">
        <v>10</v>
      </c>
      <c r="J38" s="123" t="s">
        <v>11</v>
      </c>
      <c r="K38" s="124"/>
      <c r="L38" s="125"/>
      <c r="M38" s="104"/>
      <c r="N38" s="22"/>
      <c r="O38" s="22"/>
      <c r="P38" s="22"/>
      <c r="Q38" s="22"/>
      <c r="R38" s="22"/>
      <c r="S38" s="22"/>
      <c r="T38" s="22"/>
      <c r="U38" s="105"/>
    </row>
    <row r="39" spans="2:21" ht="33" customHeight="1" thickTop="1" thickBot="1" x14ac:dyDescent="0.3">
      <c r="B39" s="117" t="s">
        <v>12</v>
      </c>
      <c r="C39" s="117"/>
      <c r="D39" s="117"/>
      <c r="E39" s="117"/>
      <c r="F39" s="117"/>
      <c r="G39" s="106"/>
      <c r="H39" s="107"/>
      <c r="I39" s="108">
        <f>SUM(H7:H36)</f>
        <v>150530</v>
      </c>
      <c r="J39" s="118">
        <f>SUM(K7:K36)</f>
        <v>0</v>
      </c>
      <c r="K39" s="119"/>
      <c r="L39" s="120"/>
      <c r="M39" s="104"/>
      <c r="T39" s="22"/>
      <c r="U39" s="105"/>
    </row>
    <row r="40" spans="2:21" ht="14.1" customHeight="1" thickTop="1" x14ac:dyDescent="0.25"/>
    <row r="41" spans="2:21" ht="14.25" customHeight="1" x14ac:dyDescent="0.25"/>
    <row r="42" spans="2:21" ht="14.1" customHeight="1" x14ac:dyDescent="0.25"/>
    <row r="43" spans="2:21" ht="14.25" customHeight="1" x14ac:dyDescent="0.25"/>
    <row r="44" spans="2:21" ht="14.25" customHeight="1" x14ac:dyDescent="0.25"/>
    <row r="45" spans="2:21" ht="14.1" customHeight="1" x14ac:dyDescent="0.25"/>
    <row r="46" spans="2:21" ht="14.25" customHeight="1" x14ac:dyDescent="0.25"/>
    <row r="47" spans="2:21" ht="14.25" customHeight="1" x14ac:dyDescent="0.25"/>
    <row r="48" spans="2:2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</sheetData>
  <sheetProtection algorithmName="SHA-512" hashValue="lYULnixHCmPtmeW+a3/FAsdLe1AGDV5quu+kKt5gErhbwWNX38p08PVNhqRfhEK4RKffzaAgrPcXUQfgwQwruQ==" saltValue="MvnFIdBR03cz0CZGDYVlgA==" spinCount="100000" sheet="1" objects="1" scenarios="1" selectLockedCells="1"/>
  <autoFilter ref="B6:U35" xr:uid="{00000000-0001-0000-0000-000000000000}"/>
  <mergeCells count="33">
    <mergeCell ref="R30:R36"/>
    <mergeCell ref="M30:M36"/>
    <mergeCell ref="N30:N36"/>
    <mergeCell ref="O30:O36"/>
    <mergeCell ref="P30:P36"/>
    <mergeCell ref="Q30:Q36"/>
    <mergeCell ref="S30:S36"/>
    <mergeCell ref="T7:T11"/>
    <mergeCell ref="T12:T29"/>
    <mergeCell ref="T30:T36"/>
    <mergeCell ref="U30:U36"/>
    <mergeCell ref="M7:M11"/>
    <mergeCell ref="M12:M29"/>
    <mergeCell ref="N7:N11"/>
    <mergeCell ref="O7:O11"/>
    <mergeCell ref="U7:U11"/>
    <mergeCell ref="N12:N29"/>
    <mergeCell ref="O12:O29"/>
    <mergeCell ref="P12:P29"/>
    <mergeCell ref="Q12:Q29"/>
    <mergeCell ref="R12:R29"/>
    <mergeCell ref="P7:P11"/>
    <mergeCell ref="Q7:Q11"/>
    <mergeCell ref="R7:R11"/>
    <mergeCell ref="S7:S11"/>
    <mergeCell ref="S12:S29"/>
    <mergeCell ref="U12:U29"/>
    <mergeCell ref="B39:F39"/>
    <mergeCell ref="J39:L39"/>
    <mergeCell ref="B1:D1"/>
    <mergeCell ref="J38:L38"/>
    <mergeCell ref="B38:F38"/>
    <mergeCell ref="G2:L3"/>
  </mergeCells>
  <conditionalFormatting sqref="D7:D36 B7:B36">
    <cfRule type="containsBlanks" dxfId="6" priority="88">
      <formula>LEN(TRIM(B7))=0</formula>
    </cfRule>
  </conditionalFormatting>
  <conditionalFormatting sqref="B7:B36">
    <cfRule type="cellIs" dxfId="5" priority="83" operator="greaterThanOrEqual">
      <formula>1</formula>
    </cfRule>
  </conditionalFormatting>
  <conditionalFormatting sqref="L7:L36">
    <cfRule type="cellIs" dxfId="4" priority="80" operator="equal">
      <formula>"VYHOVUJE"</formula>
    </cfRule>
  </conditionalFormatting>
  <conditionalFormatting sqref="L7:L36">
    <cfRule type="cellIs" dxfId="3" priority="79" operator="equal">
      <formula>"NEVYHOVUJE"</formula>
    </cfRule>
  </conditionalFormatting>
  <conditionalFormatting sqref="J7:J36">
    <cfRule type="containsBlanks" dxfId="2" priority="50">
      <formula>LEN(TRIM(J7))=0</formula>
    </cfRule>
  </conditionalFormatting>
  <conditionalFormatting sqref="J7:J36">
    <cfRule type="notContainsBlanks" dxfId="1" priority="49">
      <formula>LEN(TRIM(J7))&gt;0</formula>
    </cfRule>
  </conditionalFormatting>
  <conditionalFormatting sqref="J7:J36">
    <cfRule type="notContainsBlanks" dxfId="0" priority="48">
      <formula>LEN(TRIM(J7))&gt;0</formula>
    </cfRule>
  </conditionalFormatting>
  <dataValidations count="3">
    <dataValidation type="list" showInputMessage="1" showErrorMessage="1" sqref="N7" xr:uid="{00000000-0002-0000-0000-000000000000}">
      <formula1>"ANO,NE"</formula1>
    </dataValidation>
    <dataValidation type="list" showInputMessage="1" showErrorMessage="1" sqref="E7:E36" xr:uid="{354766CB-D34D-4043-985E-78A75C2E98DD}">
      <formula1>"ks,bal,sada,"</formula1>
    </dataValidation>
    <dataValidation type="list" allowBlank="1" showInputMessage="1" showErrorMessage="1" sqref="U7 U12 U30" xr:uid="{FF7830E4-00A3-43C0-BC30-F032355EAD85}">
      <formula1>#REF!</formula1>
    </dataValidation>
  </dataValidations>
  <pageMargins left="0.19685039370078741" right="0.19685039370078741" top="0.15748031496062992" bottom="0.19685039370078741" header="0.15748031496062992" footer="0.19685039370078741"/>
  <pageSetup paperSize="9" scale="40" orientation="landscape" r:id="rId1"/>
  <drawing r:id="rId2"/>
  <legacyDrawing r:id="rId3"/>
  <oleObjects>
    <mc:AlternateContent xmlns:mc="http://schemas.openxmlformats.org/markup-compatibility/2006">
      <mc:Choice Requires="x14">
        <oleObject shapeId="1028" r:id="rId4">
          <objectPr defaultSize="0" autoPict="0" r:id="rId5">
            <anchor moveWithCells="1">
              <from>
                <xdr:col>6</xdr:col>
                <xdr:colOff>466725</xdr:colOff>
                <xdr:row>18</xdr:row>
                <xdr:rowOff>190500</xdr:rowOff>
              </from>
              <to>
                <xdr:col>6</xdr:col>
                <xdr:colOff>3305175</xdr:colOff>
                <xdr:row>18</xdr:row>
                <xdr:rowOff>628650</xdr:rowOff>
              </to>
            </anchor>
          </objectPr>
        </oleObject>
      </mc:Choice>
      <mc:Fallback>
        <oleObject shapeId="1028" r:id="rId4"/>
      </mc:Fallback>
    </mc:AlternateContent>
    <mc:AlternateContent xmlns:mc="http://schemas.openxmlformats.org/markup-compatibility/2006">
      <mc:Choice Requires="x14">
        <oleObject shapeId="1039" r:id="rId6">
          <objectPr defaultSize="0" autoPict="0" r:id="rId5">
            <anchor moveWithCells="1">
              <from>
                <xdr:col>6</xdr:col>
                <xdr:colOff>371475</xdr:colOff>
                <xdr:row>33</xdr:row>
                <xdr:rowOff>133350</xdr:rowOff>
              </from>
              <to>
                <xdr:col>6</xdr:col>
                <xdr:colOff>3667125</xdr:colOff>
                <xdr:row>33</xdr:row>
                <xdr:rowOff>638175</xdr:rowOff>
              </to>
            </anchor>
          </objectPr>
        </oleObject>
      </mc:Choice>
      <mc:Fallback>
        <oleObject shapeId="103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PP</vt:lpstr>
      <vt:lpstr>PP!Názvy_tisku</vt:lpstr>
      <vt:lpstr>PP!Oblast_tisku</vt:lpstr>
    </vt:vector>
  </TitlesOfParts>
  <Company>Západočeská Univerzita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dc:description>verze k 17.01.2022</dc:description>
  <cp:lastModifiedBy>Hana Pešková</cp:lastModifiedBy>
  <cp:revision>1</cp:revision>
  <cp:lastPrinted>2023-04-06T10:42:36Z</cp:lastPrinted>
  <dcterms:created xsi:type="dcterms:W3CDTF">2014-03-05T12:43:32Z</dcterms:created>
  <dcterms:modified xsi:type="dcterms:W3CDTF">2023-04-14T07:26:19Z</dcterms:modified>
</cp:coreProperties>
</file>