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68" windowWidth="23256" windowHeight="13176" tabRatio="939"/>
  </bookViews>
  <sheets>
    <sheet name="Počítače" sheetId="49" r:id="rId1"/>
  </sheets>
  <definedNames>
    <definedName name="_xlnm.Print_Area" localSheetId="0">Počítače!$B$1:$Q$22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7" i="49" l="1"/>
  <c r="L7" i="49"/>
  <c r="K7" i="49"/>
  <c r="P7" i="49" l="1"/>
  <c r="Q9" i="49"/>
  <c r="Q10" i="49"/>
  <c r="Q12" i="49"/>
  <c r="Q13" i="49"/>
  <c r="Q14" i="49"/>
  <c r="Q16" i="49"/>
  <c r="Q17" i="49"/>
  <c r="Q18" i="49"/>
  <c r="Q11" i="49"/>
  <c r="Q15" i="49"/>
  <c r="Q19" i="49"/>
  <c r="P8" i="49" l="1"/>
  <c r="P9" i="49"/>
  <c r="P10" i="49"/>
  <c r="P11" i="49"/>
  <c r="P12" i="49"/>
  <c r="P13" i="49"/>
  <c r="P14" i="49"/>
  <c r="P15" i="49"/>
  <c r="P16" i="49"/>
  <c r="P17" i="49"/>
  <c r="P18" i="49"/>
  <c r="P19" i="49"/>
  <c r="Q8" i="49"/>
  <c r="L19" i="49"/>
  <c r="K19" i="49"/>
  <c r="L18" i="49"/>
  <c r="K18" i="49"/>
  <c r="L17" i="49"/>
  <c r="K17" i="49"/>
  <c r="L16" i="49"/>
  <c r="K16" i="49"/>
  <c r="L15" i="49"/>
  <c r="K15" i="49"/>
  <c r="L14" i="49"/>
  <c r="K14" i="49"/>
  <c r="L13" i="49"/>
  <c r="K13" i="49"/>
  <c r="L12" i="49"/>
  <c r="K12" i="49"/>
  <c r="L11" i="49"/>
  <c r="K11" i="49"/>
  <c r="L10" i="49"/>
  <c r="K10" i="49"/>
  <c r="L9" i="49"/>
  <c r="K9" i="49"/>
  <c r="L8" i="49"/>
  <c r="K8" i="49"/>
  <c r="M22" i="49" s="1"/>
  <c r="O22" i="49" l="1"/>
  <c r="N22" i="49"/>
</calcChain>
</file>

<file path=xl/sharedStrings.xml><?xml version="1.0" encoding="utf-8"?>
<sst xmlns="http://schemas.openxmlformats.org/spreadsheetml/2006/main" count="94" uniqueCount="55">
  <si>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</si>
  <si>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</si>
  <si>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</si>
  <si>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</si>
  <si>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</si>
  <si>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</si>
  <si>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</si>
  <si>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r>
      <t xml:space="preserve">Měrná jednotka [MJ] </t>
    </r>
    <r>
      <rPr>
        <i/>
        <sz val="11"/>
        <color theme="1"/>
        <rFont val="Calibri"/>
        <family val="2"/>
        <charset val="238"/>
        <scheme val="minor"/>
      </rPr>
      <t>(rozbal. menu)</t>
    </r>
  </si>
  <si>
    <r>
      <t xml:space="preserve">Název </t>
    </r>
    <r>
      <rPr>
        <i/>
        <sz val="11"/>
        <rFont val="Calibri"/>
        <family val="2"/>
        <charset val="238"/>
        <scheme val="minor"/>
      </rPr>
      <t>(neuvádět konkrétní typ)</t>
    </r>
  </si>
  <si>
    <r>
      <t xml:space="preserve">Popis </t>
    </r>
    <r>
      <rPr>
        <i/>
        <sz val="11"/>
        <rFont val="Calibri"/>
        <family val="2"/>
        <charset val="238"/>
        <scheme val="minor"/>
      </rPr>
      <t>(bez konkrétních názvů)</t>
    </r>
  </si>
  <si>
    <r>
      <t xml:space="preserve">Fakturace </t>
    </r>
    <r>
      <rPr>
        <i/>
        <sz val="11"/>
        <rFont val="Calibri"/>
        <family val="2"/>
        <charset val="238"/>
        <scheme val="minor"/>
      </rPr>
      <t>(pokud řešitel požaduje více faktur k jedné žádance, nutno položky označit)</t>
    </r>
  </si>
  <si>
    <r>
      <t xml:space="preserve">Kontaktní osoba 
k převzetí zboží </t>
    </r>
    <r>
      <rPr>
        <i/>
        <sz val="11"/>
        <color theme="1"/>
        <rFont val="Calibri"/>
        <family val="2"/>
        <charset val="238"/>
        <scheme val="minor"/>
      </rPr>
      <t>(jméno, tel.)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</si>
  <si>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</si>
  <si>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r>
      <t xml:space="preserve">PŘEDPOKLÁDANÁ CENA za měrnou jednotku (MJ) 
v Kč BEZ DPH 
</t>
    </r>
    <r>
      <rPr>
        <i/>
        <sz val="11"/>
        <rFont val="Calibri"/>
        <family val="2"/>
        <charset val="238"/>
        <scheme val="minor"/>
      </rPr>
      <t>(nepovinný údaj)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</si>
  <si>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</si>
  <si>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</si>
  <si>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</si>
  <si>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</si>
  <si>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CELKOVÁ PŘEDPOKLÁDANÁ CENA za celou VZ 
v Kč BEZ DPH</t>
  </si>
  <si>
    <t>CELKOVÁ MAXIMÁLNÍ CENA za celou VZ 
v Kč BEZ DPH</t>
  </si>
  <si>
    <t>Vyplní se automaticky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</si>
  <si>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</si>
  <si>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</si>
  <si>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r>
      <t xml:space="preserve">Místo dodání 
</t>
    </r>
    <r>
      <rPr>
        <i/>
        <sz val="11"/>
        <rFont val="Calibri"/>
        <family val="2"/>
        <charset val="238"/>
        <scheme val="minor"/>
      </rPr>
      <t>(ulice, čp., město, budova, místnost...)</t>
    </r>
  </si>
  <si>
    <t>Zálohovací základna</t>
  </si>
  <si>
    <t>ks</t>
  </si>
  <si>
    <t>Zálohovací základna kompatibilní s OS X Time Machine
velikost disku: min. 3 TB
bezdrátové rozhraní Wi-Fi IEEE 802.11a/b/g/n/ac
souběžný provoz v pásmech 2,4 GHz a 5 GHz
min. 1 WAN port gigabitového Ethernetu
min. 3 LAN porty gigabitového Ethernetu</t>
  </si>
  <si>
    <t>Šebesta, tel. 2131</t>
  </si>
  <si>
    <t>ZČU Technická 8, UC431</t>
  </si>
  <si>
    <t>Bezdrátový trackpad</t>
  </si>
  <si>
    <t>Bezdrátová klávesnice</t>
  </si>
  <si>
    <t>Bezdrátová klávesnice kompatibilní s OS X a s rozložením kláves pro OS X
česká lokalizace
komunikace přes Bluetooth
integrovaná dobíjecí baterie
připojení: Port Lightning</t>
  </si>
  <si>
    <t>Bezdrátová myš</t>
  </si>
  <si>
    <t>Bezdrátový trackpad
integrovaná dobíjecí baterie
podpora technologie Force Touch a Multi-Touch
bezdrátové rozhraní Bluetooth
připojení: Port Lightning</t>
  </si>
  <si>
    <t>Bezdrátová myš
bezdrátové rozhraní Bluetooth
podpora technologie Multi-Touch
integrovaná dobíjecí baterie
připojení: Port Lightning</t>
  </si>
  <si>
    <t>Adaptér Thunderbolt - gigabytový Ethernet</t>
  </si>
  <si>
    <t>Adaptér pro připojení počítače ke gigabitovému Ethernetu přes port Thunderbolt</t>
  </si>
  <si>
    <t>Baterie do UPS</t>
  </si>
  <si>
    <t>Nová baterie do UPS APC Smart-UPS 1000</t>
  </si>
  <si>
    <t>Napájecí adaptér</t>
  </si>
  <si>
    <t>Napájecí adaptér 60W určený pro MacBook Pro (Retina, 13palcový, začátek roku 2015)</t>
  </si>
  <si>
    <t>UPS záložní zdroj</t>
  </si>
  <si>
    <t>Ergonomická klávesnice</t>
  </si>
  <si>
    <t>Ergonomická klávesnice:
alfanumerická část dělená na dvě části (vzájemně pootočené dle příčné osy klávesnice)
sklon kláves o úhel min. 5°
tlačítko pro zoom/posun uprostřed klávesnice
multimediální klávesy
USB kabel</t>
  </si>
  <si>
    <t>laserová myš
vhodná ke stolnímu PC a pro dlouhodobou práci (tj. ne miniaturní myš k notebooku)
vhodná pro pravoruké uživatele
bezdrátové rozhraní (2,4GHz)
miniaturní USB přijímač
rozlišení laserového snímače min. 1000dpi
ergonomický tvar
5 tlačítek + tlačítko ve formě kolečka s funkcí skrolování ve 4 směrech
výdrž na baterie min. až 24 měsíců</t>
  </si>
  <si>
    <t>USB presentér</t>
  </si>
  <si>
    <t>Bezdrátový USB prezentér s LCD displejem a dosahem až 30m</t>
  </si>
  <si>
    <t>UPS záložní zdroj
- skutečný výkon  min. 800W a více
- záložní doba při 100% výkonu - min. 3min a více
- eurozásuvky, min. 4 kusy
- komunikační rozhraní USB
- podpora monitorování v OS Linux (nejlépe daemon apcupsd)</t>
  </si>
  <si>
    <t>Napájecí adaptér 90W pro notebook značky DELL</t>
  </si>
  <si>
    <t>Výpočetní technika - 002 - 2016</t>
  </si>
  <si>
    <t>Bezdrátová 3 tlačítková myš</t>
  </si>
  <si>
    <t>Romana Nocarová 377 631 503</t>
  </si>
  <si>
    <t>Kollárova 19</t>
  </si>
  <si>
    <t>Samostatná faktura</t>
  </si>
  <si>
    <t>Priloha_c._1_Kupni_smlouvy_technicka_specifikace_VT-002-2016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</si>
</sst>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4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0" fontId="6" fillId="3" borderId="8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8" xfId="0" applyNumberFormat="1" applyFill="1" applyBorder="1" applyAlignment="1" applyProtection="1">
      <alignment horizontal="right" vertical="center" indent="1"/>
    </xf>
    <xf numFmtId="164" fontId="0" fillId="5" borderId="8" xfId="0" applyNumberFormat="1" applyFill="1" applyBorder="1" applyAlignment="1" applyProtection="1">
      <alignment horizontal="right" vertical="center" indent="1"/>
    </xf>
    <xf numFmtId="164" fontId="0" fillId="3" borderId="8" xfId="0" applyNumberFormat="1" applyFill="1" applyBorder="1" applyAlignment="1" applyProtection="1">
      <alignment horizontal="right" vertical="center" indent="1"/>
      <protection locked="0"/>
    </xf>
    <xf numFmtId="0" fontId="6" fillId="3" borderId="10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0" xfId="0" applyNumberFormat="1" applyFill="1" applyBorder="1" applyAlignment="1" applyProtection="1">
      <alignment horizontal="right" vertical="center" indent="1"/>
    </xf>
    <xf numFmtId="164" fontId="0" fillId="5" borderId="10" xfId="0" applyNumberFormat="1" applyFill="1" applyBorder="1" applyAlignment="1" applyProtection="1">
      <alignment horizontal="right" vertical="center" indent="1"/>
    </xf>
    <xf numFmtId="164" fontId="0" fillId="3" borderId="10" xfId="0" applyNumberFormat="1" applyFill="1" applyBorder="1" applyAlignment="1" applyProtection="1">
      <alignment horizontal="right" vertical="center" indent="1"/>
      <protection locked="0"/>
    </xf>
    <xf numFmtId="0" fontId="6" fillId="3" borderId="12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2" xfId="0" applyNumberFormat="1" applyFill="1" applyBorder="1" applyAlignment="1" applyProtection="1">
      <alignment horizontal="right" vertical="center" indent="1"/>
    </xf>
    <xf numFmtId="164" fontId="0" fillId="5" borderId="12" xfId="0" applyNumberFormat="1" applyFill="1" applyBorder="1" applyAlignment="1" applyProtection="1">
      <alignment horizontal="right" vertical="center" indent="1"/>
    </xf>
    <xf numFmtId="164" fontId="0" fillId="3" borderId="12" xfId="0" applyNumberFormat="1" applyFill="1" applyBorder="1" applyAlignment="1" applyProtection="1">
      <alignment horizontal="right" vertical="center" indent="1"/>
      <protection locked="0"/>
    </xf>
    <xf numFmtId="164" fontId="0" fillId="0" borderId="0" xfId="0" applyNumberForma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horizontal="right" vertical="center" inden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9" fillId="0" borderId="0" xfId="0" applyNumberFormat="1" applyFont="1" applyAlignment="1" applyProtection="1">
      <alignment vertical="center"/>
    </xf>
    <xf numFmtId="0" fontId="9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3" xfId="0" applyNumberFormat="1" applyBorder="1" applyAlignment="1" applyProtection="1">
      <alignment horizontal="right" vertical="center" indent="1"/>
    </xf>
    <xf numFmtId="0" fontId="3" fillId="4" borderId="4" xfId="0" applyNumberFormat="1" applyFont="1" applyFill="1" applyBorder="1" applyAlignment="1" applyProtection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6" borderId="5" xfId="0" applyNumberFormat="1" applyFont="1" applyFill="1" applyBorder="1" applyAlignment="1" applyProtection="1">
      <alignment horizontal="center" vertical="center" wrapText="1"/>
    </xf>
    <xf numFmtId="0" fontId="1" fillId="3" borderId="13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ill="1" applyBorder="1" applyAlignment="1" applyProtection="1">
      <alignment horizontal="center" vertical="center"/>
    </xf>
    <xf numFmtId="0" fontId="0" fillId="0" borderId="10" xfId="0" applyNumberFormat="1" applyFill="1" applyBorder="1" applyAlignment="1" applyProtection="1">
      <alignment horizontal="center" vertical="center"/>
    </xf>
    <xf numFmtId="0" fontId="0" fillId="0" borderId="12" xfId="0" applyNumberFormat="1" applyFill="1" applyBorder="1" applyAlignment="1" applyProtection="1">
      <alignment horizontal="center" vertical="center"/>
    </xf>
    <xf numFmtId="164" fontId="0" fillId="0" borderId="8" xfId="0" applyNumberFormat="1" applyBorder="1" applyAlignment="1" applyProtection="1">
      <alignment horizontal="right" vertical="center" indent="1"/>
    </xf>
    <xf numFmtId="164" fontId="0" fillId="0" borderId="10" xfId="0" applyNumberFormat="1" applyBorder="1" applyAlignment="1" applyProtection="1">
      <alignment horizontal="right" vertical="center" indent="1"/>
    </xf>
    <xf numFmtId="164" fontId="0" fillId="0" borderId="12" xfId="0" applyNumberFormat="1" applyBorder="1" applyAlignment="1" applyProtection="1">
      <alignment horizontal="right" vertical="center" indent="1"/>
    </xf>
    <xf numFmtId="164" fontId="0" fillId="0" borderId="14" xfId="0" applyNumberFormat="1" applyBorder="1" applyAlignment="1" applyProtection="1">
      <alignment horizontal="right" vertical="center" inden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164" fontId="5" fillId="0" borderId="5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/>
    </xf>
    <xf numFmtId="0" fontId="1" fillId="4" borderId="0" xfId="0" applyNumberFormat="1" applyFont="1" applyFill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7" fillId="4" borderId="0" xfId="0" applyNumberFormat="1" applyFont="1" applyFill="1" applyAlignment="1" applyProtection="1">
      <alignment horizontal="center"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0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7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horizontal="center" vertical="center" wrapText="1"/>
    </xf>
    <xf numFmtId="3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vertical="center" wrapText="1"/>
    </xf>
    <xf numFmtId="0" fontId="0" fillId="5" borderId="8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5" borderId="8" xfId="0" applyNumberFormat="1" applyFont="1" applyFill="1" applyBorder="1" applyAlignment="1" applyProtection="1">
      <alignment horizontal="center" vertical="center" wrapText="1"/>
    </xf>
    <xf numFmtId="0" fontId="0" fillId="5" borderId="8" xfId="0" applyNumberFormat="1" applyFont="1" applyFill="1" applyBorder="1" applyAlignment="1" applyProtection="1">
      <alignment horizontal="left" vertical="center" wrapText="1"/>
    </xf>
    <xf numFmtId="0" fontId="0" fillId="5" borderId="8" xfId="0" applyFill="1" applyBorder="1" applyAlignment="1" applyProtection="1">
      <alignment horizontal="center" vertical="center" wrapText="1"/>
    </xf>
    <xf numFmtId="3" fontId="0" fillId="4" borderId="9" xfId="0" applyNumberFormat="1" applyFill="1" applyBorder="1" applyAlignment="1" applyProtection="1">
      <alignment horizontal="center" vertical="center" wrapText="1"/>
    </xf>
    <xf numFmtId="3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ill="1" applyBorder="1" applyAlignment="1" applyProtection="1">
      <alignment horizontal="center" vertical="center" wrapText="1"/>
    </xf>
    <xf numFmtId="0" fontId="0" fillId="5" borderId="10" xfId="0" applyNumberFormat="1" applyFont="1" applyFill="1" applyBorder="1" applyAlignment="1" applyProtection="1">
      <alignment horizontal="left" vertical="center" wrapText="1"/>
    </xf>
    <xf numFmtId="0" fontId="0" fillId="5" borderId="10" xfId="0" applyFill="1" applyBorder="1" applyAlignment="1" applyProtection="1">
      <alignment horizontal="center" vertical="center" wrapText="1"/>
    </xf>
    <xf numFmtId="3" fontId="0" fillId="4" borderId="11" xfId="0" applyNumberFormat="1" applyFill="1" applyBorder="1" applyAlignment="1" applyProtection="1">
      <alignment horizontal="center" vertical="center" wrapText="1"/>
    </xf>
    <xf numFmtId="0" fontId="0" fillId="5" borderId="12" xfId="0" applyNumberFormat="1" applyFont="1" applyFill="1" applyBorder="1" applyAlignment="1" applyProtection="1">
      <alignment horizontal="center" vertical="center" wrapText="1"/>
    </xf>
    <xf numFmtId="3" fontId="0" fillId="5" borderId="12" xfId="0" applyNumberFormat="1" applyFill="1" applyBorder="1" applyAlignment="1" applyProtection="1">
      <alignment horizontal="center" vertical="center" wrapText="1"/>
    </xf>
    <xf numFmtId="0" fontId="0" fillId="5" borderId="12" xfId="0" applyNumberFormat="1" applyFill="1" applyBorder="1" applyAlignment="1" applyProtection="1">
      <alignment horizontal="center" vertical="center" wrapText="1"/>
    </xf>
    <xf numFmtId="0" fontId="0" fillId="5" borderId="12" xfId="0" applyNumberFormat="1" applyFont="1" applyFill="1" applyBorder="1" applyAlignment="1" applyProtection="1">
      <alignment horizontal="left" vertical="center" wrapText="1"/>
    </xf>
    <xf numFmtId="0" fontId="0" fillId="5" borderId="12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Fill="1" applyBorder="1" applyAlignment="1" applyProtection="1">
      <alignment horizontal="center" vertical="center" wrapText="1"/>
    </xf>
    <xf numFmtId="0" fontId="0" fillId="0" borderId="5" xfId="0" applyNumberFormat="1" applyBorder="1" applyAlignment="1" applyProtection="1">
      <alignment vertical="center" wrapText="1"/>
    </xf>
    <xf numFmtId="0" fontId="0" fillId="0" borderId="6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vertical="center"/>
    </xf>
    <xf numFmtId="0" fontId="0" fillId="0" borderId="5" xfId="0" applyBorder="1" applyAlignment="1" applyProtection="1"/>
    <xf numFmtId="0" fontId="0" fillId="0" borderId="6" xfId="0" applyBorder="1" applyAlignment="1" applyProtection="1"/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49" fontId="0" fillId="0" borderId="0" xfId="0" applyNumberForma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</cellXfs>
  <cellStyles count="2">
    <cellStyle name="Normální" xfId="0" builtinId="0"/>
    <cellStyle name="normální 3" xfId="1"/>
  </cellStyles>
  <dxfs count="19"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  <dxf>
      <numFmt numFmtId="30" formatCode="@"/>
      <fill>
        <patternFill>
          <bgColor rgb="FFFF9F9F"/>
        </patternFill>
      </fill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</dxfs>
  <tableStyles count="0" defaultTableStyle="TableStyleMedium2" defaultPivotStyle="PivotStyleLight16"/>
  <colors>
    <mruColors>
      <color rgb="FF85FFBC"/>
      <color rgb="FFC9F1FF"/>
      <color rgb="FFFCD9BC"/>
      <color rgb="FFF9A661"/>
      <color rgb="FFC5D9F1"/>
      <color rgb="FF80F29B"/>
      <color rgb="FFFF7128"/>
      <color rgb="FFE3C7EF"/>
      <color rgb="FF8FFFC2"/>
      <color rgb="FFD1B2E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206963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206963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19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19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660380"/>
          <a:ext cx="190500" cy="186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791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29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28930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177692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177692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177692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181277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177692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181278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177693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56362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179296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179297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66039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192648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98577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2234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406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589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190500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0772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197054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13788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32076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686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8694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190500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0522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192675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4180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515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190500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698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388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0639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246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190500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612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795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193722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4978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161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075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4414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624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69900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190500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172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355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193722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5386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7904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087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2702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190501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453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192648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88188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0017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184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367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5503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193722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9733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192648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0990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4647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6476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0830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190500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196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197054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379160"/>
          <a:ext cx="19050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5620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17449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190500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293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4764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193722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65932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3223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2842200"/>
          <a:ext cx="190500" cy="1861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2028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207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0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3224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3224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375660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3221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3221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30524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4881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671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2176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48538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5079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5079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3221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76828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3222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59511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2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3169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2148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49980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3220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36865560"/>
          <a:ext cx="190500" cy="1861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168167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744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20368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177692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177693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177692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177692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181277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181277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75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177694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485138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206963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206963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206963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19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19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874014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21760" y="1030986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19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19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19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19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91440</xdr:colOff>
      <xdr:row>27</xdr:row>
      <xdr:rowOff>3586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91440</xdr:colOff>
      <xdr:row>32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91440</xdr:colOff>
      <xdr:row>32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91440</xdr:colOff>
      <xdr:row>32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91440</xdr:colOff>
      <xdr:row>32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91440</xdr:colOff>
      <xdr:row>37</xdr:row>
      <xdr:rowOff>190182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91440</xdr:colOff>
      <xdr:row>37</xdr:row>
      <xdr:rowOff>190182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91440</xdr:colOff>
      <xdr:row>53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193962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197222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197222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69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70</xdr:row>
      <xdr:rowOff>190501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91440</xdr:colOff>
      <xdr:row>72</xdr:row>
      <xdr:rowOff>192383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91440</xdr:colOff>
      <xdr:row>73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77</xdr:row>
      <xdr:rowOff>190503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91440</xdr:colOff>
      <xdr:row>78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82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91440</xdr:colOff>
      <xdr:row>83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195941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85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86</xdr:row>
      <xdr:rowOff>193961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91</xdr:row>
      <xdr:rowOff>190503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94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91440</xdr:colOff>
      <xdr:row>96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190502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100</xdr:row>
      <xdr:rowOff>192382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102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104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106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91440</xdr:colOff>
      <xdr:row>107</xdr:row>
      <xdr:rowOff>190500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91440</xdr:colOff>
      <xdr:row>108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111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112</xdr:row>
      <xdr:rowOff>190500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91440</xdr:colOff>
      <xdr:row>113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114</xdr:row>
      <xdr:rowOff>195939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115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91440</xdr:colOff>
      <xdr:row>116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118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120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121</xdr:row>
      <xdr:rowOff>190501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91440</xdr:colOff>
      <xdr:row>123</xdr:row>
      <xdr:rowOff>3462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124</xdr:row>
      <xdr:rowOff>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125</xdr:row>
      <xdr:rowOff>1976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5443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91440</xdr:colOff>
      <xdr:row>127</xdr:row>
      <xdr:rowOff>1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3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91440</xdr:colOff>
      <xdr:row>130</xdr:row>
      <xdr:rowOff>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3463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91440</xdr:colOff>
      <xdr:row>132</xdr:row>
      <xdr:rowOff>1979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1885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6723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2148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91440</xdr:colOff>
      <xdr:row>138</xdr:row>
      <xdr:rowOff>5079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9144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1978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1978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3462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3462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0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91440</xdr:colOff>
      <xdr:row>144</xdr:row>
      <xdr:rowOff>2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1880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91440</xdr:colOff>
      <xdr:row>149</xdr:row>
      <xdr:rowOff>1884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91440</xdr:colOff>
      <xdr:row>149</xdr:row>
      <xdr:rowOff>1884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91440</xdr:colOff>
      <xdr:row>150</xdr:row>
      <xdr:rowOff>0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91440</xdr:colOff>
      <xdr:row>151</xdr:row>
      <xdr:rowOff>5441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2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91440</xdr:colOff>
      <xdr:row>153</xdr:row>
      <xdr:rowOff>1975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91440</xdr:colOff>
      <xdr:row>154</xdr:row>
      <xdr:rowOff>3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91440</xdr:colOff>
      <xdr:row>155</xdr:row>
      <xdr:rowOff>1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91440</xdr:colOff>
      <xdr:row>156</xdr:row>
      <xdr:rowOff>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91440</xdr:colOff>
      <xdr:row>25</xdr:row>
      <xdr:rowOff>3585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91440</xdr:colOff>
      <xdr:row>25</xdr:row>
      <xdr:rowOff>3585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91440</xdr:colOff>
      <xdr:row>24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180975</xdr:rowOff>
    </xdr:from>
    <xdr:to>
      <xdr:col>17</xdr:col>
      <xdr:colOff>91440</xdr:colOff>
      <xdr:row>36</xdr:row>
      <xdr:rowOff>113878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91440</xdr:colOff>
      <xdr:row>32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91440</xdr:colOff>
      <xdr:row>32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9144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91440</xdr:colOff>
      <xdr:row>33</xdr:row>
      <xdr:rowOff>188578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91440</xdr:colOff>
      <xdr:row>33</xdr:row>
      <xdr:rowOff>175515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91440</xdr:colOff>
      <xdr:row>33</xdr:row>
      <xdr:rowOff>188578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9144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91440</xdr:colOff>
      <xdr:row>34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35</xdr:row>
      <xdr:rowOff>190556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91440</xdr:colOff>
      <xdr:row>36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91440</xdr:colOff>
      <xdr:row>37</xdr:row>
      <xdr:rowOff>190182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19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19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19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19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19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91440</xdr:colOff>
      <xdr:row>19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91440</xdr:colOff>
      <xdr:row>22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99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365089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67235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17992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193962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197222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197222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192383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190503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195941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190503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190502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192382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190500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190500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195939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3462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1976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5443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3463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1979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1885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6723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2148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5079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1978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1978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0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1880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0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5441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1975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3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68702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68702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180975</xdr:rowOff>
    </xdr:from>
    <xdr:to>
      <xdr:col>17</xdr:col>
      <xdr:colOff>190500</xdr:colOff>
      <xdr:row>36</xdr:row>
      <xdr:rowOff>117912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188578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175515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35</xdr:row>
      <xdr:rowOff>192588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191331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365089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795320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566712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550724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567146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365089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11206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17992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193962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197222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197222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192383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190503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195941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190503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190502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192382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190500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68702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68702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180975</xdr:rowOff>
    </xdr:from>
    <xdr:to>
      <xdr:col>17</xdr:col>
      <xdr:colOff>190500</xdr:colOff>
      <xdr:row>36</xdr:row>
      <xdr:rowOff>129118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188578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175515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35</xdr:row>
      <xdr:rowOff>192588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191331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795320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566712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550724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567146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566712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550724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567146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68702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11206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8388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17992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188578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35</xdr:row>
      <xdr:rowOff>192588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191331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190500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190502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192383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190503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190502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195941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192383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190502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192382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365089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67235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17992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68702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68702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180975</xdr:rowOff>
    </xdr:from>
    <xdr:to>
      <xdr:col>17</xdr:col>
      <xdr:colOff>190500</xdr:colOff>
      <xdr:row>36</xdr:row>
      <xdr:rowOff>129118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188578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175515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35</xdr:row>
      <xdr:rowOff>192588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191331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795320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566712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550724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567146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566712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365089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550724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567146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68702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26</xdr:row>
      <xdr:rowOff>68228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67235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28</xdr:row>
      <xdr:rowOff>0</xdr:rowOff>
    </xdr:from>
    <xdr:to>
      <xdr:col>17</xdr:col>
      <xdr:colOff>190500</xdr:colOff>
      <xdr:row>29</xdr:row>
      <xdr:rowOff>3264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641580"/>
          <a:ext cx="190500" cy="2547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30</xdr:row>
      <xdr:rowOff>8388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17992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188578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175515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35</xdr:row>
      <xdr:rowOff>192588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191331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795320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365089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67235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17992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645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193962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197222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197222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192383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190503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195941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190503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190502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192382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190500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190500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195939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3462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1976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5443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3463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1979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1885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6723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2148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5079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1978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1978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0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1880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0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5441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1975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3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68702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68702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180975</xdr:rowOff>
    </xdr:from>
    <xdr:to>
      <xdr:col>17</xdr:col>
      <xdr:colOff>190500</xdr:colOff>
      <xdr:row>36</xdr:row>
      <xdr:rowOff>129118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188578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175515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35</xdr:row>
      <xdr:rowOff>192588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191331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795320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566712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550724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567146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365089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795320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583805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566712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550724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74032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567146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7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206963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206963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206963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874014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25</xdr:row>
      <xdr:rowOff>0</xdr:rowOff>
    </xdr:from>
    <xdr:to>
      <xdr:col>17</xdr:col>
      <xdr:colOff>190500</xdr:colOff>
      <xdr:row>26</xdr:row>
      <xdr:rowOff>11207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887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64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29</xdr:row>
      <xdr:rowOff>0</xdr:rowOff>
    </xdr:from>
    <xdr:to>
      <xdr:col>17</xdr:col>
      <xdr:colOff>190500</xdr:colOff>
      <xdr:row>29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8930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190500</xdr:colOff>
      <xdr:row>51</xdr:row>
      <xdr:rowOff>190500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9857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54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190502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197222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71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192383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190503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83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195941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192383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190502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192382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190500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190500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195939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190502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3462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1976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5443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1881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3463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1979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1885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3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1883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5079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5079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2842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2842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0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3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3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0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5441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1975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3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660380"/>
          <a:ext cx="190500" cy="1904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11205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154783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61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188578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948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175515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196198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20247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35</xdr:row>
      <xdr:rowOff>196197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585149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383853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714505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90410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349849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365089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</xdr:row>
      <xdr:rowOff>0</xdr:rowOff>
    </xdr:from>
    <xdr:to>
      <xdr:col>17</xdr:col>
      <xdr:colOff>190500</xdr:colOff>
      <xdr:row>20</xdr:row>
      <xdr:rowOff>175261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24</xdr:row>
      <xdr:rowOff>62240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34329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395281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309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26</xdr:row>
      <xdr:rowOff>0</xdr:rowOff>
    </xdr:from>
    <xdr:to>
      <xdr:col>17</xdr:col>
      <xdr:colOff>190500</xdr:colOff>
      <xdr:row>27</xdr:row>
      <xdr:rowOff>11206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213866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245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2340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79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190500</xdr:colOff>
      <xdr:row>53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22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193962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197222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60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62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197222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190502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192383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195579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195941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195579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190503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190502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192382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190500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190500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195939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190502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3462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1976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5443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1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0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1979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1885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6723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2148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5079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58540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0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0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0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1880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0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5441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1975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3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5079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0759440"/>
          <a:ext cx="190500" cy="30806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00328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22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1328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11205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25</xdr:row>
      <xdr:rowOff>11205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24</xdr:row>
      <xdr:rowOff>0</xdr:rowOff>
    </xdr:from>
    <xdr:to>
      <xdr:col>17</xdr:col>
      <xdr:colOff>190500</xdr:colOff>
      <xdr:row>24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163574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180975</xdr:rowOff>
    </xdr:from>
    <xdr:to>
      <xdr:col>17</xdr:col>
      <xdr:colOff>190500</xdr:colOff>
      <xdr:row>36</xdr:row>
      <xdr:rowOff>129119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7901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32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203680"/>
          <a:ext cx="190500" cy="1959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175514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33</xdr:row>
      <xdr:rowOff>175515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33</xdr:row>
      <xdr:rowOff>0</xdr:rowOff>
    </xdr:from>
    <xdr:to>
      <xdr:col>17</xdr:col>
      <xdr:colOff>190500</xdr:colOff>
      <xdr:row>35</xdr:row>
      <xdr:rowOff>192589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85138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34</xdr:row>
      <xdr:rowOff>0</xdr:rowOff>
    </xdr:from>
    <xdr:to>
      <xdr:col>17</xdr:col>
      <xdr:colOff>190500</xdr:colOff>
      <xdr:row>34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498092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191331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63624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576578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37</xdr:row>
      <xdr:rowOff>190182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1660398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190500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197054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60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192648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79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91440" cy="17779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9525</xdr:rowOff>
    </xdr:from>
    <xdr:to>
      <xdr:col>17</xdr:col>
      <xdr:colOff>91440</xdr:colOff>
      <xdr:row>84</xdr:row>
      <xdr:rowOff>190500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82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91440</xdr:colOff>
      <xdr:row>84</xdr:row>
      <xdr:rowOff>190500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85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91440</xdr:colOff>
      <xdr:row>95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91440</xdr:colOff>
      <xdr:row>95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97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98</xdr:row>
      <xdr:rowOff>190500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100</xdr:row>
      <xdr:rowOff>192648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101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103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105</xdr:row>
      <xdr:rowOff>190500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106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91440</xdr:colOff>
      <xdr:row>107</xdr:row>
      <xdr:rowOff>192648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109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110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111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112</xdr:row>
      <xdr:rowOff>190500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114</xdr:row>
      <xdr:rowOff>197054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115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117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118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91440</xdr:colOff>
      <xdr:row>119</xdr:row>
      <xdr:rowOff>190500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120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121</xdr:row>
      <xdr:rowOff>192648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91440</xdr:colOff>
      <xdr:row>123</xdr:row>
      <xdr:rowOff>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124</xdr:row>
      <xdr:rowOff>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2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91440</xdr:colOff>
      <xdr:row>129</xdr:row>
      <xdr:rowOff>2147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91440</xdr:colOff>
      <xdr:row>130</xdr:row>
      <xdr:rowOff>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0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91440</xdr:colOff>
      <xdr:row>132</xdr:row>
      <xdr:rowOff>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0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2148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91440</xdr:colOff>
      <xdr:row>137</xdr:row>
      <xdr:rowOff>2027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91440</xdr:colOff>
      <xdr:row>144</xdr:row>
      <xdr:rowOff>2028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91440</xdr:colOff>
      <xdr:row>146</xdr:row>
      <xdr:rowOff>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91440</xdr:colOff>
      <xdr:row>149</xdr:row>
      <xdr:rowOff>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91440</xdr:colOff>
      <xdr:row>150</xdr:row>
      <xdr:rowOff>6554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0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91440</xdr:colOff>
      <xdr:row>153</xdr:row>
      <xdr:rowOff>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91440</xdr:colOff>
      <xdr:row>154</xdr:row>
      <xdr:rowOff>1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91440</xdr:colOff>
      <xdr:row>155</xdr:row>
      <xdr:rowOff>0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91440</xdr:colOff>
      <xdr:row>157</xdr:row>
      <xdr:rowOff>2149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91440</xdr:colOff>
      <xdr:row>158</xdr:row>
      <xdr:rowOff>2027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91440</xdr:colOff>
      <xdr:row>159</xdr:row>
      <xdr:rowOff>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91440</xdr:colOff>
      <xdr:row>160</xdr:row>
      <xdr:rowOff>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91440</xdr:colOff>
      <xdr:row>161</xdr:row>
      <xdr:rowOff>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91440</xdr:colOff>
      <xdr:row>162</xdr:row>
      <xdr:rowOff>1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91440</xdr:colOff>
      <xdr:row>164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91440</xdr:colOff>
      <xdr:row>166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91440</xdr:colOff>
      <xdr:row>167</xdr:row>
      <xdr:rowOff>1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91440</xdr:colOff>
      <xdr:row>168</xdr:row>
      <xdr:rowOff>3240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91440</xdr:colOff>
      <xdr:row>169</xdr:row>
      <xdr:rowOff>1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91440</xdr:colOff>
      <xdr:row>170</xdr:row>
      <xdr:rowOff>1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91440</xdr:colOff>
      <xdr:row>171</xdr:row>
      <xdr:rowOff>6553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91440</xdr:colOff>
      <xdr:row>172</xdr:row>
      <xdr:rowOff>2027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91440</xdr:colOff>
      <xdr:row>173</xdr:row>
      <xdr:rowOff>2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91440</xdr:colOff>
      <xdr:row>175</xdr:row>
      <xdr:rowOff>1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91440</xdr:colOff>
      <xdr:row>176</xdr:row>
      <xdr:rowOff>0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91440</xdr:colOff>
      <xdr:row>177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91440</xdr:colOff>
      <xdr:row>178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91440</xdr:colOff>
      <xdr:row>179</xdr:row>
      <xdr:rowOff>2027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91440</xdr:colOff>
      <xdr:row>181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91440</xdr:colOff>
      <xdr:row>183</xdr:row>
      <xdr:rowOff>1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91440</xdr:colOff>
      <xdr:row>184</xdr:row>
      <xdr:rowOff>3240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91440</xdr:colOff>
      <xdr:row>184</xdr:row>
      <xdr:rowOff>3240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91440</xdr:colOff>
      <xdr:row>187</xdr:row>
      <xdr:rowOff>0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91440</xdr:colOff>
      <xdr:row>187</xdr:row>
      <xdr:rowOff>0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91440</xdr:colOff>
      <xdr:row>188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91440</xdr:colOff>
      <xdr:row>189</xdr:row>
      <xdr:rowOff>1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91440</xdr:colOff>
      <xdr:row>190</xdr:row>
      <xdr:rowOff>0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91440</xdr:colOff>
      <xdr:row>194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91440</xdr:colOff>
      <xdr:row>194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91440</xdr:colOff>
      <xdr:row>195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91440</xdr:colOff>
      <xdr:row>196</xdr:row>
      <xdr:rowOff>2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91440</xdr:colOff>
      <xdr:row>197</xdr:row>
      <xdr:rowOff>3240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91440</xdr:colOff>
      <xdr:row>198</xdr:row>
      <xdr:rowOff>2027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91440</xdr:colOff>
      <xdr:row>199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91440</xdr:colOff>
      <xdr:row>200</xdr:row>
      <xdr:rowOff>3240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91440</xdr:colOff>
      <xdr:row>201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71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74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75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76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77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180975</xdr:rowOff>
    </xdr:from>
    <xdr:to>
      <xdr:col>17</xdr:col>
      <xdr:colOff>91440</xdr:colOff>
      <xdr:row>93</xdr:row>
      <xdr:rowOff>33842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91440" cy="56197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86</xdr:row>
      <xdr:rowOff>192648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86</xdr:row>
      <xdr:rowOff>192648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88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89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91440</xdr:colOff>
      <xdr:row>90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91</xdr:row>
      <xdr:rowOff>190500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92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93</xdr:row>
      <xdr:rowOff>197053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91440" cy="189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94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91440</xdr:colOff>
      <xdr:row>54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55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56</xdr:row>
      <xdr:rowOff>190500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57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58</xdr:row>
      <xdr:rowOff>197054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91440" cy="18943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59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61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62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63</xdr:row>
      <xdr:rowOff>190500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64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65</xdr:row>
      <xdr:rowOff>192648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9144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66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67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68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91440</xdr:colOff>
      <xdr:row>52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3240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47960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243842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9525</xdr:rowOff>
    </xdr:from>
    <xdr:to>
      <xdr:col>17</xdr:col>
      <xdr:colOff>190500</xdr:colOff>
      <xdr:row>84</xdr:row>
      <xdr:rowOff>213358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213358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190502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192382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190500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190500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195939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190502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3462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1881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3463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1979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6723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3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2148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1883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6724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1880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1981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3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0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1975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3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1883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3240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1881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1982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1883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1979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1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2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3464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0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2027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1884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3466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1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0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1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0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0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2837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2837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1883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3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190500</xdr:colOff>
      <xdr:row>195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5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3463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6722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190500</xdr:colOff>
      <xdr:row>201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180975</xdr:rowOff>
    </xdr:from>
    <xdr:to>
      <xdr:col>17</xdr:col>
      <xdr:colOff>190500</xdr:colOff>
      <xdr:row>93</xdr:row>
      <xdr:rowOff>37876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6601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92</xdr:row>
      <xdr:rowOff>131782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190503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157327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192383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47960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57</xdr:row>
      <xdr:rowOff>45274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40341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223222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40342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47960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9525</xdr:rowOff>
    </xdr:from>
    <xdr:to>
      <xdr:col>17</xdr:col>
      <xdr:colOff>190500</xdr:colOff>
      <xdr:row>84</xdr:row>
      <xdr:rowOff>213358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213358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190502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192382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190500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190500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195939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190502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3462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1881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3463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1979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6723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3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2148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1883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6724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1880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1981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3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0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1975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3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180975</xdr:rowOff>
    </xdr:from>
    <xdr:to>
      <xdr:col>17</xdr:col>
      <xdr:colOff>190500</xdr:colOff>
      <xdr:row>93</xdr:row>
      <xdr:rowOff>49082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92</xdr:row>
      <xdr:rowOff>131782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190503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157327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192383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57</xdr:row>
      <xdr:rowOff>45274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40341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223222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40342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40341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223222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40342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72</xdr:row>
      <xdr:rowOff>192383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69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213358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92</xdr:row>
      <xdr:rowOff>131782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190503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157327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190502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192382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190500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190500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190502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3462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1976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20796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5443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39084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1979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1885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6723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2148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1978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6724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1880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1981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3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47960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243842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9525</xdr:rowOff>
    </xdr:from>
    <xdr:to>
      <xdr:col>17</xdr:col>
      <xdr:colOff>190500</xdr:colOff>
      <xdr:row>84</xdr:row>
      <xdr:rowOff>213358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213358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180975</xdr:rowOff>
    </xdr:from>
    <xdr:to>
      <xdr:col>17</xdr:col>
      <xdr:colOff>190500</xdr:colOff>
      <xdr:row>93</xdr:row>
      <xdr:rowOff>49082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92</xdr:row>
      <xdr:rowOff>131782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190503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157327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192383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57</xdr:row>
      <xdr:rowOff>45274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40341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223222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40342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40341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47960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223222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40342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243842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16124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92</xdr:row>
      <xdr:rowOff>131782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190503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157327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57</xdr:row>
      <xdr:rowOff>45274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47960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243842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2362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9525</xdr:rowOff>
    </xdr:from>
    <xdr:to>
      <xdr:col>17</xdr:col>
      <xdr:colOff>190500</xdr:colOff>
      <xdr:row>84</xdr:row>
      <xdr:rowOff>213358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213358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190502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192382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190500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190500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190500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195939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83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190502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3462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1881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3463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1979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6723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3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2148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1883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6724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3462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1880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1981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3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1884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0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1975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3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1883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3240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1881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1982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1883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1979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1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2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3464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0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2027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1884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3466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1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0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1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0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0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2837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2837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1883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3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190500</xdr:colOff>
      <xdr:row>195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5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3463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6722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190500</xdr:colOff>
      <xdr:row>201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180975</xdr:rowOff>
    </xdr:from>
    <xdr:to>
      <xdr:col>17</xdr:col>
      <xdr:colOff>190500</xdr:colOff>
      <xdr:row>93</xdr:row>
      <xdr:rowOff>49082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92</xdr:row>
      <xdr:rowOff>131782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190503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157327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192383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57</xdr:row>
      <xdr:rowOff>45274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40341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223222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40342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47960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52</xdr:row>
      <xdr:rowOff>0</xdr:rowOff>
    </xdr:from>
    <xdr:to>
      <xdr:col>17</xdr:col>
      <xdr:colOff>190500</xdr:colOff>
      <xdr:row>52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0406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57</xdr:row>
      <xdr:rowOff>45274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40636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47963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59</xdr:row>
      <xdr:rowOff>40341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63</xdr:row>
      <xdr:rowOff>223222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65</xdr:row>
      <xdr:rowOff>40342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69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1495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55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56</xdr:row>
      <xdr:rowOff>197223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57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955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58</xdr:row>
      <xdr:rowOff>193961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59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61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6865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197223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63</xdr:row>
      <xdr:rowOff>197223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052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64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65</xdr:row>
      <xdr:rowOff>197222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7954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9525</xdr:rowOff>
    </xdr:from>
    <xdr:to>
      <xdr:col>17</xdr:col>
      <xdr:colOff>190500</xdr:colOff>
      <xdr:row>83</xdr:row>
      <xdr:rowOff>190500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1940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81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344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83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7098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197223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96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087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99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635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190500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102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1846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104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5503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193962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108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2818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113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196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197222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116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7449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190501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190500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6723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0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573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3465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3240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2176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0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6710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6723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3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3461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3463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7682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2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134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0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499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6724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5077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79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3463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2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6723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962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0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6723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3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8772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2149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3462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6723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3463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157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0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523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2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0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3465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6724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0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3461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6722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1690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3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6723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2663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4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6321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3463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3463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2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2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363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6722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6725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6438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190500</xdr:colOff>
      <xdr:row>195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3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0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2028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6722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70</xdr:row>
      <xdr:rowOff>190501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332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73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88108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180975</xdr:rowOff>
    </xdr:from>
    <xdr:to>
      <xdr:col>17</xdr:col>
      <xdr:colOff>190500</xdr:colOff>
      <xdr:row>90</xdr:row>
      <xdr:rowOff>104213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8813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87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4414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90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193964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92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190500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57</xdr:row>
      <xdr:rowOff>56927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58924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111608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077212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144329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13788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40343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3207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47960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503640"/>
          <a:ext cx="190500" cy="5257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111612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186940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69</xdr:row>
      <xdr:rowOff>9411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23516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139549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418040"/>
          <a:ext cx="190500" cy="3708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66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60092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67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7838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68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29666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79</xdr:row>
      <xdr:rowOff>190501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978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9525</xdr:rowOff>
    </xdr:from>
    <xdr:to>
      <xdr:col>17</xdr:col>
      <xdr:colOff>190500</xdr:colOff>
      <xdr:row>84</xdr:row>
      <xdr:rowOff>213358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90228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82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5270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84</xdr:row>
      <xdr:rowOff>213358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589276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85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0756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95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90444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97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2702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98</xdr:row>
      <xdr:rowOff>190503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453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100</xdr:row>
      <xdr:rowOff>192382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881884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101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0017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103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36748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105</xdr:row>
      <xdr:rowOff>192676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7332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106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99161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107</xdr:row>
      <xdr:rowOff>190501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099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109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4647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110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64764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111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08305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112</xdr:row>
      <xdr:rowOff>190500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0134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114</xdr:row>
      <xdr:rowOff>192673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379160"/>
          <a:ext cx="190500" cy="1850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115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56204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117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19278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118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110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119</xdr:row>
      <xdr:rowOff>190502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293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120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4764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121</xdr:row>
      <xdr:rowOff>190501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6593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2174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284220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0250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3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7566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1881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39394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1223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3463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3052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2176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4881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6723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4853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3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0367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2148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219640"/>
          <a:ext cx="190500" cy="1850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1883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4025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2176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59511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6723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3169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2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682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1880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68655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1981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04844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231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3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4142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2175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5970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7779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2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1457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1975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32860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3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5114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1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86943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2175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06012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3240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2430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6723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4258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1982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60876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1883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79164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399745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34028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7060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3465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08889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1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0718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2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254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3464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4375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0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6204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2027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8033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1884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1986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3466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35196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2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534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71772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29006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0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0834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44924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2177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8150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39978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2837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2837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54652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187</xdr:row>
      <xdr:rowOff>0</xdr:rowOff>
    </xdr:from>
    <xdr:to>
      <xdr:col>17</xdr:col>
      <xdr:colOff>190500</xdr:colOff>
      <xdr:row>188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72940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1883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49122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3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0951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193</xdr:row>
      <xdr:rowOff>0</xdr:rowOff>
    </xdr:from>
    <xdr:to>
      <xdr:col>17</xdr:col>
      <xdr:colOff>190500</xdr:colOff>
      <xdr:row>194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58266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194</xdr:row>
      <xdr:rowOff>0</xdr:rowOff>
    </xdr:from>
    <xdr:to>
      <xdr:col>17</xdr:col>
      <xdr:colOff>190500</xdr:colOff>
      <xdr:row>195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0095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5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1924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3463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37532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5582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7410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2174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69239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190500</xdr:colOff>
      <xdr:row>201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471068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50652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351532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74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0639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75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24684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4297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77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461260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180975</xdr:rowOff>
    </xdr:from>
    <xdr:to>
      <xdr:col>17</xdr:col>
      <xdr:colOff>190500</xdr:colOff>
      <xdr:row>93</xdr:row>
      <xdr:rowOff>49083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101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86</xdr:row>
      <xdr:rowOff>193961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25852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88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6242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89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80716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92</xdr:row>
      <xdr:rowOff>131783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699004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91</xdr:row>
      <xdr:rowOff>190503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1729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157327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355800"/>
          <a:ext cx="190500" cy="3886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93</xdr:row>
      <xdr:rowOff>192383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5386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94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21760" y="2772156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39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70230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39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372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39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95300" y="170230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40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25930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42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" y="1773174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16</xdr:col>
      <xdr:colOff>0</xdr:colOff>
      <xdr:row>22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16</xdr:col>
      <xdr:colOff>347382</xdr:colOff>
      <xdr:row>11</xdr:row>
      <xdr:rowOff>123264</xdr:rowOff>
    </xdr:from>
    <xdr:to>
      <xdr:col>16</xdr:col>
      <xdr:colOff>537882</xdr:colOff>
      <xdr:row>12</xdr:row>
      <xdr:rowOff>318181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369932" y="407613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8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8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3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3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3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3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3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3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4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4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4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4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4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284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182879</xdr:rowOff>
    </xdr:to>
    <xdr:pic>
      <xdr:nvPicPr>
        <xdr:cNvPr id="284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84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84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8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5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5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8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8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88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8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8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9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9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9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9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89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89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886084</xdr:rowOff>
    </xdr:to>
    <xdr:pic>
      <xdr:nvPicPr>
        <xdr:cNvPr id="289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212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8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886084</xdr:rowOff>
    </xdr:to>
    <xdr:pic>
      <xdr:nvPicPr>
        <xdr:cNvPr id="29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212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886084</xdr:rowOff>
    </xdr:to>
    <xdr:pic>
      <xdr:nvPicPr>
        <xdr:cNvPr id="29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212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31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886084</xdr:rowOff>
    </xdr:to>
    <xdr:pic>
      <xdr:nvPicPr>
        <xdr:cNvPr id="2932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212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3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886084</xdr:rowOff>
    </xdr:to>
    <xdr:pic>
      <xdr:nvPicPr>
        <xdr:cNvPr id="293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212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3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4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886084</xdr:rowOff>
    </xdr:to>
    <xdr:pic>
      <xdr:nvPicPr>
        <xdr:cNvPr id="29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212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6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6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7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7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7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7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7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7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7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7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7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297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8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7</xdr:row>
      <xdr:rowOff>886084</xdr:rowOff>
    </xdr:to>
    <xdr:pic>
      <xdr:nvPicPr>
        <xdr:cNvPr id="298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56212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98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98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98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574132</xdr:rowOff>
    </xdr:to>
    <xdr:pic>
      <xdr:nvPicPr>
        <xdr:cNvPr id="29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613475" y="3228975"/>
          <a:ext cx="190500" cy="3785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T245"/>
  <sheetViews>
    <sheetView tabSelected="1" zoomScale="50" zoomScaleNormal="50" zoomScalePageLayoutView="85" workbookViewId="0">
      <selection activeCell="G7" sqref="G7"/>
    </sheetView>
  </sheetViews>
  <sheetFormatPr defaultColWidth="8.88671875" defaultRowHeight="14.4" x14ac:dyDescent="0.3"/>
  <cols>
    <col min="1" max="1" width="1.44140625" style="69" customWidth="1"/>
    <col min="2" max="2" width="5.6640625" style="69" customWidth="1"/>
    <col min="3" max="3" width="37.88671875" style="22" customWidth="1"/>
    <col min="4" max="4" width="9.6640625" style="92" customWidth="1"/>
    <col min="5" max="5" width="9" style="26" customWidth="1"/>
    <col min="6" max="6" width="40.6640625" style="22" customWidth="1"/>
    <col min="7" max="7" width="29.88671875" style="93" customWidth="1"/>
    <col min="8" max="8" width="23.44140625" style="93" customWidth="1"/>
    <col min="9" max="9" width="18.44140625" style="69" customWidth="1"/>
    <col min="10" max="12" width="22.109375" style="93" customWidth="1"/>
    <col min="13" max="13" width="20.88671875" style="93" customWidth="1"/>
    <col min="14" max="14" width="20.88671875" style="69" customWidth="1"/>
    <col min="15" max="15" width="20.6640625" style="69" customWidth="1"/>
    <col min="16" max="16" width="21" style="69" customWidth="1"/>
    <col min="17" max="17" width="19.44140625" style="69" customWidth="1"/>
    <col min="18" max="18" width="8.88671875" style="69"/>
    <col min="19" max="19" width="17.5546875" style="69" customWidth="1"/>
    <col min="20" max="20" width="15.88671875" style="69" customWidth="1"/>
    <col min="21" max="16384" width="8.88671875" style="69"/>
  </cols>
  <sheetData>
    <row r="1" spans="1:20" s="23" customFormat="1" ht="18.75" customHeight="1" x14ac:dyDescent="0.3">
      <c r="B1" s="52" t="s">
        <v>49</v>
      </c>
      <c r="C1" s="52"/>
      <c r="D1" s="20"/>
      <c r="E1" s="21"/>
      <c r="F1" s="22"/>
      <c r="G1" s="22"/>
      <c r="J1" s="22"/>
      <c r="K1" s="22"/>
      <c r="L1" s="22"/>
      <c r="M1" s="22"/>
      <c r="O1" s="49"/>
      <c r="P1" s="49"/>
      <c r="Q1" s="49"/>
    </row>
    <row r="2" spans="1:20" s="23" customFormat="1" ht="18.75" customHeight="1" x14ac:dyDescent="0.3">
      <c r="C2" s="53"/>
      <c r="D2" s="20"/>
      <c r="E2" s="21"/>
      <c r="F2" s="22"/>
      <c r="G2" s="22"/>
      <c r="J2" s="22"/>
      <c r="K2" s="22"/>
      <c r="L2" s="22"/>
      <c r="M2" s="22"/>
      <c r="O2" s="50" t="s">
        <v>54</v>
      </c>
      <c r="P2" s="50"/>
      <c r="Q2" s="50"/>
    </row>
    <row r="3" spans="1:20" s="23" customFormat="1" ht="20.100000000000001" customHeight="1" x14ac:dyDescent="0.3">
      <c r="B3" s="54"/>
      <c r="C3" s="55" t="s">
        <v>20</v>
      </c>
      <c r="D3" s="56"/>
      <c r="E3" s="56"/>
      <c r="F3" s="56"/>
      <c r="G3" s="57"/>
      <c r="H3" s="57"/>
      <c r="I3" s="58"/>
      <c r="J3" s="59"/>
      <c r="K3" s="59"/>
      <c r="L3" s="59"/>
      <c r="M3" s="59"/>
      <c r="N3" s="58"/>
      <c r="O3" s="58"/>
      <c r="P3" s="58"/>
    </row>
    <row r="4" spans="1:20" s="23" customFormat="1" ht="20.100000000000001" customHeight="1" thickBot="1" x14ac:dyDescent="0.35">
      <c r="B4" s="60"/>
      <c r="C4" s="61" t="s">
        <v>4</v>
      </c>
      <c r="D4" s="56"/>
      <c r="E4" s="56"/>
      <c r="F4" s="56"/>
      <c r="G4" s="56"/>
      <c r="H4" s="58"/>
      <c r="I4" s="58"/>
      <c r="J4" s="22"/>
      <c r="K4" s="22"/>
      <c r="L4" s="22"/>
      <c r="M4" s="22"/>
      <c r="N4" s="58"/>
      <c r="O4" s="58"/>
      <c r="P4" s="58"/>
    </row>
    <row r="5" spans="1:20" s="23" customFormat="1" ht="28.35" customHeight="1" thickBot="1" x14ac:dyDescent="0.35">
      <c r="B5" s="24"/>
      <c r="C5" s="25"/>
      <c r="D5" s="26"/>
      <c r="E5" s="26"/>
      <c r="F5" s="22"/>
      <c r="G5" s="27" t="s">
        <v>3</v>
      </c>
      <c r="H5" s="22"/>
      <c r="J5" s="22"/>
      <c r="K5" s="28"/>
      <c r="L5" s="28"/>
      <c r="M5" s="29"/>
      <c r="O5" s="27" t="s">
        <v>3</v>
      </c>
    </row>
    <row r="6" spans="1:20" s="23" customFormat="1" ht="73.2" thickTop="1" thickBot="1" x14ac:dyDescent="0.35">
      <c r="B6" s="30" t="s">
        <v>1</v>
      </c>
      <c r="C6" s="31" t="s">
        <v>8</v>
      </c>
      <c r="D6" s="31" t="s">
        <v>0</v>
      </c>
      <c r="E6" s="31" t="s">
        <v>7</v>
      </c>
      <c r="F6" s="31" t="s">
        <v>9</v>
      </c>
      <c r="G6" s="32" t="s">
        <v>2</v>
      </c>
      <c r="H6" s="31" t="s">
        <v>10</v>
      </c>
      <c r="I6" s="33" t="s">
        <v>11</v>
      </c>
      <c r="J6" s="31" t="s">
        <v>23</v>
      </c>
      <c r="K6" s="34" t="s">
        <v>22</v>
      </c>
      <c r="L6" s="34" t="s">
        <v>12</v>
      </c>
      <c r="M6" s="31" t="s">
        <v>13</v>
      </c>
      <c r="N6" s="31" t="s">
        <v>14</v>
      </c>
      <c r="O6" s="45" t="s">
        <v>15</v>
      </c>
      <c r="P6" s="45" t="s">
        <v>16</v>
      </c>
      <c r="Q6" s="35" t="s">
        <v>17</v>
      </c>
    </row>
    <row r="7" spans="1:20" ht="48.75" customHeight="1" thickTop="1" thickBot="1" x14ac:dyDescent="0.35">
      <c r="A7" s="62"/>
      <c r="B7" s="63">
        <v>1</v>
      </c>
      <c r="C7" s="64" t="s">
        <v>32</v>
      </c>
      <c r="D7" s="65">
        <v>2</v>
      </c>
      <c r="E7" s="66" t="s">
        <v>25</v>
      </c>
      <c r="F7" s="67" t="s">
        <v>50</v>
      </c>
      <c r="G7" s="1"/>
      <c r="H7" s="68" t="s">
        <v>53</v>
      </c>
      <c r="I7" s="68" t="s">
        <v>51</v>
      </c>
      <c r="J7" s="68" t="s">
        <v>52</v>
      </c>
      <c r="K7" s="2">
        <f>D7*M7</f>
        <v>1000</v>
      </c>
      <c r="L7" s="2">
        <f>D7*N7</f>
        <v>1000</v>
      </c>
      <c r="M7" s="3">
        <v>500</v>
      </c>
      <c r="N7" s="3">
        <v>500</v>
      </c>
      <c r="O7" s="4"/>
      <c r="P7" s="44">
        <f>D7*O7</f>
        <v>0</v>
      </c>
      <c r="Q7" s="38" t="str">
        <f>IF(ISNUMBER(O7), IF(O7&gt;N7,"NEVYHOVUJE","VYHOVUJE")," ")</f>
        <v xml:space="preserve"> </v>
      </c>
    </row>
    <row r="8" spans="1:20" ht="129.75" customHeight="1" thickTop="1" x14ac:dyDescent="0.3">
      <c r="A8" s="62"/>
      <c r="B8" s="63">
        <v>2</v>
      </c>
      <c r="C8" s="70" t="s">
        <v>24</v>
      </c>
      <c r="D8" s="65">
        <v>1</v>
      </c>
      <c r="E8" s="66" t="s">
        <v>25</v>
      </c>
      <c r="F8" s="71" t="s">
        <v>26</v>
      </c>
      <c r="G8" s="1"/>
      <c r="H8" s="72" t="s">
        <v>53</v>
      </c>
      <c r="I8" s="72" t="s">
        <v>27</v>
      </c>
      <c r="J8" s="72" t="s">
        <v>28</v>
      </c>
      <c r="K8" s="2">
        <f>D8*M8</f>
        <v>8000</v>
      </c>
      <c r="L8" s="2">
        <f>D8*N8</f>
        <v>9900</v>
      </c>
      <c r="M8" s="3">
        <v>8000</v>
      </c>
      <c r="N8" s="3">
        <v>9900</v>
      </c>
      <c r="O8" s="4"/>
      <c r="P8" s="41">
        <f>D8*O8</f>
        <v>0</v>
      </c>
      <c r="Q8" s="38" t="str">
        <f>IF(ISNUMBER(O8), IF(O8&gt;N8,"NEVYHOVUJE","VYHOVUJE")," ")</f>
        <v xml:space="preserve"> </v>
      </c>
      <c r="S8" s="62"/>
      <c r="T8" s="62"/>
    </row>
    <row r="9" spans="1:20" ht="86.4" x14ac:dyDescent="0.3">
      <c r="B9" s="73">
        <v>3</v>
      </c>
      <c r="C9" s="64" t="s">
        <v>29</v>
      </c>
      <c r="D9" s="74">
        <v>1</v>
      </c>
      <c r="E9" s="75" t="s">
        <v>25</v>
      </c>
      <c r="F9" s="76" t="s">
        <v>33</v>
      </c>
      <c r="G9" s="5"/>
      <c r="H9" s="77"/>
      <c r="I9" s="77" t="s">
        <v>27</v>
      </c>
      <c r="J9" s="77" t="s">
        <v>28</v>
      </c>
      <c r="K9" s="6">
        <f>D9*M9</f>
        <v>2900</v>
      </c>
      <c r="L9" s="6">
        <f>D9*N9</f>
        <v>3305</v>
      </c>
      <c r="M9" s="7">
        <v>2900</v>
      </c>
      <c r="N9" s="7">
        <v>3305</v>
      </c>
      <c r="O9" s="8"/>
      <c r="P9" s="42">
        <f>D9*O9</f>
        <v>0</v>
      </c>
      <c r="Q9" s="39" t="str">
        <f t="shared" ref="Q9:Q19" si="0">IF(ISNUMBER(O9), IF(O9&gt;N9,"NEVYHOVUJE","VYHOVUJE")," ")</f>
        <v xml:space="preserve"> </v>
      </c>
      <c r="S9" s="62"/>
      <c r="T9" s="62"/>
    </row>
    <row r="10" spans="1:20" ht="86.4" x14ac:dyDescent="0.3">
      <c r="B10" s="73">
        <v>4</v>
      </c>
      <c r="C10" s="64" t="s">
        <v>30</v>
      </c>
      <c r="D10" s="74">
        <v>1</v>
      </c>
      <c r="E10" s="75" t="s">
        <v>25</v>
      </c>
      <c r="F10" s="76" t="s">
        <v>31</v>
      </c>
      <c r="G10" s="5"/>
      <c r="H10" s="77"/>
      <c r="I10" s="77" t="s">
        <v>27</v>
      </c>
      <c r="J10" s="77" t="s">
        <v>28</v>
      </c>
      <c r="K10" s="6">
        <f>D10*M10</f>
        <v>2300</v>
      </c>
      <c r="L10" s="6">
        <f>D10*N10</f>
        <v>2470</v>
      </c>
      <c r="M10" s="7">
        <v>2300</v>
      </c>
      <c r="N10" s="7">
        <v>2470</v>
      </c>
      <c r="O10" s="8"/>
      <c r="P10" s="42">
        <f>D10*O10</f>
        <v>0</v>
      </c>
      <c r="Q10" s="39" t="str">
        <f t="shared" si="0"/>
        <v xml:space="preserve"> </v>
      </c>
      <c r="S10" s="62"/>
      <c r="T10" s="62"/>
    </row>
    <row r="11" spans="1:20" ht="72" x14ac:dyDescent="0.3">
      <c r="B11" s="73">
        <v>5</v>
      </c>
      <c r="C11" s="64" t="s">
        <v>32</v>
      </c>
      <c r="D11" s="74">
        <v>1</v>
      </c>
      <c r="E11" s="75" t="s">
        <v>25</v>
      </c>
      <c r="F11" s="76" t="s">
        <v>34</v>
      </c>
      <c r="G11" s="5"/>
      <c r="H11" s="77"/>
      <c r="I11" s="77" t="s">
        <v>27</v>
      </c>
      <c r="J11" s="77" t="s">
        <v>28</v>
      </c>
      <c r="K11" s="6">
        <f>D11*M11</f>
        <v>1840</v>
      </c>
      <c r="L11" s="6">
        <f>D11*N11</f>
        <v>1975</v>
      </c>
      <c r="M11" s="7">
        <v>1840</v>
      </c>
      <c r="N11" s="7">
        <v>1975</v>
      </c>
      <c r="O11" s="8"/>
      <c r="P11" s="42">
        <f>D11*O11</f>
        <v>0</v>
      </c>
      <c r="Q11" s="39" t="str">
        <f t="shared" si="0"/>
        <v xml:space="preserve"> </v>
      </c>
      <c r="S11" s="62"/>
      <c r="T11" s="62"/>
    </row>
    <row r="12" spans="1:20" ht="28.8" x14ac:dyDescent="0.3">
      <c r="B12" s="73">
        <v>6</v>
      </c>
      <c r="C12" s="64" t="s">
        <v>35</v>
      </c>
      <c r="D12" s="74">
        <v>1</v>
      </c>
      <c r="E12" s="75" t="s">
        <v>25</v>
      </c>
      <c r="F12" s="76" t="s">
        <v>36</v>
      </c>
      <c r="G12" s="5"/>
      <c r="H12" s="77"/>
      <c r="I12" s="77" t="s">
        <v>27</v>
      </c>
      <c r="J12" s="77" t="s">
        <v>28</v>
      </c>
      <c r="K12" s="6">
        <f>D12*M12</f>
        <v>700</v>
      </c>
      <c r="L12" s="6">
        <f>D12*N12</f>
        <v>745</v>
      </c>
      <c r="M12" s="7">
        <v>700</v>
      </c>
      <c r="N12" s="7">
        <v>745</v>
      </c>
      <c r="O12" s="8"/>
      <c r="P12" s="42">
        <f>D12*O12</f>
        <v>0</v>
      </c>
      <c r="Q12" s="39" t="str">
        <f t="shared" si="0"/>
        <v xml:space="preserve"> </v>
      </c>
      <c r="S12" s="62"/>
      <c r="T12" s="62"/>
    </row>
    <row r="13" spans="1:20" ht="28.8" x14ac:dyDescent="0.3">
      <c r="B13" s="73">
        <v>7</v>
      </c>
      <c r="C13" s="64" t="s">
        <v>39</v>
      </c>
      <c r="D13" s="74">
        <v>1</v>
      </c>
      <c r="E13" s="75" t="s">
        <v>25</v>
      </c>
      <c r="F13" s="76" t="s">
        <v>40</v>
      </c>
      <c r="G13" s="5"/>
      <c r="H13" s="77"/>
      <c r="I13" s="77" t="s">
        <v>27</v>
      </c>
      <c r="J13" s="77" t="s">
        <v>28</v>
      </c>
      <c r="K13" s="6">
        <f>D13*M13</f>
        <v>1700</v>
      </c>
      <c r="L13" s="6">
        <f>D13*N13</f>
        <v>1975</v>
      </c>
      <c r="M13" s="7">
        <v>1700</v>
      </c>
      <c r="N13" s="7">
        <v>1975</v>
      </c>
      <c r="O13" s="8"/>
      <c r="P13" s="42">
        <f>D13*O13</f>
        <v>0</v>
      </c>
      <c r="Q13" s="39" t="str">
        <f t="shared" si="0"/>
        <v xml:space="preserve"> </v>
      </c>
      <c r="S13" s="62"/>
      <c r="T13" s="62"/>
    </row>
    <row r="14" spans="1:20" ht="30" customHeight="1" x14ac:dyDescent="0.3">
      <c r="B14" s="73">
        <v>8</v>
      </c>
      <c r="C14" s="64" t="s">
        <v>37</v>
      </c>
      <c r="D14" s="74">
        <v>1</v>
      </c>
      <c r="E14" s="75" t="s">
        <v>25</v>
      </c>
      <c r="F14" s="76" t="s">
        <v>38</v>
      </c>
      <c r="G14" s="5"/>
      <c r="H14" s="77"/>
      <c r="I14" s="77" t="s">
        <v>27</v>
      </c>
      <c r="J14" s="77" t="s">
        <v>28</v>
      </c>
      <c r="K14" s="6">
        <f>D14*M14</f>
        <v>3900</v>
      </c>
      <c r="L14" s="6">
        <f>D14*N14</f>
        <v>4000</v>
      </c>
      <c r="M14" s="7">
        <v>3900</v>
      </c>
      <c r="N14" s="7">
        <v>4000</v>
      </c>
      <c r="O14" s="8"/>
      <c r="P14" s="42">
        <f>D14*O14</f>
        <v>0</v>
      </c>
      <c r="Q14" s="39" t="str">
        <f t="shared" si="0"/>
        <v xml:space="preserve"> </v>
      </c>
      <c r="S14" s="62"/>
      <c r="T14" s="62"/>
    </row>
    <row r="15" spans="1:20" ht="115.2" x14ac:dyDescent="0.3">
      <c r="B15" s="73">
        <v>9</v>
      </c>
      <c r="C15" s="64" t="s">
        <v>41</v>
      </c>
      <c r="D15" s="74">
        <v>1</v>
      </c>
      <c r="E15" s="75" t="s">
        <v>25</v>
      </c>
      <c r="F15" s="76" t="s">
        <v>47</v>
      </c>
      <c r="G15" s="5"/>
      <c r="H15" s="77"/>
      <c r="I15" s="77" t="s">
        <v>27</v>
      </c>
      <c r="J15" s="77" t="s">
        <v>28</v>
      </c>
      <c r="K15" s="6">
        <f>D15*M15</f>
        <v>7000</v>
      </c>
      <c r="L15" s="6">
        <f>D15*N15</f>
        <v>7200</v>
      </c>
      <c r="M15" s="7">
        <v>7000</v>
      </c>
      <c r="N15" s="7">
        <v>7200</v>
      </c>
      <c r="O15" s="8"/>
      <c r="P15" s="42">
        <f>D15*O15</f>
        <v>0</v>
      </c>
      <c r="Q15" s="39" t="str">
        <f t="shared" si="0"/>
        <v xml:space="preserve"> </v>
      </c>
      <c r="S15" s="62"/>
      <c r="T15" s="62"/>
    </row>
    <row r="16" spans="1:20" ht="100.8" x14ac:dyDescent="0.3">
      <c r="B16" s="73">
        <v>10</v>
      </c>
      <c r="C16" s="64" t="s">
        <v>42</v>
      </c>
      <c r="D16" s="74">
        <v>1</v>
      </c>
      <c r="E16" s="75" t="s">
        <v>25</v>
      </c>
      <c r="F16" s="76" t="s">
        <v>43</v>
      </c>
      <c r="G16" s="5"/>
      <c r="H16" s="77"/>
      <c r="I16" s="77" t="s">
        <v>27</v>
      </c>
      <c r="J16" s="77" t="s">
        <v>28</v>
      </c>
      <c r="K16" s="6">
        <f>D16*M16</f>
        <v>1100</v>
      </c>
      <c r="L16" s="6">
        <f>D16*N16</f>
        <v>1300</v>
      </c>
      <c r="M16" s="7">
        <v>1100</v>
      </c>
      <c r="N16" s="7">
        <v>1300</v>
      </c>
      <c r="O16" s="8"/>
      <c r="P16" s="42">
        <f>D16*O16</f>
        <v>0</v>
      </c>
      <c r="Q16" s="39" t="str">
        <f t="shared" si="0"/>
        <v xml:space="preserve"> </v>
      </c>
      <c r="S16" s="62"/>
      <c r="T16" s="62"/>
    </row>
    <row r="17" spans="2:20" ht="158.4" x14ac:dyDescent="0.3">
      <c r="B17" s="73">
        <v>11</v>
      </c>
      <c r="C17" s="64" t="s">
        <v>32</v>
      </c>
      <c r="D17" s="74">
        <v>1</v>
      </c>
      <c r="E17" s="75" t="s">
        <v>25</v>
      </c>
      <c r="F17" s="76" t="s">
        <v>44</v>
      </c>
      <c r="G17" s="5"/>
      <c r="H17" s="77"/>
      <c r="I17" s="77" t="s">
        <v>27</v>
      </c>
      <c r="J17" s="77" t="s">
        <v>28</v>
      </c>
      <c r="K17" s="6">
        <f>D17*M17</f>
        <v>1000</v>
      </c>
      <c r="L17" s="6">
        <f>D17*N17</f>
        <v>1200</v>
      </c>
      <c r="M17" s="7">
        <v>1000</v>
      </c>
      <c r="N17" s="7">
        <v>1200</v>
      </c>
      <c r="O17" s="8"/>
      <c r="P17" s="42">
        <f>D17*O17</f>
        <v>0</v>
      </c>
      <c r="Q17" s="39" t="str">
        <f t="shared" si="0"/>
        <v xml:space="preserve"> </v>
      </c>
      <c r="S17" s="62"/>
      <c r="T17" s="62"/>
    </row>
    <row r="18" spans="2:20" ht="28.8" x14ac:dyDescent="0.3">
      <c r="B18" s="73">
        <v>12</v>
      </c>
      <c r="C18" s="64" t="s">
        <v>45</v>
      </c>
      <c r="D18" s="74">
        <v>1</v>
      </c>
      <c r="E18" s="75" t="s">
        <v>25</v>
      </c>
      <c r="F18" s="76" t="s">
        <v>46</v>
      </c>
      <c r="G18" s="5"/>
      <c r="H18" s="77"/>
      <c r="I18" s="77" t="s">
        <v>27</v>
      </c>
      <c r="J18" s="77" t="s">
        <v>28</v>
      </c>
      <c r="K18" s="6">
        <f>D18*M18</f>
        <v>1450</v>
      </c>
      <c r="L18" s="6">
        <f>D18*N18</f>
        <v>1600</v>
      </c>
      <c r="M18" s="7">
        <v>1450</v>
      </c>
      <c r="N18" s="7">
        <v>1600</v>
      </c>
      <c r="O18" s="8"/>
      <c r="P18" s="42">
        <f>D18*O18</f>
        <v>0</v>
      </c>
      <c r="Q18" s="39" t="str">
        <f t="shared" si="0"/>
        <v xml:space="preserve"> </v>
      </c>
      <c r="S18" s="62"/>
      <c r="T18" s="62"/>
    </row>
    <row r="19" spans="2:20" ht="29.4" thickBot="1" x14ac:dyDescent="0.35">
      <c r="B19" s="78">
        <v>13</v>
      </c>
      <c r="C19" s="79" t="s">
        <v>39</v>
      </c>
      <c r="D19" s="80">
        <v>1</v>
      </c>
      <c r="E19" s="81" t="s">
        <v>25</v>
      </c>
      <c r="F19" s="82" t="s">
        <v>48</v>
      </c>
      <c r="G19" s="9"/>
      <c r="H19" s="83"/>
      <c r="I19" s="83" t="s">
        <v>27</v>
      </c>
      <c r="J19" s="83" t="s">
        <v>28</v>
      </c>
      <c r="K19" s="10">
        <f>D19*M19</f>
        <v>1400</v>
      </c>
      <c r="L19" s="10">
        <f>D19*N19</f>
        <v>1500</v>
      </c>
      <c r="M19" s="11">
        <v>1400</v>
      </c>
      <c r="N19" s="11">
        <v>1500</v>
      </c>
      <c r="O19" s="12"/>
      <c r="P19" s="43">
        <f>D19*O19</f>
        <v>0</v>
      </c>
      <c r="Q19" s="40" t="str">
        <f t="shared" si="0"/>
        <v xml:space="preserve"> </v>
      </c>
      <c r="S19" s="62"/>
      <c r="T19" s="62"/>
    </row>
    <row r="20" spans="2:20" ht="15" customHeight="1" thickTop="1" thickBot="1" x14ac:dyDescent="0.35">
      <c r="B20" s="84"/>
      <c r="C20" s="53"/>
      <c r="D20" s="84"/>
      <c r="E20" s="53"/>
      <c r="F20" s="53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53"/>
      <c r="S20" s="62"/>
      <c r="T20" s="62"/>
    </row>
    <row r="21" spans="2:20" ht="66.75" customHeight="1" thickTop="1" thickBot="1" x14ac:dyDescent="0.35">
      <c r="B21" s="51" t="s">
        <v>6</v>
      </c>
      <c r="C21" s="51"/>
      <c r="D21" s="51"/>
      <c r="E21" s="51"/>
      <c r="F21" s="51"/>
      <c r="G21" s="51"/>
      <c r="H21" s="14"/>
      <c r="I21" s="85"/>
      <c r="J21" s="85"/>
      <c r="K21" s="15"/>
      <c r="L21" s="15"/>
      <c r="M21" s="37" t="s">
        <v>18</v>
      </c>
      <c r="N21" s="31" t="s">
        <v>19</v>
      </c>
      <c r="O21" s="47" t="s">
        <v>21</v>
      </c>
      <c r="P21" s="86"/>
      <c r="Q21" s="87"/>
    </row>
    <row r="22" spans="2:20" ht="36" customHeight="1" thickTop="1" thickBot="1" x14ac:dyDescent="0.35">
      <c r="B22" s="88" t="s">
        <v>5</v>
      </c>
      <c r="C22" s="88"/>
      <c r="D22" s="88"/>
      <c r="E22" s="88"/>
      <c r="F22" s="88"/>
      <c r="G22" s="88"/>
      <c r="H22" s="89"/>
      <c r="I22" s="16"/>
      <c r="J22" s="16"/>
      <c r="K22" s="17"/>
      <c r="L22" s="17"/>
      <c r="M22" s="18">
        <f>SUM(K8:K19)</f>
        <v>33290</v>
      </c>
      <c r="N22" s="46">
        <f>SUM(L8:L19)</f>
        <v>37170</v>
      </c>
      <c r="O22" s="48">
        <f>SUM(P8:P19)</f>
        <v>0</v>
      </c>
      <c r="P22" s="90"/>
      <c r="Q22" s="91"/>
    </row>
    <row r="23" spans="2:20" ht="63" customHeight="1" thickTop="1" x14ac:dyDescent="0.3">
      <c r="I23" s="19"/>
      <c r="J23" s="19"/>
      <c r="K23" s="94"/>
      <c r="L23" s="94"/>
      <c r="M23" s="94"/>
      <c r="N23" s="95"/>
      <c r="O23" s="95"/>
      <c r="P23" s="95"/>
      <c r="Q23" s="13"/>
    </row>
    <row r="24" spans="2:20" ht="36" customHeight="1" x14ac:dyDescent="0.3">
      <c r="B24" s="95"/>
      <c r="C24" s="36"/>
      <c r="D24" s="96"/>
      <c r="E24" s="36"/>
      <c r="F24" s="36"/>
      <c r="G24" s="97"/>
      <c r="H24" s="98"/>
      <c r="I24" s="99"/>
      <c r="J24" s="100"/>
      <c r="K24" s="100"/>
      <c r="L24" s="100"/>
      <c r="M24" s="100"/>
      <c r="N24" s="99"/>
      <c r="O24" s="99"/>
      <c r="P24" s="99"/>
    </row>
    <row r="25" spans="2:20" ht="14.25" customHeight="1" x14ac:dyDescent="0.3">
      <c r="B25" s="95"/>
      <c r="C25" s="36"/>
      <c r="D25" s="96"/>
      <c r="E25" s="36"/>
      <c r="F25" s="36"/>
      <c r="G25" s="97"/>
      <c r="H25" s="98"/>
      <c r="I25" s="99"/>
      <c r="J25" s="100"/>
      <c r="K25" s="100"/>
      <c r="L25" s="100"/>
      <c r="M25" s="100"/>
      <c r="N25" s="99"/>
      <c r="O25" s="99"/>
      <c r="P25" s="99"/>
    </row>
    <row r="26" spans="2:20" ht="14.25" customHeight="1" x14ac:dyDescent="0.3">
      <c r="B26" s="95"/>
      <c r="C26" s="36"/>
      <c r="D26" s="96"/>
      <c r="E26" s="36"/>
      <c r="F26" s="36"/>
      <c r="G26" s="97"/>
      <c r="H26" s="98"/>
      <c r="I26" s="99"/>
      <c r="J26" s="100"/>
      <c r="K26" s="100"/>
      <c r="L26" s="100"/>
      <c r="M26" s="100"/>
      <c r="N26" s="99"/>
      <c r="O26" s="99"/>
      <c r="P26" s="99"/>
    </row>
    <row r="27" spans="2:20" ht="14.25" customHeight="1" x14ac:dyDescent="0.3">
      <c r="B27" s="95"/>
      <c r="C27" s="36"/>
      <c r="D27" s="96"/>
      <c r="E27" s="36"/>
      <c r="F27" s="36"/>
      <c r="G27" s="97"/>
      <c r="H27" s="98"/>
      <c r="I27" s="99"/>
      <c r="J27" s="100"/>
      <c r="K27" s="100"/>
      <c r="L27" s="100"/>
      <c r="M27" s="100"/>
      <c r="N27" s="99"/>
      <c r="O27" s="99"/>
      <c r="P27" s="99"/>
    </row>
    <row r="28" spans="2:20" ht="20.100000000000001" customHeight="1" x14ac:dyDescent="0.3">
      <c r="B28" s="95"/>
      <c r="C28" s="36"/>
      <c r="D28" s="96"/>
      <c r="E28" s="36"/>
      <c r="F28" s="36"/>
      <c r="G28" s="97"/>
      <c r="H28" s="98"/>
      <c r="I28" s="99"/>
      <c r="J28" s="100"/>
      <c r="K28" s="100"/>
      <c r="L28" s="100"/>
      <c r="M28" s="100"/>
      <c r="N28" s="99"/>
      <c r="O28" s="99"/>
      <c r="P28" s="99"/>
    </row>
    <row r="29" spans="2:20" ht="20.100000000000001" customHeight="1" x14ac:dyDescent="0.3">
      <c r="B29" s="95"/>
      <c r="C29" s="36"/>
      <c r="D29" s="96"/>
      <c r="E29" s="36"/>
      <c r="F29" s="36"/>
      <c r="G29" s="97"/>
      <c r="H29" s="98"/>
      <c r="I29" s="99"/>
      <c r="J29" s="100"/>
      <c r="K29" s="100"/>
      <c r="L29" s="100"/>
      <c r="M29" s="100"/>
      <c r="N29" s="99"/>
      <c r="O29" s="99"/>
      <c r="P29" s="99"/>
    </row>
    <row r="30" spans="2:20" ht="20.100000000000001" customHeight="1" x14ac:dyDescent="0.3">
      <c r="B30" s="95"/>
      <c r="C30" s="36"/>
      <c r="D30" s="96"/>
      <c r="E30" s="36"/>
      <c r="F30" s="36"/>
      <c r="G30" s="97"/>
      <c r="H30" s="98"/>
      <c r="I30" s="99"/>
      <c r="J30" s="100"/>
      <c r="K30" s="100"/>
      <c r="L30" s="100"/>
      <c r="M30" s="100"/>
      <c r="N30" s="99"/>
      <c r="O30" s="99"/>
      <c r="P30" s="99"/>
    </row>
    <row r="31" spans="2:20" ht="20.100000000000001" customHeight="1" x14ac:dyDescent="0.3">
      <c r="B31" s="95"/>
      <c r="C31" s="36"/>
      <c r="D31" s="96"/>
      <c r="E31" s="36"/>
      <c r="F31" s="36"/>
      <c r="G31" s="97"/>
      <c r="H31" s="98"/>
      <c r="I31" s="99"/>
      <c r="J31" s="100"/>
      <c r="K31" s="100"/>
      <c r="L31" s="100"/>
      <c r="M31" s="100"/>
      <c r="N31" s="99"/>
      <c r="O31" s="99"/>
      <c r="P31" s="99"/>
    </row>
    <row r="32" spans="2:20" ht="20.100000000000001" customHeight="1" x14ac:dyDescent="0.3">
      <c r="B32" s="95"/>
      <c r="C32" s="36"/>
      <c r="D32" s="96"/>
      <c r="E32" s="36"/>
      <c r="F32" s="36"/>
      <c r="G32" s="97"/>
      <c r="H32" s="98"/>
      <c r="I32" s="99"/>
      <c r="J32" s="100"/>
      <c r="K32" s="100"/>
      <c r="L32" s="100"/>
      <c r="M32" s="100"/>
      <c r="N32" s="99"/>
      <c r="O32" s="99"/>
      <c r="P32" s="99"/>
    </row>
    <row r="33" spans="2:16" ht="20.100000000000001" customHeight="1" x14ac:dyDescent="0.3">
      <c r="B33" s="95"/>
      <c r="C33" s="36"/>
      <c r="D33" s="96"/>
      <c r="E33" s="36"/>
      <c r="F33" s="36"/>
      <c r="G33" s="97"/>
      <c r="H33" s="98"/>
      <c r="I33" s="99"/>
      <c r="J33" s="100"/>
      <c r="K33" s="100"/>
      <c r="L33" s="100"/>
      <c r="M33" s="100"/>
      <c r="N33" s="99"/>
      <c r="O33" s="99"/>
      <c r="P33" s="99"/>
    </row>
    <row r="34" spans="2:16" ht="20.100000000000001" customHeight="1" x14ac:dyDescent="0.3">
      <c r="B34" s="95"/>
      <c r="C34" s="36"/>
      <c r="D34" s="96"/>
      <c r="E34" s="36"/>
      <c r="F34" s="36"/>
      <c r="G34" s="97"/>
      <c r="H34" s="98"/>
      <c r="I34" s="99"/>
      <c r="J34" s="100"/>
      <c r="K34" s="100"/>
      <c r="L34" s="100"/>
      <c r="M34" s="100"/>
      <c r="N34" s="99"/>
      <c r="O34" s="99"/>
      <c r="P34" s="99"/>
    </row>
    <row r="35" spans="2:16" ht="20.100000000000001" customHeight="1" x14ac:dyDescent="0.3">
      <c r="B35" s="95"/>
      <c r="C35" s="36"/>
      <c r="D35" s="96"/>
      <c r="E35" s="36"/>
      <c r="F35" s="36"/>
      <c r="G35" s="97"/>
      <c r="H35" s="98"/>
      <c r="I35" s="99"/>
      <c r="J35" s="100"/>
      <c r="K35" s="100"/>
      <c r="L35" s="100"/>
      <c r="M35" s="100"/>
      <c r="N35" s="99"/>
      <c r="O35" s="99"/>
      <c r="P35" s="99"/>
    </row>
    <row r="36" spans="2:16" ht="20.100000000000001" customHeight="1" x14ac:dyDescent="0.3">
      <c r="B36" s="95"/>
      <c r="C36" s="36"/>
      <c r="D36" s="96"/>
      <c r="E36" s="36"/>
      <c r="F36" s="36"/>
      <c r="G36" s="97"/>
      <c r="H36" s="98"/>
      <c r="I36" s="99"/>
      <c r="J36" s="100"/>
      <c r="K36" s="100"/>
      <c r="L36" s="100"/>
      <c r="M36" s="100"/>
      <c r="N36" s="99"/>
      <c r="O36" s="99"/>
      <c r="P36" s="99"/>
    </row>
    <row r="37" spans="2:16" ht="20.100000000000001" customHeight="1" x14ac:dyDescent="0.3">
      <c r="B37" s="95"/>
      <c r="C37" s="36"/>
      <c r="D37" s="96"/>
      <c r="E37" s="36"/>
      <c r="F37" s="36"/>
      <c r="G37" s="97"/>
      <c r="H37" s="98"/>
      <c r="I37" s="99"/>
      <c r="J37" s="100"/>
      <c r="K37" s="100"/>
      <c r="L37" s="100"/>
      <c r="M37" s="100"/>
      <c r="N37" s="99"/>
      <c r="O37" s="99"/>
      <c r="P37" s="99"/>
    </row>
    <row r="38" spans="2:16" ht="20.100000000000001" customHeight="1" x14ac:dyDescent="0.3">
      <c r="B38" s="95"/>
      <c r="C38" s="36"/>
      <c r="D38" s="96"/>
      <c r="E38" s="36"/>
      <c r="F38" s="36"/>
      <c r="G38" s="97"/>
      <c r="H38" s="98"/>
      <c r="I38" s="99"/>
      <c r="J38" s="100"/>
      <c r="K38" s="100"/>
      <c r="L38" s="100"/>
      <c r="M38" s="100"/>
      <c r="N38" s="99"/>
      <c r="O38" s="99"/>
      <c r="P38" s="99"/>
    </row>
    <row r="39" spans="2:16" ht="20.100000000000001" customHeight="1" x14ac:dyDescent="0.3">
      <c r="B39" s="95"/>
      <c r="C39" s="36"/>
      <c r="D39" s="96"/>
      <c r="E39" s="36"/>
      <c r="F39" s="36"/>
      <c r="G39" s="97"/>
      <c r="H39" s="98"/>
      <c r="I39" s="99"/>
      <c r="J39" s="100"/>
      <c r="K39" s="100"/>
      <c r="L39" s="100"/>
      <c r="M39" s="100"/>
      <c r="N39" s="99"/>
      <c r="O39" s="99"/>
      <c r="P39" s="99"/>
    </row>
    <row r="40" spans="2:16" ht="20.100000000000001" customHeight="1" x14ac:dyDescent="0.3">
      <c r="B40" s="95"/>
      <c r="C40" s="36"/>
      <c r="D40" s="96"/>
      <c r="E40" s="36"/>
      <c r="F40" s="36"/>
      <c r="G40" s="97"/>
      <c r="H40" s="98"/>
      <c r="I40" s="99"/>
      <c r="J40" s="100"/>
      <c r="K40" s="100"/>
      <c r="L40" s="100"/>
      <c r="M40" s="100"/>
      <c r="N40" s="99"/>
      <c r="O40" s="99"/>
      <c r="P40" s="99"/>
    </row>
    <row r="41" spans="2:16" ht="20.100000000000001" customHeight="1" x14ac:dyDescent="0.3">
      <c r="B41" s="95"/>
      <c r="C41" s="36"/>
      <c r="D41" s="96"/>
      <c r="E41" s="36"/>
      <c r="F41" s="36"/>
      <c r="G41" s="97"/>
      <c r="H41" s="98"/>
      <c r="I41" s="99"/>
      <c r="J41" s="100"/>
      <c r="K41" s="100"/>
      <c r="L41" s="100"/>
      <c r="M41" s="100"/>
      <c r="N41" s="99"/>
      <c r="O41" s="99"/>
      <c r="P41" s="99"/>
    </row>
    <row r="42" spans="2:16" ht="20.100000000000001" customHeight="1" x14ac:dyDescent="0.3">
      <c r="B42" s="95"/>
      <c r="C42" s="36"/>
      <c r="D42" s="96"/>
      <c r="E42" s="36"/>
      <c r="F42" s="36"/>
      <c r="G42" s="97"/>
      <c r="H42" s="98"/>
      <c r="I42" s="99"/>
      <c r="J42" s="100"/>
      <c r="K42" s="100"/>
      <c r="L42" s="100"/>
      <c r="M42" s="100"/>
      <c r="N42" s="99"/>
      <c r="O42" s="99"/>
      <c r="P42" s="99"/>
    </row>
    <row r="43" spans="2:16" ht="20.100000000000001" customHeight="1" x14ac:dyDescent="0.3">
      <c r="B43" s="95"/>
      <c r="C43" s="36"/>
      <c r="D43" s="96"/>
      <c r="E43" s="36"/>
      <c r="F43" s="36"/>
      <c r="G43" s="97"/>
      <c r="H43" s="98"/>
      <c r="I43" s="99"/>
      <c r="J43" s="100"/>
      <c r="K43" s="100"/>
      <c r="L43" s="100"/>
      <c r="M43" s="100"/>
      <c r="N43" s="99"/>
      <c r="O43" s="99"/>
      <c r="P43" s="99"/>
    </row>
    <row r="44" spans="2:16" ht="20.100000000000001" customHeight="1" x14ac:dyDescent="0.3">
      <c r="B44" s="95"/>
      <c r="C44" s="36"/>
      <c r="D44" s="96"/>
      <c r="E44" s="36"/>
      <c r="F44" s="36"/>
      <c r="G44" s="97"/>
      <c r="H44" s="98"/>
      <c r="I44" s="99"/>
      <c r="J44" s="100"/>
      <c r="K44" s="100"/>
      <c r="L44" s="100"/>
      <c r="M44" s="100"/>
      <c r="N44" s="99"/>
      <c r="O44" s="99"/>
      <c r="P44" s="99"/>
    </row>
    <row r="45" spans="2:16" ht="20.100000000000001" customHeight="1" x14ac:dyDescent="0.3">
      <c r="B45" s="95"/>
      <c r="C45" s="36"/>
      <c r="D45" s="96"/>
      <c r="E45" s="36"/>
      <c r="F45" s="36"/>
      <c r="G45" s="97"/>
      <c r="H45" s="98"/>
      <c r="I45" s="99"/>
      <c r="J45" s="100"/>
      <c r="K45" s="100"/>
      <c r="L45" s="100"/>
      <c r="M45" s="100"/>
      <c r="N45" s="99"/>
      <c r="O45" s="99"/>
      <c r="P45" s="99"/>
    </row>
    <row r="46" spans="2:16" ht="20.100000000000001" customHeight="1" x14ac:dyDescent="0.3">
      <c r="B46" s="95"/>
      <c r="C46" s="36"/>
      <c r="D46" s="96"/>
      <c r="E46" s="36"/>
      <c r="F46" s="36"/>
      <c r="G46" s="97"/>
      <c r="H46" s="98"/>
      <c r="I46" s="99"/>
      <c r="J46" s="100"/>
      <c r="K46" s="100"/>
      <c r="L46" s="100"/>
      <c r="M46" s="100"/>
      <c r="N46" s="99"/>
      <c r="O46" s="99"/>
      <c r="P46" s="99"/>
    </row>
    <row r="47" spans="2:16" ht="20.100000000000001" customHeight="1" x14ac:dyDescent="0.3">
      <c r="B47" s="95"/>
      <c r="C47" s="36"/>
      <c r="D47" s="96"/>
      <c r="E47" s="36"/>
      <c r="F47" s="36"/>
      <c r="G47" s="97"/>
      <c r="H47" s="98"/>
      <c r="I47" s="99"/>
      <c r="J47" s="100"/>
      <c r="K47" s="100"/>
      <c r="L47" s="100"/>
      <c r="M47" s="100"/>
      <c r="N47" s="99"/>
      <c r="O47" s="99"/>
      <c r="P47" s="99"/>
    </row>
    <row r="48" spans="2:16" ht="20.100000000000001" customHeight="1" x14ac:dyDescent="0.3">
      <c r="B48" s="95"/>
      <c r="C48" s="36"/>
      <c r="D48" s="96"/>
      <c r="E48" s="36"/>
      <c r="F48" s="36"/>
      <c r="G48" s="97"/>
      <c r="H48" s="98"/>
      <c r="I48" s="99"/>
      <c r="J48" s="100"/>
      <c r="K48" s="100"/>
      <c r="L48" s="100"/>
      <c r="M48" s="100"/>
      <c r="N48" s="99"/>
      <c r="O48" s="99"/>
      <c r="P48" s="99"/>
    </row>
    <row r="49" spans="2:16" ht="20.100000000000001" customHeight="1" x14ac:dyDescent="0.3">
      <c r="B49" s="95"/>
      <c r="C49" s="36"/>
      <c r="D49" s="96"/>
      <c r="E49" s="36"/>
      <c r="F49" s="36"/>
      <c r="G49" s="97"/>
      <c r="H49" s="98"/>
      <c r="I49" s="99"/>
      <c r="J49" s="100"/>
      <c r="K49" s="100"/>
      <c r="L49" s="100"/>
      <c r="M49" s="100"/>
      <c r="N49" s="99"/>
      <c r="O49" s="99"/>
      <c r="P49" s="99"/>
    </row>
    <row r="50" spans="2:16" ht="20.100000000000001" customHeight="1" x14ac:dyDescent="0.3">
      <c r="B50" s="95"/>
      <c r="C50" s="36"/>
      <c r="D50" s="96"/>
      <c r="E50" s="36"/>
      <c r="F50" s="36"/>
      <c r="G50" s="97"/>
      <c r="H50" s="98"/>
      <c r="I50" s="99"/>
      <c r="J50" s="100"/>
      <c r="K50" s="100"/>
      <c r="L50" s="100"/>
      <c r="M50" s="100"/>
      <c r="N50" s="99"/>
      <c r="O50" s="99"/>
      <c r="P50" s="99"/>
    </row>
    <row r="51" spans="2:16" ht="20.100000000000001" customHeight="1" x14ac:dyDescent="0.3">
      <c r="B51" s="95"/>
      <c r="C51" s="36"/>
      <c r="D51" s="96"/>
      <c r="E51" s="36"/>
      <c r="F51" s="36"/>
      <c r="G51" s="97"/>
      <c r="H51" s="98"/>
      <c r="I51" s="99"/>
      <c r="J51" s="100"/>
      <c r="K51" s="100"/>
      <c r="L51" s="100"/>
      <c r="M51" s="100"/>
      <c r="N51" s="99"/>
      <c r="O51" s="99"/>
      <c r="P51" s="99"/>
    </row>
    <row r="52" spans="2:16" ht="20.100000000000001" customHeight="1" x14ac:dyDescent="0.3">
      <c r="B52" s="95"/>
      <c r="C52" s="36"/>
      <c r="D52" s="96"/>
      <c r="E52" s="36"/>
      <c r="F52" s="36"/>
      <c r="G52" s="97"/>
      <c r="H52" s="98"/>
      <c r="I52" s="99"/>
      <c r="J52" s="100"/>
      <c r="K52" s="100"/>
      <c r="L52" s="100"/>
      <c r="M52" s="100"/>
      <c r="N52" s="99"/>
      <c r="O52" s="99"/>
      <c r="P52" s="99"/>
    </row>
    <row r="53" spans="2:16" ht="20.100000000000001" customHeight="1" x14ac:dyDescent="0.3">
      <c r="B53" s="95"/>
      <c r="C53" s="36"/>
      <c r="D53" s="96"/>
      <c r="E53" s="36"/>
      <c r="F53" s="36"/>
      <c r="G53" s="97"/>
      <c r="H53" s="98"/>
      <c r="I53" s="99"/>
      <c r="J53" s="100"/>
      <c r="K53" s="100"/>
      <c r="L53" s="100"/>
      <c r="M53" s="100"/>
      <c r="N53" s="99"/>
      <c r="O53" s="99"/>
      <c r="P53" s="99"/>
    </row>
    <row r="54" spans="2:16" ht="20.100000000000001" customHeight="1" x14ac:dyDescent="0.3">
      <c r="B54" s="95"/>
      <c r="C54" s="36"/>
      <c r="D54" s="96"/>
      <c r="E54" s="36"/>
      <c r="F54" s="36"/>
      <c r="G54" s="97"/>
      <c r="H54" s="98"/>
      <c r="I54" s="99"/>
      <c r="J54" s="100"/>
      <c r="K54" s="100"/>
      <c r="L54" s="100"/>
      <c r="M54" s="100"/>
      <c r="N54" s="99"/>
      <c r="O54" s="99"/>
      <c r="P54" s="99"/>
    </row>
    <row r="55" spans="2:16" ht="20.100000000000001" customHeight="1" x14ac:dyDescent="0.3">
      <c r="B55" s="95"/>
      <c r="C55" s="36"/>
      <c r="D55" s="96"/>
      <c r="E55" s="36"/>
      <c r="F55" s="36"/>
      <c r="G55" s="97"/>
      <c r="H55" s="98"/>
      <c r="I55" s="99"/>
      <c r="J55" s="100"/>
      <c r="K55" s="100"/>
      <c r="L55" s="100"/>
      <c r="M55" s="100"/>
      <c r="N55" s="99"/>
      <c r="O55" s="99"/>
      <c r="P55" s="99"/>
    </row>
    <row r="56" spans="2:16" ht="20.100000000000001" customHeight="1" x14ac:dyDescent="0.3">
      <c r="B56" s="95"/>
      <c r="C56" s="36"/>
      <c r="D56" s="96"/>
      <c r="E56" s="36"/>
      <c r="F56" s="36"/>
      <c r="G56" s="97"/>
      <c r="H56" s="98"/>
      <c r="I56" s="99"/>
      <c r="J56" s="100"/>
      <c r="K56" s="100"/>
      <c r="L56" s="100"/>
      <c r="M56" s="100"/>
      <c r="N56" s="99"/>
      <c r="O56" s="99"/>
      <c r="P56" s="99"/>
    </row>
    <row r="57" spans="2:16" ht="20.100000000000001" customHeight="1" x14ac:dyDescent="0.3">
      <c r="B57" s="95"/>
      <c r="C57" s="36"/>
      <c r="D57" s="96"/>
      <c r="E57" s="36"/>
      <c r="F57" s="36"/>
      <c r="G57" s="97"/>
      <c r="H57" s="98"/>
      <c r="I57" s="99"/>
      <c r="J57" s="100"/>
      <c r="K57" s="100"/>
      <c r="L57" s="100"/>
      <c r="M57" s="100"/>
      <c r="N57" s="99"/>
      <c r="O57" s="99"/>
      <c r="P57" s="99"/>
    </row>
    <row r="58" spans="2:16" ht="20.100000000000001" customHeight="1" x14ac:dyDescent="0.3">
      <c r="B58" s="95"/>
      <c r="C58" s="36"/>
      <c r="D58" s="96"/>
      <c r="E58" s="36"/>
      <c r="F58" s="36"/>
      <c r="G58" s="97"/>
      <c r="H58" s="98"/>
      <c r="I58" s="99"/>
      <c r="J58" s="100"/>
      <c r="K58" s="100"/>
      <c r="L58" s="100"/>
      <c r="M58" s="100"/>
      <c r="N58" s="99"/>
      <c r="O58" s="99"/>
      <c r="P58" s="99"/>
    </row>
    <row r="59" spans="2:16" ht="20.100000000000001" customHeight="1" x14ac:dyDescent="0.3">
      <c r="B59" s="95"/>
      <c r="C59" s="36"/>
      <c r="D59" s="96"/>
      <c r="E59" s="36"/>
      <c r="F59" s="36"/>
      <c r="G59" s="97"/>
      <c r="H59" s="98"/>
      <c r="I59" s="99"/>
      <c r="J59" s="100"/>
      <c r="K59" s="100"/>
      <c r="L59" s="100"/>
      <c r="M59" s="100"/>
      <c r="N59" s="99"/>
      <c r="O59" s="99"/>
      <c r="P59" s="99"/>
    </row>
    <row r="60" spans="2:16" ht="20.100000000000001" customHeight="1" x14ac:dyDescent="0.3">
      <c r="B60" s="95"/>
      <c r="C60" s="36"/>
      <c r="D60" s="96"/>
      <c r="E60" s="36"/>
      <c r="F60" s="36"/>
      <c r="G60" s="97"/>
      <c r="H60" s="98"/>
      <c r="I60" s="99"/>
      <c r="J60" s="100"/>
      <c r="K60" s="100"/>
      <c r="L60" s="100"/>
      <c r="M60" s="100"/>
      <c r="N60" s="99"/>
      <c r="O60" s="99"/>
      <c r="P60" s="99"/>
    </row>
    <row r="61" spans="2:16" ht="20.100000000000001" customHeight="1" x14ac:dyDescent="0.3">
      <c r="B61" s="95"/>
      <c r="C61" s="36"/>
      <c r="D61" s="96"/>
      <c r="E61" s="36"/>
      <c r="F61" s="36"/>
      <c r="G61" s="97"/>
      <c r="H61" s="98"/>
      <c r="I61" s="99"/>
      <c r="J61" s="100"/>
      <c r="K61" s="100"/>
      <c r="L61" s="100"/>
      <c r="M61" s="100"/>
      <c r="N61" s="99"/>
      <c r="O61" s="99"/>
      <c r="P61" s="99"/>
    </row>
    <row r="62" spans="2:16" ht="20.100000000000001" customHeight="1" x14ac:dyDescent="0.3">
      <c r="B62" s="95"/>
      <c r="C62" s="36"/>
      <c r="D62" s="96"/>
      <c r="E62" s="36"/>
      <c r="F62" s="36"/>
      <c r="G62" s="97"/>
      <c r="H62" s="98"/>
      <c r="I62" s="99"/>
      <c r="J62" s="100"/>
      <c r="K62" s="100"/>
      <c r="L62" s="100"/>
      <c r="M62" s="100"/>
      <c r="N62" s="99"/>
      <c r="O62" s="99"/>
      <c r="P62" s="99"/>
    </row>
    <row r="63" spans="2:16" ht="20.100000000000001" customHeight="1" x14ac:dyDescent="0.3">
      <c r="B63" s="95"/>
      <c r="C63" s="36"/>
      <c r="D63" s="96"/>
      <c r="E63" s="36"/>
      <c r="F63" s="36"/>
      <c r="G63" s="97"/>
      <c r="H63" s="98"/>
      <c r="I63" s="99"/>
      <c r="J63" s="100"/>
      <c r="K63" s="100"/>
      <c r="L63" s="100"/>
      <c r="M63" s="100"/>
      <c r="N63" s="99"/>
      <c r="O63" s="99"/>
      <c r="P63" s="99"/>
    </row>
    <row r="64" spans="2:16" ht="20.100000000000001" customHeight="1" x14ac:dyDescent="0.3">
      <c r="B64" s="95"/>
      <c r="C64" s="36"/>
      <c r="D64" s="96"/>
      <c r="E64" s="36"/>
      <c r="F64" s="36"/>
      <c r="G64" s="97"/>
      <c r="H64" s="98"/>
      <c r="I64" s="99"/>
      <c r="J64" s="100"/>
      <c r="K64" s="100"/>
      <c r="L64" s="100"/>
      <c r="M64" s="100"/>
      <c r="N64" s="99"/>
      <c r="O64" s="99"/>
      <c r="P64" s="99"/>
    </row>
    <row r="65" spans="2:16" ht="20.100000000000001" customHeight="1" x14ac:dyDescent="0.3">
      <c r="B65" s="95"/>
      <c r="C65" s="36"/>
      <c r="D65" s="96"/>
      <c r="E65" s="36"/>
      <c r="F65" s="36"/>
      <c r="G65" s="97"/>
      <c r="H65" s="98"/>
      <c r="I65" s="99"/>
      <c r="J65" s="100"/>
      <c r="K65" s="100"/>
      <c r="L65" s="100"/>
      <c r="M65" s="100"/>
      <c r="N65" s="99"/>
      <c r="O65" s="99"/>
      <c r="P65" s="99"/>
    </row>
    <row r="66" spans="2:16" ht="20.100000000000001" customHeight="1" x14ac:dyDescent="0.3">
      <c r="B66" s="95"/>
      <c r="C66" s="36"/>
      <c r="D66" s="96"/>
      <c r="E66" s="36"/>
      <c r="F66" s="36"/>
      <c r="G66" s="97"/>
      <c r="H66" s="98"/>
      <c r="I66" s="99"/>
      <c r="J66" s="100"/>
      <c r="K66" s="100"/>
      <c r="L66" s="100"/>
      <c r="M66" s="100"/>
      <c r="N66" s="99"/>
      <c r="O66" s="99"/>
      <c r="P66" s="99"/>
    </row>
    <row r="67" spans="2:16" ht="20.100000000000001" customHeight="1" x14ac:dyDescent="0.3">
      <c r="B67" s="95"/>
      <c r="C67" s="36"/>
      <c r="D67" s="96"/>
      <c r="E67" s="36"/>
      <c r="F67" s="36"/>
      <c r="G67" s="97"/>
      <c r="H67" s="98"/>
      <c r="I67" s="99"/>
      <c r="J67" s="100"/>
      <c r="K67" s="100"/>
      <c r="L67" s="100"/>
      <c r="M67" s="100"/>
      <c r="N67" s="99"/>
      <c r="O67" s="99"/>
      <c r="P67" s="99"/>
    </row>
    <row r="68" spans="2:16" ht="20.100000000000001" customHeight="1" x14ac:dyDescent="0.3">
      <c r="B68" s="95"/>
      <c r="C68" s="36"/>
      <c r="D68" s="96"/>
      <c r="E68" s="36"/>
      <c r="F68" s="36"/>
      <c r="G68" s="97"/>
      <c r="H68" s="98"/>
      <c r="I68" s="99"/>
      <c r="J68" s="100"/>
      <c r="K68" s="100"/>
      <c r="L68" s="100"/>
      <c r="M68" s="100"/>
      <c r="N68" s="99"/>
      <c r="O68" s="99"/>
      <c r="P68" s="99"/>
    </row>
    <row r="69" spans="2:16" ht="20.100000000000001" customHeight="1" x14ac:dyDescent="0.3">
      <c r="B69" s="95"/>
      <c r="C69" s="36"/>
      <c r="D69" s="96"/>
      <c r="E69" s="36"/>
      <c r="F69" s="36"/>
      <c r="G69" s="97"/>
      <c r="H69" s="98"/>
      <c r="I69" s="99"/>
      <c r="J69" s="100"/>
      <c r="K69" s="100"/>
      <c r="L69" s="100"/>
      <c r="M69" s="100"/>
      <c r="N69" s="99"/>
      <c r="O69" s="99"/>
      <c r="P69" s="99"/>
    </row>
    <row r="70" spans="2:16" ht="20.100000000000001" customHeight="1" x14ac:dyDescent="0.3">
      <c r="B70" s="95"/>
      <c r="C70" s="36"/>
      <c r="D70" s="96"/>
      <c r="E70" s="36"/>
      <c r="F70" s="36"/>
      <c r="G70" s="97"/>
      <c r="H70" s="98"/>
      <c r="I70" s="99"/>
      <c r="J70" s="100"/>
      <c r="K70" s="100"/>
      <c r="L70" s="100"/>
      <c r="M70" s="100"/>
      <c r="N70" s="99"/>
      <c r="O70" s="99"/>
      <c r="P70" s="99"/>
    </row>
    <row r="71" spans="2:16" ht="20.100000000000001" customHeight="1" x14ac:dyDescent="0.3">
      <c r="B71" s="95"/>
      <c r="C71" s="36"/>
      <c r="D71" s="96"/>
      <c r="E71" s="36"/>
      <c r="F71" s="36"/>
      <c r="G71" s="97"/>
      <c r="H71" s="98"/>
      <c r="I71" s="99"/>
      <c r="J71" s="100"/>
      <c r="K71" s="100"/>
      <c r="L71" s="100"/>
      <c r="M71" s="100"/>
      <c r="N71" s="99"/>
      <c r="O71" s="99"/>
      <c r="P71" s="99"/>
    </row>
    <row r="72" spans="2:16" ht="20.100000000000001" customHeight="1" x14ac:dyDescent="0.3">
      <c r="B72" s="95"/>
      <c r="C72" s="36"/>
      <c r="D72" s="96"/>
      <c r="E72" s="36"/>
      <c r="F72" s="36"/>
      <c r="G72" s="97"/>
      <c r="H72" s="98"/>
      <c r="I72" s="99"/>
      <c r="J72" s="100"/>
      <c r="K72" s="100"/>
      <c r="L72" s="100"/>
      <c r="M72" s="100"/>
      <c r="N72" s="99"/>
      <c r="O72" s="99"/>
      <c r="P72" s="99"/>
    </row>
    <row r="73" spans="2:16" ht="20.100000000000001" customHeight="1" x14ac:dyDescent="0.3">
      <c r="B73" s="95"/>
      <c r="C73" s="36"/>
      <c r="D73" s="96"/>
      <c r="E73" s="36"/>
      <c r="F73" s="36"/>
      <c r="G73" s="97"/>
      <c r="H73" s="98"/>
      <c r="I73" s="99"/>
      <c r="J73" s="100"/>
      <c r="K73" s="100"/>
      <c r="L73" s="100"/>
      <c r="M73" s="100"/>
      <c r="N73" s="99"/>
      <c r="O73" s="99"/>
      <c r="P73" s="99"/>
    </row>
    <row r="74" spans="2:16" ht="20.100000000000001" customHeight="1" x14ac:dyDescent="0.3">
      <c r="B74" s="95"/>
      <c r="C74" s="36"/>
      <c r="D74" s="96"/>
      <c r="E74" s="36"/>
      <c r="F74" s="36"/>
      <c r="G74" s="97"/>
      <c r="H74" s="98"/>
      <c r="I74" s="99"/>
      <c r="J74" s="100"/>
      <c r="K74" s="100"/>
      <c r="L74" s="100"/>
      <c r="M74" s="100"/>
      <c r="N74" s="99"/>
      <c r="O74" s="99"/>
      <c r="P74" s="99"/>
    </row>
    <row r="75" spans="2:16" ht="20.100000000000001" customHeight="1" x14ac:dyDescent="0.3">
      <c r="B75" s="95"/>
      <c r="C75" s="36"/>
      <c r="D75" s="96"/>
      <c r="E75" s="36"/>
      <c r="F75" s="36"/>
      <c r="G75" s="97"/>
      <c r="H75" s="98"/>
      <c r="I75" s="99"/>
      <c r="J75" s="100"/>
      <c r="K75" s="100"/>
      <c r="L75" s="100"/>
      <c r="M75" s="100"/>
      <c r="N75" s="99"/>
      <c r="O75" s="99"/>
      <c r="P75" s="99"/>
    </row>
    <row r="76" spans="2:16" ht="20.100000000000001" customHeight="1" x14ac:dyDescent="0.3">
      <c r="B76" s="95"/>
      <c r="C76" s="36"/>
      <c r="D76" s="96"/>
      <c r="E76" s="36"/>
      <c r="F76" s="36"/>
      <c r="G76" s="97"/>
      <c r="H76" s="98"/>
      <c r="I76" s="99"/>
      <c r="J76" s="100"/>
      <c r="K76" s="100"/>
      <c r="L76" s="100"/>
      <c r="M76" s="100"/>
      <c r="N76" s="99"/>
      <c r="O76" s="99"/>
      <c r="P76" s="99"/>
    </row>
    <row r="77" spans="2:16" ht="20.100000000000001" customHeight="1" x14ac:dyDescent="0.3">
      <c r="B77" s="95"/>
      <c r="C77" s="36"/>
      <c r="D77" s="96"/>
      <c r="E77" s="36"/>
      <c r="F77" s="36"/>
      <c r="G77" s="97"/>
      <c r="H77" s="98"/>
      <c r="I77" s="99"/>
      <c r="J77" s="100"/>
      <c r="K77" s="100"/>
      <c r="L77" s="100"/>
      <c r="M77" s="100"/>
      <c r="N77" s="99"/>
      <c r="O77" s="99"/>
      <c r="P77" s="99"/>
    </row>
    <row r="78" spans="2:16" ht="20.100000000000001" customHeight="1" x14ac:dyDescent="0.3">
      <c r="B78" s="95"/>
      <c r="C78" s="36"/>
      <c r="D78" s="96"/>
      <c r="E78" s="36"/>
      <c r="F78" s="36"/>
      <c r="G78" s="97"/>
      <c r="H78" s="98"/>
      <c r="I78" s="99"/>
      <c r="J78" s="100"/>
      <c r="K78" s="100"/>
      <c r="L78" s="100"/>
      <c r="M78" s="100"/>
      <c r="N78" s="99"/>
      <c r="O78" s="99"/>
      <c r="P78" s="99"/>
    </row>
    <row r="79" spans="2:16" ht="20.100000000000001" customHeight="1" x14ac:dyDescent="0.3">
      <c r="B79" s="95"/>
      <c r="C79" s="36"/>
      <c r="D79" s="96"/>
      <c r="E79" s="36"/>
      <c r="F79" s="36"/>
      <c r="G79" s="97"/>
      <c r="H79" s="98"/>
      <c r="I79" s="99"/>
      <c r="J79" s="100"/>
      <c r="K79" s="100"/>
      <c r="L79" s="100"/>
      <c r="M79" s="100"/>
      <c r="N79" s="99"/>
      <c r="O79" s="99"/>
      <c r="P79" s="99"/>
    </row>
    <row r="80" spans="2:16" ht="20.100000000000001" customHeight="1" x14ac:dyDescent="0.3">
      <c r="B80" s="95"/>
      <c r="C80" s="36"/>
      <c r="D80" s="96"/>
      <c r="E80" s="36"/>
      <c r="F80" s="36"/>
      <c r="G80" s="97"/>
      <c r="H80" s="98"/>
      <c r="I80" s="99"/>
      <c r="J80" s="100"/>
      <c r="K80" s="100"/>
      <c r="L80" s="100"/>
      <c r="M80" s="100"/>
      <c r="N80" s="99"/>
      <c r="O80" s="99"/>
      <c r="P80" s="99"/>
    </row>
    <row r="81" spans="2:16" ht="20.100000000000001" customHeight="1" x14ac:dyDescent="0.3">
      <c r="B81" s="95"/>
      <c r="C81" s="36"/>
      <c r="D81" s="96"/>
      <c r="E81" s="36"/>
      <c r="F81" s="36"/>
      <c r="G81" s="97"/>
      <c r="H81" s="98"/>
      <c r="I81" s="99"/>
      <c r="J81" s="100"/>
      <c r="K81" s="100"/>
      <c r="L81" s="100"/>
      <c r="M81" s="100"/>
      <c r="N81" s="99"/>
      <c r="O81" s="99"/>
      <c r="P81" s="99"/>
    </row>
    <row r="82" spans="2:16" ht="20.100000000000001" customHeight="1" x14ac:dyDescent="0.3">
      <c r="B82" s="95"/>
      <c r="C82" s="36"/>
      <c r="D82" s="96"/>
      <c r="E82" s="36"/>
      <c r="F82" s="36"/>
      <c r="G82" s="97"/>
      <c r="H82" s="98"/>
      <c r="I82" s="99"/>
      <c r="J82" s="100"/>
      <c r="K82" s="100"/>
      <c r="L82" s="100"/>
      <c r="M82" s="100"/>
      <c r="N82" s="99"/>
      <c r="O82" s="99"/>
      <c r="P82" s="99"/>
    </row>
    <row r="83" spans="2:16" ht="20.100000000000001" customHeight="1" x14ac:dyDescent="0.3">
      <c r="B83" s="95"/>
      <c r="C83" s="36"/>
      <c r="D83" s="96"/>
      <c r="E83" s="36"/>
      <c r="F83" s="36"/>
      <c r="G83" s="97"/>
      <c r="H83" s="98"/>
      <c r="I83" s="99"/>
      <c r="J83" s="100"/>
      <c r="K83" s="100"/>
      <c r="L83" s="100"/>
      <c r="M83" s="100"/>
      <c r="N83" s="99"/>
      <c r="O83" s="99"/>
      <c r="P83" s="99"/>
    </row>
    <row r="84" spans="2:16" ht="20.100000000000001" customHeight="1" x14ac:dyDescent="0.3">
      <c r="B84" s="95"/>
      <c r="C84" s="36"/>
      <c r="D84" s="96"/>
      <c r="E84" s="36"/>
      <c r="F84" s="36"/>
      <c r="G84" s="97"/>
      <c r="H84" s="98"/>
      <c r="I84" s="99"/>
      <c r="J84" s="100"/>
      <c r="K84" s="100"/>
      <c r="L84" s="100"/>
      <c r="M84" s="100"/>
      <c r="N84" s="99"/>
      <c r="O84" s="99"/>
      <c r="P84" s="99"/>
    </row>
    <row r="85" spans="2:16" ht="20.100000000000001" customHeight="1" x14ac:dyDescent="0.3">
      <c r="B85" s="95"/>
      <c r="C85" s="36"/>
      <c r="D85" s="96"/>
      <c r="E85" s="36"/>
      <c r="F85" s="36"/>
      <c r="G85" s="97"/>
      <c r="H85" s="98"/>
      <c r="I85" s="99"/>
      <c r="J85" s="100"/>
      <c r="K85" s="100"/>
      <c r="L85" s="100"/>
      <c r="M85" s="100"/>
      <c r="N85" s="99"/>
      <c r="O85" s="99"/>
      <c r="P85" s="99"/>
    </row>
    <row r="86" spans="2:16" ht="20.100000000000001" customHeight="1" x14ac:dyDescent="0.3">
      <c r="B86" s="95"/>
      <c r="C86" s="36"/>
      <c r="D86" s="96"/>
      <c r="E86" s="36"/>
      <c r="F86" s="36"/>
      <c r="G86" s="97"/>
      <c r="H86" s="98"/>
      <c r="I86" s="99"/>
      <c r="J86" s="100"/>
      <c r="K86" s="100"/>
      <c r="L86" s="100"/>
      <c r="M86" s="100"/>
      <c r="N86" s="99"/>
      <c r="O86" s="99"/>
      <c r="P86" s="99"/>
    </row>
    <row r="87" spans="2:16" ht="20.100000000000001" customHeight="1" x14ac:dyDescent="0.3">
      <c r="B87" s="95"/>
      <c r="C87" s="36"/>
      <c r="D87" s="96"/>
      <c r="E87" s="36"/>
      <c r="F87" s="36"/>
      <c r="G87" s="97"/>
      <c r="H87" s="98"/>
      <c r="I87" s="99"/>
      <c r="J87" s="100"/>
      <c r="K87" s="100"/>
      <c r="L87" s="100"/>
      <c r="M87" s="100"/>
      <c r="N87" s="99"/>
      <c r="O87" s="99"/>
      <c r="P87" s="99"/>
    </row>
    <row r="88" spans="2:16" ht="20.100000000000001" customHeight="1" x14ac:dyDescent="0.3">
      <c r="B88" s="95"/>
      <c r="C88" s="36"/>
      <c r="D88" s="96"/>
      <c r="E88" s="36"/>
      <c r="F88" s="36"/>
      <c r="G88" s="97"/>
      <c r="H88" s="98"/>
      <c r="I88" s="99"/>
      <c r="J88" s="100"/>
      <c r="K88" s="100"/>
      <c r="L88" s="100"/>
      <c r="M88" s="100"/>
      <c r="N88" s="99"/>
      <c r="O88" s="99"/>
      <c r="P88" s="99"/>
    </row>
    <row r="89" spans="2:16" ht="20.100000000000001" customHeight="1" x14ac:dyDescent="0.3">
      <c r="B89" s="95"/>
      <c r="C89" s="36"/>
      <c r="D89" s="96"/>
      <c r="E89" s="36"/>
      <c r="F89" s="36"/>
      <c r="G89" s="97"/>
      <c r="H89" s="98"/>
      <c r="I89" s="99"/>
      <c r="J89" s="100"/>
      <c r="K89" s="100"/>
      <c r="L89" s="100"/>
      <c r="M89" s="100"/>
      <c r="N89" s="99"/>
      <c r="O89" s="99"/>
      <c r="P89" s="99"/>
    </row>
    <row r="90" spans="2:16" ht="20.100000000000001" customHeight="1" x14ac:dyDescent="0.3">
      <c r="B90" s="95"/>
      <c r="C90" s="36"/>
      <c r="D90" s="96"/>
      <c r="E90" s="36"/>
      <c r="F90" s="36"/>
      <c r="G90" s="97"/>
      <c r="H90" s="98"/>
      <c r="I90" s="99"/>
      <c r="J90" s="100"/>
      <c r="K90" s="100"/>
      <c r="L90" s="100"/>
      <c r="M90" s="100"/>
      <c r="N90" s="99"/>
      <c r="O90" s="99"/>
      <c r="P90" s="99"/>
    </row>
    <row r="91" spans="2:16" ht="20.100000000000001" customHeight="1" x14ac:dyDescent="0.3">
      <c r="B91" s="95"/>
      <c r="C91" s="36"/>
      <c r="D91" s="96"/>
      <c r="E91" s="36"/>
      <c r="F91" s="36"/>
      <c r="G91" s="97"/>
      <c r="H91" s="98"/>
      <c r="I91" s="99"/>
      <c r="J91" s="100"/>
      <c r="K91" s="100"/>
      <c r="L91" s="100"/>
      <c r="M91" s="100"/>
      <c r="N91" s="99"/>
      <c r="O91" s="99"/>
      <c r="P91" s="99"/>
    </row>
    <row r="92" spans="2:16" ht="20.100000000000001" customHeight="1" x14ac:dyDescent="0.3">
      <c r="B92" s="95"/>
      <c r="C92" s="36"/>
      <c r="D92" s="96"/>
      <c r="E92" s="36"/>
      <c r="F92" s="36"/>
      <c r="G92" s="97"/>
      <c r="H92" s="98"/>
      <c r="I92" s="99"/>
      <c r="J92" s="100"/>
      <c r="K92" s="100"/>
      <c r="L92" s="100"/>
      <c r="M92" s="100"/>
      <c r="N92" s="99"/>
      <c r="O92" s="99"/>
      <c r="P92" s="99"/>
    </row>
    <row r="93" spans="2:16" ht="20.100000000000001" customHeight="1" x14ac:dyDescent="0.3">
      <c r="B93" s="95"/>
      <c r="C93" s="36"/>
      <c r="D93" s="96"/>
      <c r="E93" s="36"/>
      <c r="F93" s="36"/>
      <c r="G93" s="97"/>
      <c r="H93" s="98"/>
      <c r="I93" s="99"/>
      <c r="J93" s="100"/>
      <c r="K93" s="100"/>
      <c r="L93" s="100"/>
      <c r="M93" s="100"/>
      <c r="N93" s="99"/>
      <c r="O93" s="99"/>
      <c r="P93" s="99"/>
    </row>
    <row r="94" spans="2:16" ht="20.100000000000001" customHeight="1" x14ac:dyDescent="0.3">
      <c r="B94" s="95"/>
      <c r="C94" s="36"/>
      <c r="D94" s="96"/>
      <c r="E94" s="36"/>
      <c r="F94" s="36"/>
      <c r="G94" s="97"/>
      <c r="H94" s="98"/>
      <c r="I94" s="99"/>
      <c r="J94" s="100"/>
      <c r="K94" s="100"/>
      <c r="L94" s="100"/>
      <c r="M94" s="100"/>
      <c r="N94" s="99"/>
      <c r="O94" s="99"/>
      <c r="P94" s="99"/>
    </row>
    <row r="95" spans="2:16" ht="20.100000000000001" customHeight="1" x14ac:dyDescent="0.3">
      <c r="B95" s="95"/>
      <c r="C95" s="36"/>
      <c r="D95" s="96"/>
      <c r="E95" s="36"/>
      <c r="F95" s="36"/>
      <c r="G95" s="97"/>
      <c r="H95" s="98"/>
      <c r="I95" s="99"/>
      <c r="J95" s="100"/>
      <c r="K95" s="100"/>
      <c r="L95" s="100"/>
      <c r="M95" s="100"/>
      <c r="N95" s="99"/>
      <c r="O95" s="99"/>
      <c r="P95" s="99"/>
    </row>
    <row r="96" spans="2:16" ht="20.100000000000001" customHeight="1" x14ac:dyDescent="0.3">
      <c r="B96" s="95"/>
      <c r="C96" s="36"/>
      <c r="D96" s="96"/>
      <c r="E96" s="36"/>
      <c r="F96" s="36"/>
      <c r="G96" s="97"/>
      <c r="H96" s="98"/>
      <c r="I96" s="99"/>
      <c r="J96" s="100"/>
      <c r="K96" s="100"/>
      <c r="L96" s="100"/>
      <c r="M96" s="100"/>
      <c r="N96" s="99"/>
      <c r="O96" s="99"/>
      <c r="P96" s="99"/>
    </row>
    <row r="97" spans="2:16" ht="20.100000000000001" customHeight="1" x14ac:dyDescent="0.3">
      <c r="B97" s="95"/>
      <c r="C97" s="36"/>
      <c r="D97" s="96"/>
      <c r="E97" s="36"/>
      <c r="F97" s="36"/>
      <c r="G97" s="97"/>
      <c r="H97" s="98"/>
      <c r="I97" s="99"/>
      <c r="J97" s="100"/>
      <c r="K97" s="100"/>
      <c r="L97" s="100"/>
      <c r="M97" s="100"/>
      <c r="N97" s="99"/>
      <c r="O97" s="99"/>
      <c r="P97" s="99"/>
    </row>
    <row r="98" spans="2:16" ht="20.100000000000001" customHeight="1" x14ac:dyDescent="0.3">
      <c r="B98" s="95"/>
      <c r="C98" s="36"/>
      <c r="D98" s="96"/>
      <c r="E98" s="36"/>
      <c r="F98" s="36"/>
      <c r="G98" s="97"/>
      <c r="H98" s="98"/>
      <c r="I98" s="99"/>
      <c r="J98" s="100"/>
      <c r="K98" s="100"/>
      <c r="L98" s="100"/>
      <c r="M98" s="100"/>
      <c r="N98" s="99"/>
      <c r="O98" s="99"/>
      <c r="P98" s="99"/>
    </row>
    <row r="99" spans="2:16" ht="20.100000000000001" customHeight="1" x14ac:dyDescent="0.3">
      <c r="B99" s="95"/>
      <c r="C99" s="36"/>
      <c r="D99" s="96"/>
      <c r="E99" s="36"/>
      <c r="F99" s="36"/>
      <c r="G99" s="97"/>
      <c r="H99" s="98"/>
      <c r="I99" s="99"/>
      <c r="J99" s="100"/>
      <c r="K99" s="100"/>
      <c r="L99" s="100"/>
      <c r="M99" s="100"/>
      <c r="N99" s="99"/>
      <c r="O99" s="99"/>
      <c r="P99" s="99"/>
    </row>
    <row r="100" spans="2:16" ht="20.100000000000001" customHeight="1" x14ac:dyDescent="0.3">
      <c r="B100" s="95"/>
      <c r="C100" s="36"/>
      <c r="D100" s="96"/>
      <c r="E100" s="36"/>
      <c r="F100" s="36"/>
      <c r="G100" s="97"/>
      <c r="H100" s="98"/>
      <c r="I100" s="99"/>
      <c r="J100" s="100"/>
      <c r="K100" s="100"/>
      <c r="L100" s="100"/>
      <c r="M100" s="100"/>
      <c r="N100" s="99"/>
      <c r="O100" s="99"/>
      <c r="P100" s="99"/>
    </row>
    <row r="101" spans="2:16" ht="20.100000000000001" customHeight="1" x14ac:dyDescent="0.3">
      <c r="B101" s="95"/>
      <c r="C101" s="36"/>
      <c r="D101" s="96"/>
      <c r="E101" s="36"/>
      <c r="F101" s="36"/>
      <c r="G101" s="97"/>
      <c r="H101" s="98"/>
      <c r="I101" s="99"/>
      <c r="J101" s="100"/>
      <c r="K101" s="100"/>
      <c r="L101" s="100"/>
      <c r="M101" s="100"/>
      <c r="N101" s="99"/>
      <c r="O101" s="99"/>
      <c r="P101" s="99"/>
    </row>
    <row r="102" spans="2:16" ht="20.100000000000001" customHeight="1" x14ac:dyDescent="0.3">
      <c r="B102" s="95"/>
      <c r="C102" s="36"/>
      <c r="D102" s="96"/>
      <c r="E102" s="36"/>
      <c r="F102" s="36"/>
      <c r="G102" s="97"/>
      <c r="H102" s="98"/>
      <c r="I102" s="99"/>
      <c r="J102" s="100"/>
      <c r="K102" s="100"/>
      <c r="L102" s="100"/>
      <c r="M102" s="100"/>
      <c r="N102" s="99"/>
      <c r="O102" s="99"/>
      <c r="P102" s="99"/>
    </row>
    <row r="103" spans="2:16" ht="20.100000000000001" customHeight="1" x14ac:dyDescent="0.3">
      <c r="B103" s="95"/>
      <c r="C103" s="36"/>
      <c r="D103" s="96"/>
      <c r="E103" s="36"/>
      <c r="F103" s="36"/>
      <c r="G103" s="97"/>
      <c r="H103" s="98"/>
      <c r="I103" s="99"/>
      <c r="J103" s="100"/>
      <c r="K103" s="100"/>
      <c r="L103" s="100"/>
      <c r="M103" s="100"/>
      <c r="N103" s="99"/>
      <c r="O103" s="99"/>
      <c r="P103" s="99"/>
    </row>
    <row r="104" spans="2:16" ht="20.100000000000001" customHeight="1" x14ac:dyDescent="0.3">
      <c r="B104" s="95"/>
      <c r="C104" s="36"/>
      <c r="D104" s="96"/>
      <c r="E104" s="36"/>
      <c r="F104" s="36"/>
      <c r="G104" s="97"/>
      <c r="H104" s="98"/>
      <c r="I104" s="99"/>
      <c r="J104" s="100"/>
      <c r="K104" s="100"/>
      <c r="L104" s="100"/>
      <c r="M104" s="100"/>
      <c r="N104" s="99"/>
      <c r="O104" s="99"/>
      <c r="P104" s="99"/>
    </row>
    <row r="105" spans="2:16" ht="20.100000000000001" customHeight="1" x14ac:dyDescent="0.3">
      <c r="B105" s="95"/>
      <c r="C105" s="36"/>
      <c r="D105" s="96"/>
      <c r="E105" s="36"/>
      <c r="F105" s="36"/>
      <c r="G105" s="97"/>
      <c r="H105" s="98"/>
      <c r="I105" s="99"/>
      <c r="J105" s="100"/>
      <c r="K105" s="100"/>
      <c r="L105" s="100"/>
      <c r="M105" s="100"/>
      <c r="N105" s="99"/>
      <c r="O105" s="99"/>
      <c r="P105" s="99"/>
    </row>
    <row r="106" spans="2:16" ht="20.100000000000001" customHeight="1" x14ac:dyDescent="0.3">
      <c r="B106" s="95"/>
      <c r="C106" s="36"/>
      <c r="D106" s="96"/>
      <c r="E106" s="36"/>
      <c r="F106" s="36"/>
      <c r="G106" s="97"/>
      <c r="H106" s="98"/>
      <c r="I106" s="99"/>
      <c r="J106" s="100"/>
      <c r="K106" s="100"/>
      <c r="L106" s="100"/>
      <c r="M106" s="100"/>
      <c r="N106" s="99"/>
      <c r="O106" s="99"/>
      <c r="P106" s="99"/>
    </row>
    <row r="107" spans="2:16" ht="20.100000000000001" customHeight="1" x14ac:dyDescent="0.3">
      <c r="B107" s="95"/>
      <c r="C107" s="36"/>
      <c r="D107" s="96"/>
      <c r="E107" s="36"/>
      <c r="F107" s="36"/>
      <c r="G107" s="97"/>
      <c r="H107" s="98"/>
      <c r="I107" s="99"/>
      <c r="J107" s="100"/>
      <c r="K107" s="100"/>
      <c r="L107" s="100"/>
      <c r="M107" s="100"/>
      <c r="N107" s="99"/>
      <c r="O107" s="99"/>
      <c r="P107" s="99"/>
    </row>
    <row r="108" spans="2:16" ht="20.100000000000001" customHeight="1" x14ac:dyDescent="0.3">
      <c r="B108" s="95"/>
      <c r="C108" s="36"/>
      <c r="D108" s="96"/>
      <c r="E108" s="36"/>
      <c r="F108" s="36"/>
      <c r="G108" s="97"/>
      <c r="H108" s="98"/>
      <c r="I108" s="99"/>
      <c r="J108" s="100"/>
      <c r="K108" s="100"/>
      <c r="L108" s="100"/>
      <c r="M108" s="100"/>
      <c r="N108" s="99"/>
      <c r="O108" s="99"/>
      <c r="P108" s="99"/>
    </row>
    <row r="109" spans="2:16" ht="20.100000000000001" customHeight="1" x14ac:dyDescent="0.3">
      <c r="B109" s="95"/>
      <c r="C109" s="36"/>
      <c r="D109" s="96"/>
      <c r="E109" s="36"/>
      <c r="F109" s="36"/>
      <c r="G109" s="97"/>
      <c r="H109" s="98"/>
      <c r="I109" s="99"/>
      <c r="J109" s="100"/>
      <c r="K109" s="100"/>
      <c r="L109" s="100"/>
      <c r="M109" s="100"/>
      <c r="N109" s="99"/>
      <c r="O109" s="99"/>
      <c r="P109" s="99"/>
    </row>
    <row r="110" spans="2:16" ht="20.100000000000001" customHeight="1" x14ac:dyDescent="0.3">
      <c r="B110" s="95"/>
      <c r="C110" s="36"/>
      <c r="D110" s="96"/>
      <c r="E110" s="36"/>
      <c r="F110" s="36"/>
      <c r="G110" s="97"/>
      <c r="H110" s="98"/>
      <c r="I110" s="99"/>
      <c r="J110" s="100"/>
      <c r="K110" s="100"/>
      <c r="L110" s="100"/>
      <c r="M110" s="100"/>
      <c r="N110" s="99"/>
      <c r="O110" s="99"/>
      <c r="P110" s="99"/>
    </row>
    <row r="111" spans="2:16" ht="20.100000000000001" customHeight="1" x14ac:dyDescent="0.3">
      <c r="B111" s="95"/>
      <c r="C111" s="36"/>
      <c r="D111" s="96"/>
      <c r="E111" s="36"/>
      <c r="F111" s="36"/>
      <c r="G111" s="97"/>
      <c r="H111" s="98"/>
      <c r="I111" s="99"/>
      <c r="J111" s="100"/>
      <c r="K111" s="100"/>
      <c r="L111" s="100"/>
      <c r="M111" s="100"/>
      <c r="N111" s="99"/>
      <c r="O111" s="99"/>
      <c r="P111" s="99"/>
    </row>
    <row r="112" spans="2:16" ht="20.100000000000001" customHeight="1" x14ac:dyDescent="0.3">
      <c r="B112" s="95"/>
      <c r="C112" s="36"/>
      <c r="D112" s="96"/>
      <c r="E112" s="36"/>
      <c r="F112" s="36"/>
      <c r="G112" s="97"/>
      <c r="H112" s="98"/>
      <c r="I112" s="99"/>
      <c r="J112" s="100"/>
      <c r="K112" s="100"/>
      <c r="L112" s="100"/>
      <c r="M112" s="100"/>
      <c r="N112" s="99"/>
      <c r="O112" s="99"/>
      <c r="P112" s="99"/>
    </row>
    <row r="113" spans="2:16" ht="20.100000000000001" customHeight="1" x14ac:dyDescent="0.3">
      <c r="B113" s="95"/>
      <c r="C113" s="36"/>
      <c r="D113" s="96"/>
      <c r="E113" s="36"/>
      <c r="F113" s="36"/>
      <c r="G113" s="97"/>
      <c r="H113" s="98"/>
      <c r="I113" s="99"/>
      <c r="J113" s="100"/>
      <c r="K113" s="100"/>
      <c r="L113" s="100"/>
      <c r="M113" s="100"/>
      <c r="N113" s="99"/>
      <c r="O113" s="99"/>
      <c r="P113" s="99"/>
    </row>
    <row r="114" spans="2:16" ht="20.100000000000001" customHeight="1" x14ac:dyDescent="0.3">
      <c r="B114" s="95"/>
      <c r="C114" s="36"/>
      <c r="D114" s="96"/>
      <c r="E114" s="36"/>
      <c r="F114" s="36"/>
      <c r="G114" s="97"/>
      <c r="H114" s="98"/>
      <c r="I114" s="99"/>
      <c r="J114" s="100"/>
      <c r="K114" s="100"/>
      <c r="L114" s="100"/>
      <c r="M114" s="69"/>
    </row>
    <row r="115" spans="2:16" ht="20.100000000000001" customHeight="1" x14ac:dyDescent="0.3">
      <c r="C115" s="23"/>
      <c r="D115" s="69"/>
      <c r="E115" s="23"/>
      <c r="F115" s="23"/>
      <c r="G115" s="69"/>
      <c r="H115" s="69"/>
      <c r="J115" s="69"/>
      <c r="K115" s="69"/>
      <c r="L115" s="69"/>
      <c r="M115" s="69"/>
    </row>
    <row r="116" spans="2:16" ht="20.100000000000001" customHeight="1" x14ac:dyDescent="0.3">
      <c r="C116" s="23"/>
      <c r="D116" s="69"/>
      <c r="E116" s="23"/>
      <c r="F116" s="23"/>
      <c r="G116" s="69"/>
      <c r="H116" s="69"/>
      <c r="J116" s="69"/>
      <c r="K116" s="69"/>
      <c r="L116" s="69"/>
      <c r="M116" s="69"/>
    </row>
    <row r="117" spans="2:16" ht="20.100000000000001" customHeight="1" x14ac:dyDescent="0.3">
      <c r="C117" s="23"/>
      <c r="D117" s="69"/>
      <c r="E117" s="23"/>
      <c r="F117" s="23"/>
      <c r="G117" s="69"/>
      <c r="H117" s="69"/>
      <c r="J117" s="69"/>
      <c r="K117" s="69"/>
      <c r="L117" s="69"/>
      <c r="M117" s="69"/>
    </row>
    <row r="118" spans="2:16" ht="20.100000000000001" customHeight="1" x14ac:dyDescent="0.3">
      <c r="C118" s="23"/>
      <c r="D118" s="69"/>
      <c r="E118" s="23"/>
      <c r="F118" s="23"/>
      <c r="G118" s="69"/>
      <c r="H118" s="69"/>
      <c r="J118" s="69"/>
      <c r="K118" s="69"/>
      <c r="L118" s="69"/>
      <c r="M118" s="69"/>
    </row>
    <row r="119" spans="2:16" ht="20.100000000000001" customHeight="1" x14ac:dyDescent="0.3">
      <c r="C119" s="23"/>
      <c r="D119" s="69"/>
      <c r="E119" s="23"/>
      <c r="F119" s="23"/>
      <c r="G119" s="69"/>
      <c r="H119" s="69"/>
      <c r="J119" s="69"/>
      <c r="K119" s="69"/>
      <c r="L119" s="69"/>
      <c r="M119" s="69"/>
    </row>
    <row r="120" spans="2:16" ht="20.100000000000001" customHeight="1" x14ac:dyDescent="0.3">
      <c r="C120" s="23"/>
      <c r="D120" s="69"/>
      <c r="E120" s="23"/>
      <c r="F120" s="23"/>
      <c r="G120" s="69"/>
      <c r="H120" s="69"/>
      <c r="J120" s="69"/>
      <c r="K120" s="69"/>
      <c r="L120" s="69"/>
      <c r="M120" s="69"/>
    </row>
    <row r="121" spans="2:16" ht="20.100000000000001" customHeight="1" x14ac:dyDescent="0.3">
      <c r="C121" s="23"/>
      <c r="D121" s="69"/>
      <c r="E121" s="23"/>
      <c r="F121" s="23"/>
      <c r="G121" s="69"/>
      <c r="H121" s="69"/>
      <c r="J121" s="69"/>
      <c r="K121" s="69"/>
      <c r="L121" s="69"/>
      <c r="M121" s="69"/>
    </row>
    <row r="122" spans="2:16" ht="20.100000000000001" customHeight="1" x14ac:dyDescent="0.3">
      <c r="C122" s="23"/>
      <c r="D122" s="69"/>
      <c r="E122" s="23"/>
      <c r="F122" s="23"/>
      <c r="G122" s="69"/>
      <c r="H122" s="69"/>
      <c r="J122" s="69"/>
      <c r="K122" s="69"/>
      <c r="L122" s="69"/>
      <c r="M122" s="69"/>
    </row>
    <row r="123" spans="2:16" x14ac:dyDescent="0.3">
      <c r="C123" s="23"/>
      <c r="D123" s="69"/>
      <c r="E123" s="23"/>
      <c r="F123" s="23"/>
      <c r="G123" s="69"/>
      <c r="H123" s="69"/>
      <c r="J123" s="69"/>
      <c r="K123" s="69"/>
      <c r="L123" s="69"/>
      <c r="M123" s="69"/>
    </row>
    <row r="124" spans="2:16" x14ac:dyDescent="0.3">
      <c r="C124" s="23"/>
      <c r="D124" s="69"/>
      <c r="E124" s="23"/>
      <c r="F124" s="23"/>
      <c r="G124" s="69"/>
      <c r="H124" s="69"/>
      <c r="J124" s="69"/>
      <c r="K124" s="69"/>
      <c r="L124" s="69"/>
      <c r="M124" s="69"/>
    </row>
    <row r="125" spans="2:16" x14ac:dyDescent="0.3">
      <c r="C125" s="23"/>
      <c r="D125" s="69"/>
      <c r="E125" s="23"/>
      <c r="F125" s="23"/>
      <c r="G125" s="69"/>
      <c r="H125" s="69"/>
      <c r="J125" s="69"/>
      <c r="K125" s="69"/>
      <c r="L125" s="69"/>
      <c r="M125" s="69"/>
    </row>
    <row r="126" spans="2:16" x14ac:dyDescent="0.3">
      <c r="C126" s="23"/>
      <c r="D126" s="69"/>
      <c r="E126" s="23"/>
      <c r="F126" s="23"/>
      <c r="G126" s="69"/>
      <c r="H126" s="69"/>
      <c r="J126" s="69"/>
      <c r="K126" s="69"/>
      <c r="L126" s="69"/>
      <c r="M126" s="69"/>
    </row>
    <row r="127" spans="2:16" x14ac:dyDescent="0.3">
      <c r="C127" s="23"/>
      <c r="D127" s="69"/>
      <c r="E127" s="23"/>
      <c r="F127" s="23"/>
      <c r="G127" s="69"/>
      <c r="H127" s="69"/>
      <c r="J127" s="69"/>
      <c r="K127" s="69"/>
      <c r="L127" s="69"/>
      <c r="M127" s="69"/>
    </row>
    <row r="128" spans="2:16" x14ac:dyDescent="0.3">
      <c r="C128" s="23"/>
      <c r="D128" s="69"/>
      <c r="E128" s="23"/>
      <c r="F128" s="23"/>
      <c r="G128" s="69"/>
      <c r="H128" s="69"/>
      <c r="J128" s="69"/>
      <c r="K128" s="69"/>
      <c r="L128" s="69"/>
      <c r="M128" s="69"/>
    </row>
    <row r="129" spans="3:13" x14ac:dyDescent="0.3">
      <c r="C129" s="23"/>
      <c r="D129" s="69"/>
      <c r="E129" s="23"/>
      <c r="F129" s="23"/>
      <c r="G129" s="69"/>
      <c r="H129" s="69"/>
      <c r="J129" s="69"/>
      <c r="K129" s="69"/>
      <c r="L129" s="69"/>
      <c r="M129" s="69"/>
    </row>
    <row r="130" spans="3:13" x14ac:dyDescent="0.3">
      <c r="C130" s="23"/>
      <c r="D130" s="69"/>
      <c r="E130" s="23"/>
      <c r="F130" s="23"/>
      <c r="G130" s="69"/>
      <c r="H130" s="69"/>
      <c r="J130" s="69"/>
      <c r="K130" s="69"/>
      <c r="L130" s="69"/>
      <c r="M130" s="69"/>
    </row>
    <row r="131" spans="3:13" x14ac:dyDescent="0.3">
      <c r="C131" s="23"/>
      <c r="D131" s="69"/>
      <c r="E131" s="23"/>
      <c r="F131" s="23"/>
      <c r="G131" s="69"/>
      <c r="H131" s="69"/>
      <c r="J131" s="69"/>
      <c r="K131" s="69"/>
      <c r="L131" s="69"/>
      <c r="M131" s="69"/>
    </row>
    <row r="132" spans="3:13" x14ac:dyDescent="0.3">
      <c r="C132" s="23"/>
      <c r="D132" s="69"/>
      <c r="E132" s="23"/>
      <c r="F132" s="23"/>
      <c r="G132" s="69"/>
      <c r="H132" s="69"/>
      <c r="J132" s="69"/>
      <c r="K132" s="69"/>
      <c r="L132" s="69"/>
      <c r="M132" s="69"/>
    </row>
    <row r="133" spans="3:13" x14ac:dyDescent="0.3">
      <c r="C133" s="23"/>
      <c r="D133" s="69"/>
      <c r="E133" s="23"/>
      <c r="F133" s="23"/>
      <c r="G133" s="69"/>
      <c r="H133" s="69"/>
      <c r="J133" s="69"/>
      <c r="K133" s="69"/>
      <c r="L133" s="69"/>
      <c r="M133" s="69"/>
    </row>
    <row r="134" spans="3:13" x14ac:dyDescent="0.3">
      <c r="C134" s="23"/>
      <c r="D134" s="69"/>
      <c r="E134" s="23"/>
      <c r="F134" s="23"/>
      <c r="G134" s="69"/>
      <c r="H134" s="69"/>
      <c r="J134" s="69"/>
      <c r="K134" s="69"/>
      <c r="L134" s="69"/>
      <c r="M134" s="69"/>
    </row>
    <row r="135" spans="3:13" x14ac:dyDescent="0.3">
      <c r="C135" s="23"/>
      <c r="D135" s="69"/>
      <c r="E135" s="23"/>
      <c r="F135" s="23"/>
      <c r="G135" s="69"/>
      <c r="H135" s="69"/>
      <c r="J135" s="69"/>
      <c r="K135" s="69"/>
      <c r="L135" s="69"/>
      <c r="M135" s="69"/>
    </row>
    <row r="136" spans="3:13" x14ac:dyDescent="0.3">
      <c r="C136" s="23"/>
      <c r="D136" s="69"/>
      <c r="E136" s="23"/>
      <c r="F136" s="23"/>
      <c r="G136" s="69"/>
      <c r="H136" s="69"/>
      <c r="J136" s="69"/>
      <c r="K136" s="69"/>
      <c r="L136" s="69"/>
      <c r="M136" s="69"/>
    </row>
    <row r="137" spans="3:13" x14ac:dyDescent="0.3">
      <c r="C137" s="23"/>
      <c r="D137" s="69"/>
      <c r="E137" s="23"/>
      <c r="F137" s="23"/>
      <c r="G137" s="69"/>
      <c r="H137" s="69"/>
      <c r="J137" s="69"/>
      <c r="K137" s="69"/>
      <c r="L137" s="69"/>
      <c r="M137" s="69"/>
    </row>
    <row r="138" spans="3:13" x14ac:dyDescent="0.3">
      <c r="C138" s="23"/>
      <c r="D138" s="69"/>
      <c r="E138" s="23"/>
      <c r="F138" s="23"/>
      <c r="G138" s="69"/>
      <c r="H138" s="69"/>
      <c r="J138" s="69"/>
      <c r="K138" s="69"/>
      <c r="L138" s="69"/>
      <c r="M138" s="69"/>
    </row>
    <row r="139" spans="3:13" x14ac:dyDescent="0.3">
      <c r="C139" s="23"/>
      <c r="D139" s="69"/>
      <c r="E139" s="23"/>
      <c r="F139" s="23"/>
      <c r="G139" s="69"/>
      <c r="H139" s="69"/>
      <c r="J139" s="69"/>
      <c r="K139" s="69"/>
      <c r="L139" s="69"/>
      <c r="M139" s="69"/>
    </row>
    <row r="140" spans="3:13" x14ac:dyDescent="0.3">
      <c r="C140" s="23"/>
      <c r="D140" s="69"/>
      <c r="E140" s="23"/>
      <c r="F140" s="23"/>
      <c r="G140" s="69"/>
      <c r="H140" s="69"/>
      <c r="J140" s="69"/>
      <c r="K140" s="69"/>
      <c r="L140" s="69"/>
      <c r="M140" s="69"/>
    </row>
    <row r="141" spans="3:13" x14ac:dyDescent="0.3">
      <c r="C141" s="23"/>
      <c r="D141" s="69"/>
      <c r="E141" s="23"/>
      <c r="F141" s="23"/>
      <c r="G141" s="69"/>
      <c r="H141" s="69"/>
      <c r="J141" s="69"/>
      <c r="K141" s="69"/>
      <c r="L141" s="69"/>
      <c r="M141" s="69"/>
    </row>
    <row r="142" spans="3:13" x14ac:dyDescent="0.3">
      <c r="C142" s="23"/>
      <c r="D142" s="69"/>
      <c r="E142" s="23"/>
      <c r="F142" s="23"/>
      <c r="G142" s="69"/>
      <c r="H142" s="69"/>
      <c r="J142" s="69"/>
      <c r="K142" s="69"/>
      <c r="L142" s="69"/>
      <c r="M142" s="69"/>
    </row>
    <row r="143" spans="3:13" x14ac:dyDescent="0.3">
      <c r="C143" s="23"/>
      <c r="D143" s="69"/>
      <c r="E143" s="23"/>
      <c r="F143" s="23"/>
      <c r="G143" s="69"/>
      <c r="H143" s="69"/>
      <c r="J143" s="69"/>
      <c r="K143" s="69"/>
      <c r="L143" s="69"/>
      <c r="M143" s="69"/>
    </row>
    <row r="144" spans="3:13" x14ac:dyDescent="0.3">
      <c r="C144" s="23"/>
      <c r="D144" s="69"/>
      <c r="E144" s="23"/>
      <c r="F144" s="23"/>
      <c r="G144" s="69"/>
      <c r="H144" s="69"/>
      <c r="J144" s="69"/>
      <c r="K144" s="69"/>
      <c r="L144" s="69"/>
      <c r="M144" s="69"/>
    </row>
    <row r="145" spans="3:13" x14ac:dyDescent="0.3">
      <c r="C145" s="23"/>
      <c r="D145" s="69"/>
      <c r="E145" s="23"/>
      <c r="F145" s="23"/>
      <c r="G145" s="69"/>
      <c r="H145" s="69"/>
      <c r="J145" s="69"/>
      <c r="K145" s="69"/>
      <c r="L145" s="69"/>
      <c r="M145" s="69"/>
    </row>
    <row r="146" spans="3:13" x14ac:dyDescent="0.3">
      <c r="C146" s="23"/>
      <c r="D146" s="69"/>
      <c r="E146" s="23"/>
      <c r="F146" s="23"/>
      <c r="G146" s="69"/>
      <c r="H146" s="69"/>
      <c r="J146" s="69"/>
      <c r="K146" s="69"/>
      <c r="L146" s="69"/>
      <c r="M146" s="69"/>
    </row>
    <row r="147" spans="3:13" x14ac:dyDescent="0.3">
      <c r="C147" s="23"/>
      <c r="D147" s="69"/>
      <c r="E147" s="23"/>
      <c r="F147" s="23"/>
      <c r="G147" s="69"/>
      <c r="H147" s="69"/>
      <c r="J147" s="69"/>
      <c r="K147" s="69"/>
      <c r="L147" s="69"/>
      <c r="M147" s="69"/>
    </row>
    <row r="148" spans="3:13" x14ac:dyDescent="0.3">
      <c r="C148" s="23"/>
      <c r="D148" s="69"/>
      <c r="E148" s="23"/>
      <c r="F148" s="23"/>
      <c r="G148" s="69"/>
      <c r="H148" s="69"/>
      <c r="J148" s="69"/>
      <c r="K148" s="69"/>
      <c r="L148" s="69"/>
      <c r="M148" s="69"/>
    </row>
    <row r="149" spans="3:13" x14ac:dyDescent="0.3">
      <c r="C149" s="23"/>
      <c r="D149" s="69"/>
      <c r="E149" s="23"/>
      <c r="F149" s="23"/>
      <c r="G149" s="69"/>
      <c r="H149" s="69"/>
      <c r="J149" s="69"/>
      <c r="K149" s="69"/>
      <c r="L149" s="69"/>
      <c r="M149" s="69"/>
    </row>
    <row r="150" spans="3:13" x14ac:dyDescent="0.3">
      <c r="C150" s="23"/>
      <c r="D150" s="69"/>
      <c r="E150" s="23"/>
      <c r="F150" s="23"/>
      <c r="G150" s="69"/>
      <c r="H150" s="69"/>
      <c r="J150" s="69"/>
      <c r="K150" s="69"/>
      <c r="L150" s="69"/>
      <c r="M150" s="69"/>
    </row>
    <row r="151" spans="3:13" x14ac:dyDescent="0.3">
      <c r="C151" s="23"/>
      <c r="D151" s="69"/>
      <c r="E151" s="23"/>
      <c r="F151" s="23"/>
      <c r="G151" s="69"/>
      <c r="H151" s="69"/>
      <c r="J151" s="69"/>
      <c r="K151" s="69"/>
      <c r="L151" s="69"/>
      <c r="M151" s="69"/>
    </row>
    <row r="152" spans="3:13" x14ac:dyDescent="0.3">
      <c r="C152" s="23"/>
      <c r="D152" s="69"/>
      <c r="E152" s="23"/>
      <c r="F152" s="23"/>
      <c r="G152" s="69"/>
      <c r="H152" s="69"/>
      <c r="J152" s="69"/>
      <c r="K152" s="69"/>
      <c r="L152" s="69"/>
      <c r="M152" s="69"/>
    </row>
    <row r="153" spans="3:13" x14ac:dyDescent="0.3">
      <c r="C153" s="23"/>
      <c r="D153" s="69"/>
      <c r="E153" s="23"/>
      <c r="F153" s="23"/>
      <c r="G153" s="69"/>
      <c r="H153" s="69"/>
      <c r="J153" s="69"/>
      <c r="K153" s="69"/>
      <c r="L153" s="69"/>
      <c r="M153" s="69"/>
    </row>
    <row r="154" spans="3:13" x14ac:dyDescent="0.3">
      <c r="C154" s="23"/>
      <c r="D154" s="69"/>
      <c r="E154" s="23"/>
      <c r="F154" s="23"/>
      <c r="G154" s="69"/>
      <c r="H154" s="69"/>
      <c r="J154" s="69"/>
      <c r="K154" s="69"/>
      <c r="L154" s="69"/>
      <c r="M154" s="69"/>
    </row>
    <row r="155" spans="3:13" x14ac:dyDescent="0.3">
      <c r="C155" s="23"/>
      <c r="D155" s="69"/>
      <c r="E155" s="23"/>
      <c r="F155" s="23"/>
      <c r="G155" s="69"/>
      <c r="H155" s="69"/>
      <c r="J155" s="69"/>
      <c r="K155" s="69"/>
      <c r="L155" s="69"/>
      <c r="M155" s="69"/>
    </row>
    <row r="156" spans="3:13" x14ac:dyDescent="0.3">
      <c r="C156" s="23"/>
      <c r="D156" s="69"/>
      <c r="E156" s="23"/>
      <c r="F156" s="23"/>
      <c r="G156" s="69"/>
      <c r="H156" s="69"/>
      <c r="J156" s="69"/>
      <c r="K156" s="69"/>
      <c r="L156" s="69"/>
      <c r="M156" s="69"/>
    </row>
    <row r="157" spans="3:13" x14ac:dyDescent="0.3">
      <c r="C157" s="23"/>
      <c r="D157" s="69"/>
      <c r="E157" s="23"/>
      <c r="F157" s="23"/>
      <c r="G157" s="69"/>
      <c r="H157" s="69"/>
      <c r="J157" s="69"/>
      <c r="K157" s="69"/>
      <c r="L157" s="69"/>
      <c r="M157" s="69"/>
    </row>
    <row r="158" spans="3:13" x14ac:dyDescent="0.3">
      <c r="C158" s="23"/>
      <c r="D158" s="69"/>
      <c r="E158" s="23"/>
      <c r="F158" s="23"/>
      <c r="G158" s="69"/>
      <c r="H158" s="69"/>
      <c r="J158" s="69"/>
      <c r="K158" s="69"/>
      <c r="L158" s="69"/>
      <c r="M158" s="69"/>
    </row>
    <row r="159" spans="3:13" x14ac:dyDescent="0.3">
      <c r="C159" s="23"/>
      <c r="D159" s="69"/>
      <c r="E159" s="23"/>
      <c r="F159" s="23"/>
      <c r="G159" s="69"/>
      <c r="H159" s="69"/>
      <c r="J159" s="69"/>
      <c r="K159" s="69"/>
      <c r="L159" s="69"/>
      <c r="M159" s="69"/>
    </row>
    <row r="160" spans="3:13" x14ac:dyDescent="0.3">
      <c r="C160" s="23"/>
      <c r="D160" s="69"/>
      <c r="E160" s="23"/>
      <c r="F160" s="23"/>
      <c r="G160" s="69"/>
      <c r="H160" s="69"/>
      <c r="J160" s="69"/>
      <c r="K160" s="69"/>
      <c r="L160" s="69"/>
      <c r="M160" s="69"/>
    </row>
    <row r="161" spans="3:13" x14ac:dyDescent="0.3">
      <c r="C161" s="23"/>
      <c r="D161" s="69"/>
      <c r="E161" s="23"/>
      <c r="F161" s="23"/>
      <c r="G161" s="69"/>
      <c r="H161" s="69"/>
      <c r="J161" s="69"/>
      <c r="K161" s="69"/>
      <c r="L161" s="69"/>
      <c r="M161" s="69"/>
    </row>
    <row r="162" spans="3:13" x14ac:dyDescent="0.3">
      <c r="C162" s="23"/>
      <c r="D162" s="69"/>
      <c r="E162" s="23"/>
      <c r="F162" s="23"/>
      <c r="G162" s="69"/>
      <c r="H162" s="69"/>
      <c r="J162" s="69"/>
      <c r="K162" s="69"/>
      <c r="L162" s="69"/>
      <c r="M162" s="69"/>
    </row>
    <row r="163" spans="3:13" x14ac:dyDescent="0.3">
      <c r="C163" s="23"/>
      <c r="D163" s="69"/>
      <c r="E163" s="23"/>
      <c r="F163" s="23"/>
      <c r="G163" s="69"/>
      <c r="H163" s="69"/>
      <c r="J163" s="69"/>
      <c r="K163" s="69"/>
      <c r="L163" s="69"/>
      <c r="M163" s="69"/>
    </row>
    <row r="164" spans="3:13" x14ac:dyDescent="0.3">
      <c r="C164" s="23"/>
      <c r="D164" s="69"/>
      <c r="E164" s="23"/>
      <c r="F164" s="23"/>
      <c r="G164" s="69"/>
      <c r="H164" s="69"/>
      <c r="J164" s="69"/>
      <c r="K164" s="69"/>
      <c r="L164" s="69"/>
      <c r="M164" s="69"/>
    </row>
    <row r="165" spans="3:13" x14ac:dyDescent="0.3">
      <c r="C165" s="23"/>
      <c r="D165" s="69"/>
      <c r="E165" s="23"/>
      <c r="F165" s="23"/>
      <c r="G165" s="69"/>
      <c r="H165" s="69"/>
      <c r="J165" s="69"/>
      <c r="K165" s="69"/>
      <c r="L165" s="69"/>
      <c r="M165" s="69"/>
    </row>
    <row r="166" spans="3:13" x14ac:dyDescent="0.3">
      <c r="C166" s="23"/>
      <c r="D166" s="69"/>
      <c r="E166" s="23"/>
      <c r="F166" s="23"/>
      <c r="G166" s="69"/>
      <c r="H166" s="69"/>
      <c r="J166" s="69"/>
      <c r="K166" s="69"/>
      <c r="L166" s="69"/>
      <c r="M166" s="69"/>
    </row>
    <row r="167" spans="3:13" x14ac:dyDescent="0.3">
      <c r="C167" s="23"/>
      <c r="D167" s="69"/>
      <c r="E167" s="23"/>
      <c r="F167" s="23"/>
      <c r="G167" s="69"/>
      <c r="H167" s="69"/>
      <c r="J167" s="69"/>
      <c r="K167" s="69"/>
      <c r="L167" s="69"/>
      <c r="M167" s="69"/>
    </row>
    <row r="168" spans="3:13" x14ac:dyDescent="0.3">
      <c r="C168" s="23"/>
      <c r="D168" s="69"/>
      <c r="E168" s="23"/>
      <c r="F168" s="23"/>
      <c r="G168" s="69"/>
      <c r="H168" s="69"/>
      <c r="J168" s="69"/>
      <c r="K168" s="69"/>
      <c r="L168" s="69"/>
      <c r="M168" s="69"/>
    </row>
    <row r="169" spans="3:13" x14ac:dyDescent="0.3">
      <c r="C169" s="23"/>
      <c r="D169" s="69"/>
      <c r="E169" s="23"/>
      <c r="F169" s="23"/>
      <c r="G169" s="69"/>
      <c r="H169" s="69"/>
      <c r="J169" s="69"/>
      <c r="K169" s="69"/>
      <c r="L169" s="69"/>
      <c r="M169" s="69"/>
    </row>
    <row r="170" spans="3:13" x14ac:dyDescent="0.3">
      <c r="C170" s="23"/>
      <c r="D170" s="69"/>
      <c r="E170" s="23"/>
      <c r="F170" s="23"/>
      <c r="G170" s="69"/>
      <c r="H170" s="69"/>
      <c r="J170" s="69"/>
      <c r="K170" s="69"/>
      <c r="L170" s="69"/>
      <c r="M170" s="69"/>
    </row>
    <row r="171" spans="3:13" x14ac:dyDescent="0.3">
      <c r="C171" s="23"/>
      <c r="D171" s="69"/>
      <c r="E171" s="23"/>
      <c r="F171" s="23"/>
      <c r="G171" s="69"/>
      <c r="H171" s="69"/>
      <c r="J171" s="69"/>
      <c r="K171" s="69"/>
      <c r="L171" s="69"/>
      <c r="M171" s="69"/>
    </row>
    <row r="172" spans="3:13" x14ac:dyDescent="0.3">
      <c r="C172" s="23"/>
      <c r="D172" s="69"/>
      <c r="E172" s="23"/>
      <c r="F172" s="23"/>
      <c r="G172" s="69"/>
      <c r="H172" s="69"/>
      <c r="J172" s="69"/>
      <c r="K172" s="69"/>
      <c r="L172" s="69"/>
      <c r="M172" s="69"/>
    </row>
    <row r="173" spans="3:13" x14ac:dyDescent="0.3">
      <c r="C173" s="23"/>
      <c r="D173" s="69"/>
      <c r="E173" s="23"/>
      <c r="F173" s="23"/>
      <c r="G173" s="69"/>
      <c r="H173" s="69"/>
      <c r="J173" s="69"/>
      <c r="K173" s="69"/>
      <c r="L173" s="69"/>
      <c r="M173" s="69"/>
    </row>
    <row r="174" spans="3:13" x14ac:dyDescent="0.3">
      <c r="C174" s="23"/>
      <c r="D174" s="69"/>
      <c r="E174" s="23"/>
      <c r="F174" s="23"/>
      <c r="G174" s="69"/>
      <c r="H174" s="69"/>
      <c r="J174" s="69"/>
      <c r="K174" s="69"/>
      <c r="L174" s="69"/>
      <c r="M174" s="69"/>
    </row>
    <row r="175" spans="3:13" x14ac:dyDescent="0.3">
      <c r="C175" s="23"/>
      <c r="D175" s="69"/>
      <c r="E175" s="23"/>
      <c r="F175" s="23"/>
      <c r="G175" s="69"/>
      <c r="H175" s="69"/>
      <c r="J175" s="69"/>
      <c r="K175" s="69"/>
      <c r="L175" s="69"/>
      <c r="M175" s="69"/>
    </row>
    <row r="176" spans="3:13" x14ac:dyDescent="0.3">
      <c r="C176" s="23"/>
      <c r="D176" s="69"/>
      <c r="E176" s="23"/>
      <c r="F176" s="23"/>
      <c r="G176" s="69"/>
      <c r="H176" s="69"/>
      <c r="J176" s="69"/>
      <c r="K176" s="69"/>
      <c r="L176" s="69"/>
      <c r="M176" s="69"/>
    </row>
    <row r="177" spans="3:13" x14ac:dyDescent="0.3">
      <c r="C177" s="23"/>
      <c r="D177" s="69"/>
      <c r="E177" s="23"/>
      <c r="F177" s="23"/>
      <c r="G177" s="69"/>
      <c r="H177" s="69"/>
      <c r="J177" s="69"/>
      <c r="K177" s="69"/>
      <c r="L177" s="69"/>
      <c r="M177" s="69"/>
    </row>
    <row r="178" spans="3:13" x14ac:dyDescent="0.3">
      <c r="C178" s="23"/>
      <c r="D178" s="69"/>
      <c r="E178" s="23"/>
      <c r="F178" s="23"/>
      <c r="G178" s="69"/>
      <c r="H178" s="69"/>
      <c r="J178" s="69"/>
      <c r="K178" s="69"/>
      <c r="L178" s="69"/>
      <c r="M178" s="69"/>
    </row>
    <row r="179" spans="3:13" x14ac:dyDescent="0.3">
      <c r="C179" s="23"/>
      <c r="D179" s="69"/>
      <c r="E179" s="23"/>
      <c r="F179" s="23"/>
      <c r="G179" s="69"/>
      <c r="H179" s="69"/>
      <c r="J179" s="69"/>
      <c r="K179" s="69"/>
      <c r="L179" s="69"/>
      <c r="M179" s="69"/>
    </row>
    <row r="180" spans="3:13" x14ac:dyDescent="0.3">
      <c r="C180" s="23"/>
      <c r="D180" s="69"/>
      <c r="E180" s="23"/>
      <c r="F180" s="23"/>
      <c r="G180" s="69"/>
      <c r="H180" s="69"/>
      <c r="J180" s="69"/>
      <c r="K180" s="69"/>
      <c r="L180" s="69"/>
      <c r="M180" s="69"/>
    </row>
    <row r="181" spans="3:13" x14ac:dyDescent="0.3">
      <c r="C181" s="23"/>
      <c r="D181" s="69"/>
      <c r="E181" s="23"/>
      <c r="F181" s="23"/>
      <c r="G181" s="69"/>
      <c r="H181" s="69"/>
      <c r="J181" s="69"/>
      <c r="K181" s="69"/>
      <c r="L181" s="69"/>
      <c r="M181" s="69"/>
    </row>
    <row r="182" spans="3:13" x14ac:dyDescent="0.3">
      <c r="C182" s="23"/>
      <c r="D182" s="69"/>
      <c r="E182" s="23"/>
      <c r="F182" s="23"/>
      <c r="G182" s="69"/>
      <c r="H182" s="69"/>
      <c r="J182" s="69"/>
      <c r="K182" s="69"/>
      <c r="L182" s="69"/>
      <c r="M182" s="69"/>
    </row>
    <row r="183" spans="3:13" x14ac:dyDescent="0.3">
      <c r="C183" s="23"/>
      <c r="D183" s="69"/>
      <c r="E183" s="23"/>
      <c r="F183" s="23"/>
      <c r="G183" s="69"/>
      <c r="H183" s="69"/>
      <c r="J183" s="69"/>
      <c r="K183" s="69"/>
      <c r="L183" s="69"/>
      <c r="M183" s="69"/>
    </row>
    <row r="184" spans="3:13" x14ac:dyDescent="0.3">
      <c r="C184" s="23"/>
      <c r="D184" s="69"/>
      <c r="E184" s="23"/>
      <c r="F184" s="23"/>
      <c r="G184" s="69"/>
      <c r="H184" s="69"/>
      <c r="J184" s="69"/>
      <c r="K184" s="69"/>
      <c r="L184" s="69"/>
      <c r="M184" s="69"/>
    </row>
    <row r="185" spans="3:13" x14ac:dyDescent="0.3">
      <c r="C185" s="23"/>
      <c r="D185" s="69"/>
      <c r="E185" s="23"/>
      <c r="F185" s="23"/>
      <c r="G185" s="69"/>
      <c r="H185" s="69"/>
      <c r="J185" s="69"/>
      <c r="K185" s="69"/>
      <c r="L185" s="69"/>
      <c r="M185" s="69"/>
    </row>
    <row r="186" spans="3:13" x14ac:dyDescent="0.3">
      <c r="C186" s="23"/>
      <c r="D186" s="69"/>
      <c r="E186" s="23"/>
      <c r="F186" s="23"/>
      <c r="G186" s="69"/>
      <c r="H186" s="69"/>
      <c r="J186" s="69"/>
      <c r="K186" s="69"/>
      <c r="L186" s="69"/>
      <c r="M186" s="69"/>
    </row>
    <row r="187" spans="3:13" x14ac:dyDescent="0.3">
      <c r="C187" s="23"/>
      <c r="D187" s="69"/>
      <c r="E187" s="23"/>
      <c r="F187" s="23"/>
      <c r="G187" s="69"/>
      <c r="H187" s="69"/>
      <c r="J187" s="69"/>
      <c r="K187" s="69"/>
      <c r="L187" s="69"/>
      <c r="M187" s="69"/>
    </row>
    <row r="188" spans="3:13" x14ac:dyDescent="0.3">
      <c r="C188" s="23"/>
      <c r="D188" s="69"/>
      <c r="E188" s="23"/>
      <c r="F188" s="23"/>
      <c r="G188" s="69"/>
      <c r="H188" s="69"/>
      <c r="J188" s="69"/>
      <c r="K188" s="69"/>
      <c r="L188" s="69"/>
      <c r="M188" s="69"/>
    </row>
    <row r="189" spans="3:13" x14ac:dyDescent="0.3">
      <c r="C189" s="23"/>
      <c r="D189" s="69"/>
      <c r="E189" s="23"/>
      <c r="F189" s="23"/>
      <c r="G189" s="69"/>
      <c r="H189" s="69"/>
      <c r="J189" s="69"/>
      <c r="K189" s="69"/>
      <c r="L189" s="69"/>
      <c r="M189" s="69"/>
    </row>
    <row r="190" spans="3:13" x14ac:dyDescent="0.3">
      <c r="C190" s="23"/>
      <c r="D190" s="69"/>
      <c r="E190" s="23"/>
      <c r="F190" s="23"/>
      <c r="G190" s="69"/>
      <c r="H190" s="69"/>
      <c r="J190" s="69"/>
      <c r="K190" s="69"/>
      <c r="L190" s="69"/>
      <c r="M190" s="69"/>
    </row>
    <row r="191" spans="3:13" x14ac:dyDescent="0.3">
      <c r="C191" s="23"/>
      <c r="D191" s="69"/>
      <c r="E191" s="23"/>
      <c r="F191" s="23"/>
      <c r="G191" s="69"/>
      <c r="H191" s="69"/>
      <c r="J191" s="69"/>
      <c r="K191" s="69"/>
      <c r="L191" s="69"/>
      <c r="M191" s="69"/>
    </row>
    <row r="192" spans="3:13" x14ac:dyDescent="0.3">
      <c r="C192" s="23"/>
      <c r="D192" s="69"/>
      <c r="E192" s="23"/>
      <c r="F192" s="23"/>
      <c r="G192" s="69"/>
      <c r="H192" s="69"/>
      <c r="J192" s="69"/>
      <c r="K192" s="69"/>
      <c r="L192" s="69"/>
      <c r="M192" s="69"/>
    </row>
    <row r="193" spans="3:13" x14ac:dyDescent="0.3">
      <c r="C193" s="23"/>
      <c r="D193" s="69"/>
      <c r="E193" s="23"/>
      <c r="F193" s="23"/>
      <c r="G193" s="69"/>
      <c r="H193" s="69"/>
      <c r="J193" s="69"/>
      <c r="K193" s="69"/>
      <c r="L193" s="69"/>
      <c r="M193" s="69"/>
    </row>
    <row r="194" spans="3:13" x14ac:dyDescent="0.3">
      <c r="C194" s="23"/>
      <c r="D194" s="69"/>
      <c r="E194" s="23"/>
      <c r="F194" s="23"/>
      <c r="G194" s="69"/>
      <c r="H194" s="69"/>
      <c r="J194" s="69"/>
      <c r="K194" s="69"/>
      <c r="L194" s="69"/>
      <c r="M194" s="69"/>
    </row>
    <row r="195" spans="3:13" x14ac:dyDescent="0.3">
      <c r="C195" s="23"/>
      <c r="D195" s="69"/>
      <c r="E195" s="23"/>
      <c r="F195" s="23"/>
      <c r="G195" s="69"/>
      <c r="H195" s="69"/>
      <c r="J195" s="69"/>
      <c r="K195" s="69"/>
      <c r="L195" s="69"/>
      <c r="M195" s="69"/>
    </row>
    <row r="196" spans="3:13" x14ac:dyDescent="0.3">
      <c r="C196" s="23"/>
      <c r="D196" s="69"/>
      <c r="E196" s="23"/>
      <c r="F196" s="23"/>
      <c r="G196" s="69"/>
      <c r="H196" s="69"/>
      <c r="J196" s="69"/>
      <c r="K196" s="69"/>
      <c r="L196" s="69"/>
      <c r="M196" s="69"/>
    </row>
    <row r="197" spans="3:13" x14ac:dyDescent="0.3">
      <c r="C197" s="23"/>
      <c r="D197" s="69"/>
      <c r="E197" s="23"/>
      <c r="F197" s="23"/>
      <c r="G197" s="69"/>
      <c r="H197" s="69"/>
      <c r="J197" s="69"/>
      <c r="K197" s="69"/>
      <c r="L197" s="69"/>
      <c r="M197" s="69"/>
    </row>
    <row r="198" spans="3:13" x14ac:dyDescent="0.3">
      <c r="C198" s="23"/>
      <c r="D198" s="69"/>
      <c r="E198" s="23"/>
      <c r="F198" s="23"/>
      <c r="G198" s="69"/>
      <c r="H198" s="69"/>
      <c r="J198" s="69"/>
      <c r="K198" s="69"/>
      <c r="L198" s="69"/>
      <c r="M198" s="69"/>
    </row>
    <row r="199" spans="3:13" x14ac:dyDescent="0.3">
      <c r="C199" s="23"/>
      <c r="D199" s="69"/>
      <c r="E199" s="23"/>
      <c r="F199" s="23"/>
      <c r="G199" s="69"/>
      <c r="H199" s="69"/>
      <c r="J199" s="69"/>
      <c r="K199" s="69"/>
      <c r="L199" s="69"/>
      <c r="M199" s="69"/>
    </row>
    <row r="200" spans="3:13" x14ac:dyDescent="0.3">
      <c r="C200" s="23"/>
      <c r="D200" s="69"/>
      <c r="E200" s="23"/>
      <c r="F200" s="23"/>
      <c r="G200" s="69"/>
      <c r="H200" s="69"/>
      <c r="J200" s="69"/>
      <c r="K200" s="69"/>
      <c r="L200" s="69"/>
      <c r="M200" s="69"/>
    </row>
    <row r="201" spans="3:13" x14ac:dyDescent="0.3">
      <c r="C201" s="23"/>
      <c r="D201" s="69"/>
      <c r="E201" s="23"/>
      <c r="F201" s="23"/>
      <c r="G201" s="69"/>
      <c r="H201" s="69"/>
      <c r="J201" s="69"/>
      <c r="K201" s="69"/>
      <c r="L201" s="69"/>
      <c r="M201" s="69"/>
    </row>
    <row r="202" spans="3:13" x14ac:dyDescent="0.3">
      <c r="C202" s="23"/>
      <c r="D202" s="69"/>
      <c r="E202" s="23"/>
      <c r="F202" s="23"/>
      <c r="G202" s="69"/>
      <c r="H202" s="69"/>
      <c r="J202" s="69"/>
      <c r="K202" s="69"/>
      <c r="L202" s="69"/>
      <c r="M202" s="69"/>
    </row>
    <row r="203" spans="3:13" x14ac:dyDescent="0.3">
      <c r="C203" s="23"/>
      <c r="D203" s="69"/>
      <c r="E203" s="23"/>
      <c r="F203" s="23"/>
      <c r="G203" s="69"/>
      <c r="H203" s="69"/>
      <c r="J203" s="69"/>
      <c r="K203" s="69"/>
      <c r="L203" s="69"/>
      <c r="M203" s="69"/>
    </row>
    <row r="204" spans="3:13" x14ac:dyDescent="0.3">
      <c r="C204" s="23"/>
      <c r="D204" s="69"/>
      <c r="E204" s="23"/>
      <c r="F204" s="23"/>
      <c r="G204" s="69"/>
      <c r="H204" s="69"/>
      <c r="J204" s="69"/>
      <c r="K204" s="69"/>
      <c r="L204" s="69"/>
      <c r="M204" s="69"/>
    </row>
    <row r="205" spans="3:13" x14ac:dyDescent="0.3">
      <c r="C205" s="23"/>
      <c r="D205" s="69"/>
      <c r="E205" s="23"/>
      <c r="F205" s="23"/>
      <c r="G205" s="69"/>
      <c r="H205" s="69"/>
      <c r="J205" s="69"/>
      <c r="K205" s="69"/>
      <c r="L205" s="69"/>
      <c r="M205" s="69"/>
    </row>
    <row r="206" spans="3:13" x14ac:dyDescent="0.3">
      <c r="C206" s="23"/>
      <c r="D206" s="69"/>
      <c r="E206" s="23"/>
      <c r="F206" s="23"/>
      <c r="G206" s="69"/>
      <c r="H206" s="69"/>
      <c r="J206" s="69"/>
      <c r="K206" s="69"/>
      <c r="L206" s="69"/>
      <c r="M206" s="69"/>
    </row>
    <row r="207" spans="3:13" x14ac:dyDescent="0.3">
      <c r="C207" s="23"/>
      <c r="D207" s="69"/>
      <c r="E207" s="23"/>
      <c r="F207" s="23"/>
      <c r="G207" s="69"/>
      <c r="H207" s="69"/>
      <c r="J207" s="69"/>
      <c r="K207" s="69"/>
      <c r="L207" s="69"/>
      <c r="M207" s="69"/>
    </row>
    <row r="208" spans="3:13" x14ac:dyDescent="0.3">
      <c r="C208" s="23"/>
      <c r="D208" s="69"/>
      <c r="E208" s="23"/>
      <c r="F208" s="23"/>
      <c r="G208" s="69"/>
      <c r="H208" s="69"/>
      <c r="J208" s="69"/>
      <c r="K208" s="69"/>
      <c r="L208" s="69"/>
      <c r="M208" s="69"/>
    </row>
    <row r="209" spans="3:13" x14ac:dyDescent="0.3">
      <c r="C209" s="23"/>
      <c r="D209" s="69"/>
      <c r="E209" s="23"/>
      <c r="F209" s="23"/>
      <c r="G209" s="69"/>
      <c r="H209" s="69"/>
      <c r="J209" s="69"/>
      <c r="K209" s="69"/>
      <c r="L209" s="69"/>
      <c r="M209" s="69"/>
    </row>
    <row r="210" spans="3:13" x14ac:dyDescent="0.3">
      <c r="C210" s="23"/>
      <c r="D210" s="69"/>
      <c r="E210" s="23"/>
      <c r="F210" s="23"/>
      <c r="G210" s="69"/>
      <c r="H210" s="69"/>
      <c r="J210" s="69"/>
      <c r="K210" s="69"/>
      <c r="L210" s="69"/>
      <c r="M210" s="69"/>
    </row>
    <row r="211" spans="3:13" x14ac:dyDescent="0.3">
      <c r="C211" s="23"/>
      <c r="D211" s="69"/>
      <c r="E211" s="23"/>
      <c r="F211" s="23"/>
      <c r="G211" s="69"/>
      <c r="H211" s="69"/>
      <c r="J211" s="69"/>
      <c r="K211" s="69"/>
      <c r="L211" s="69"/>
      <c r="M211" s="69"/>
    </row>
    <row r="212" spans="3:13" x14ac:dyDescent="0.3">
      <c r="C212" s="23"/>
      <c r="D212" s="69"/>
      <c r="E212" s="23"/>
      <c r="F212" s="23"/>
      <c r="G212" s="69"/>
      <c r="H212" s="69"/>
      <c r="J212" s="69"/>
      <c r="K212" s="69"/>
      <c r="L212" s="69"/>
      <c r="M212" s="69"/>
    </row>
    <row r="213" spans="3:13" x14ac:dyDescent="0.3">
      <c r="C213" s="23"/>
      <c r="D213" s="69"/>
      <c r="E213" s="23"/>
      <c r="F213" s="23"/>
      <c r="G213" s="69"/>
      <c r="H213" s="69"/>
      <c r="J213" s="69"/>
      <c r="K213" s="69"/>
      <c r="L213" s="69"/>
      <c r="M213" s="69"/>
    </row>
    <row r="214" spans="3:13" x14ac:dyDescent="0.3">
      <c r="C214" s="23"/>
      <c r="D214" s="69"/>
      <c r="E214" s="23"/>
      <c r="F214" s="23"/>
      <c r="G214" s="69"/>
      <c r="H214" s="69"/>
      <c r="J214" s="69"/>
      <c r="K214" s="69"/>
      <c r="L214" s="69"/>
      <c r="M214" s="69"/>
    </row>
    <row r="215" spans="3:13" x14ac:dyDescent="0.3">
      <c r="C215" s="23"/>
      <c r="D215" s="69"/>
      <c r="E215" s="23"/>
      <c r="F215" s="23"/>
      <c r="G215" s="69"/>
      <c r="H215" s="69"/>
      <c r="J215" s="69"/>
      <c r="K215" s="69"/>
      <c r="L215" s="69"/>
      <c r="M215" s="69"/>
    </row>
    <row r="216" spans="3:13" x14ac:dyDescent="0.3">
      <c r="C216" s="23"/>
      <c r="D216" s="69"/>
      <c r="E216" s="23"/>
      <c r="F216" s="23"/>
      <c r="G216" s="69"/>
      <c r="H216" s="69"/>
      <c r="J216" s="69"/>
      <c r="K216" s="69"/>
      <c r="L216" s="69"/>
      <c r="M216" s="69"/>
    </row>
    <row r="217" spans="3:13" x14ac:dyDescent="0.3">
      <c r="C217" s="23"/>
      <c r="D217" s="69"/>
      <c r="E217" s="23"/>
      <c r="F217" s="23"/>
      <c r="G217" s="69"/>
      <c r="H217" s="69"/>
      <c r="J217" s="69"/>
      <c r="K217" s="69"/>
      <c r="L217" s="69"/>
      <c r="M217" s="69"/>
    </row>
    <row r="218" spans="3:13" x14ac:dyDescent="0.3">
      <c r="C218" s="23"/>
      <c r="D218" s="69"/>
      <c r="E218" s="23"/>
      <c r="F218" s="23"/>
      <c r="G218" s="69"/>
      <c r="H218" s="69"/>
      <c r="J218" s="69"/>
      <c r="K218" s="69"/>
      <c r="L218" s="69"/>
      <c r="M218" s="69"/>
    </row>
    <row r="219" spans="3:13" x14ac:dyDescent="0.3">
      <c r="C219" s="23"/>
      <c r="D219" s="69"/>
      <c r="E219" s="23"/>
      <c r="F219" s="23"/>
      <c r="G219" s="69"/>
      <c r="H219" s="69"/>
      <c r="J219" s="69"/>
      <c r="K219" s="69"/>
      <c r="L219" s="69"/>
      <c r="M219" s="69"/>
    </row>
    <row r="220" spans="3:13" x14ac:dyDescent="0.3">
      <c r="C220" s="23"/>
      <c r="D220" s="69"/>
      <c r="E220" s="23"/>
      <c r="F220" s="23"/>
      <c r="G220" s="69"/>
      <c r="H220" s="69"/>
      <c r="J220" s="69"/>
      <c r="K220" s="69"/>
      <c r="L220" s="69"/>
      <c r="M220" s="69"/>
    </row>
    <row r="221" spans="3:13" x14ac:dyDescent="0.3">
      <c r="C221" s="23"/>
      <c r="D221" s="69"/>
      <c r="E221" s="23"/>
      <c r="F221" s="23"/>
      <c r="G221" s="69"/>
      <c r="H221" s="69"/>
      <c r="J221" s="69"/>
      <c r="K221" s="69"/>
      <c r="L221" s="69"/>
      <c r="M221" s="69"/>
    </row>
    <row r="222" spans="3:13" x14ac:dyDescent="0.3">
      <c r="C222" s="23"/>
      <c r="D222" s="69"/>
      <c r="E222" s="23"/>
      <c r="F222" s="23"/>
      <c r="G222" s="69"/>
      <c r="H222" s="69"/>
      <c r="J222" s="69"/>
      <c r="K222" s="69"/>
      <c r="L222" s="69"/>
      <c r="M222" s="69"/>
    </row>
    <row r="223" spans="3:13" x14ac:dyDescent="0.3">
      <c r="C223" s="23"/>
      <c r="D223" s="69"/>
      <c r="E223" s="23"/>
      <c r="F223" s="23"/>
      <c r="G223" s="69"/>
      <c r="H223" s="69"/>
      <c r="J223" s="69"/>
      <c r="K223" s="69"/>
      <c r="L223" s="69"/>
      <c r="M223" s="69"/>
    </row>
    <row r="224" spans="3:13" x14ac:dyDescent="0.3">
      <c r="C224" s="23"/>
      <c r="D224" s="69"/>
      <c r="E224" s="23"/>
      <c r="F224" s="23"/>
      <c r="G224" s="69"/>
      <c r="H224" s="69"/>
      <c r="J224" s="69"/>
      <c r="K224" s="69"/>
      <c r="L224" s="69"/>
      <c r="M224" s="69"/>
    </row>
    <row r="225" spans="3:13" x14ac:dyDescent="0.3">
      <c r="C225" s="23"/>
      <c r="D225" s="69"/>
      <c r="E225" s="23"/>
      <c r="F225" s="23"/>
      <c r="G225" s="69"/>
      <c r="H225" s="69"/>
      <c r="J225" s="69"/>
      <c r="K225" s="69"/>
      <c r="L225" s="69"/>
      <c r="M225" s="69"/>
    </row>
    <row r="226" spans="3:13" x14ac:dyDescent="0.3">
      <c r="C226" s="23"/>
      <c r="D226" s="69"/>
      <c r="E226" s="23"/>
      <c r="F226" s="23"/>
      <c r="G226" s="69"/>
      <c r="H226" s="69"/>
      <c r="J226" s="69"/>
      <c r="K226" s="69"/>
      <c r="L226" s="69"/>
      <c r="M226" s="69"/>
    </row>
    <row r="227" spans="3:13" x14ac:dyDescent="0.3">
      <c r="C227" s="23"/>
      <c r="D227" s="69"/>
      <c r="E227" s="23"/>
      <c r="F227" s="23"/>
      <c r="G227" s="69"/>
      <c r="H227" s="69"/>
      <c r="J227" s="69"/>
      <c r="K227" s="69"/>
      <c r="L227" s="69"/>
      <c r="M227" s="69"/>
    </row>
    <row r="228" spans="3:13" x14ac:dyDescent="0.3">
      <c r="C228" s="23"/>
      <c r="D228" s="69"/>
      <c r="E228" s="23"/>
      <c r="F228" s="23"/>
      <c r="G228" s="69"/>
      <c r="H228" s="69"/>
      <c r="J228" s="69"/>
      <c r="K228" s="69"/>
      <c r="L228" s="69"/>
      <c r="M228" s="69"/>
    </row>
    <row r="229" spans="3:13" x14ac:dyDescent="0.3">
      <c r="C229" s="23"/>
      <c r="D229" s="69"/>
      <c r="E229" s="23"/>
      <c r="F229" s="23"/>
      <c r="G229" s="69"/>
      <c r="H229" s="69"/>
      <c r="J229" s="69"/>
      <c r="K229" s="69"/>
      <c r="L229" s="69"/>
      <c r="M229" s="69"/>
    </row>
    <row r="230" spans="3:13" x14ac:dyDescent="0.3">
      <c r="C230" s="23"/>
      <c r="D230" s="69"/>
      <c r="E230" s="23"/>
      <c r="F230" s="23"/>
      <c r="G230" s="69"/>
      <c r="H230" s="69"/>
      <c r="J230" s="69"/>
      <c r="K230" s="69"/>
      <c r="L230" s="69"/>
      <c r="M230" s="69"/>
    </row>
    <row r="231" spans="3:13" x14ac:dyDescent="0.3">
      <c r="C231" s="23"/>
      <c r="D231" s="69"/>
      <c r="E231" s="23"/>
      <c r="F231" s="23"/>
      <c r="G231" s="69"/>
      <c r="H231" s="69"/>
      <c r="J231" s="69"/>
      <c r="K231" s="69"/>
      <c r="L231" s="69"/>
      <c r="M231" s="69"/>
    </row>
    <row r="232" spans="3:13" x14ac:dyDescent="0.3">
      <c r="C232" s="23"/>
      <c r="D232" s="69"/>
      <c r="E232" s="23"/>
      <c r="F232" s="23"/>
      <c r="G232" s="69"/>
      <c r="H232" s="69"/>
      <c r="J232" s="69"/>
      <c r="K232" s="69"/>
      <c r="L232" s="69"/>
      <c r="M232" s="69"/>
    </row>
    <row r="233" spans="3:13" x14ac:dyDescent="0.3">
      <c r="C233" s="23"/>
      <c r="D233" s="69"/>
      <c r="E233" s="23"/>
      <c r="F233" s="23"/>
      <c r="G233" s="69"/>
      <c r="H233" s="69"/>
      <c r="J233" s="69"/>
      <c r="K233" s="69"/>
      <c r="L233" s="69"/>
      <c r="M233" s="69"/>
    </row>
    <row r="234" spans="3:13" x14ac:dyDescent="0.3">
      <c r="C234" s="23"/>
      <c r="D234" s="69"/>
      <c r="E234" s="23"/>
      <c r="F234" s="23"/>
      <c r="G234" s="69"/>
      <c r="H234" s="69"/>
      <c r="J234" s="69"/>
      <c r="K234" s="69"/>
      <c r="L234" s="69"/>
      <c r="M234" s="69"/>
    </row>
    <row r="235" spans="3:13" x14ac:dyDescent="0.3">
      <c r="C235" s="23"/>
      <c r="D235" s="69"/>
      <c r="E235" s="23"/>
      <c r="F235" s="23"/>
      <c r="G235" s="69"/>
      <c r="H235" s="69"/>
      <c r="J235" s="69"/>
      <c r="K235" s="69"/>
      <c r="L235" s="69"/>
      <c r="M235" s="69"/>
    </row>
    <row r="236" spans="3:13" x14ac:dyDescent="0.3">
      <c r="C236" s="23"/>
      <c r="D236" s="69"/>
      <c r="E236" s="23"/>
      <c r="F236" s="23"/>
      <c r="G236" s="69"/>
      <c r="H236" s="69"/>
      <c r="J236" s="69"/>
      <c r="K236" s="69"/>
      <c r="L236" s="69"/>
      <c r="M236" s="69"/>
    </row>
    <row r="237" spans="3:13" x14ac:dyDescent="0.3">
      <c r="C237" s="23"/>
      <c r="D237" s="69"/>
      <c r="E237" s="23"/>
      <c r="F237" s="23"/>
      <c r="G237" s="69"/>
      <c r="H237" s="69"/>
      <c r="J237" s="69"/>
      <c r="K237" s="69"/>
      <c r="L237" s="69"/>
      <c r="M237" s="69"/>
    </row>
    <row r="238" spans="3:13" x14ac:dyDescent="0.3">
      <c r="C238" s="23"/>
      <c r="D238" s="69"/>
      <c r="E238" s="23"/>
      <c r="F238" s="23"/>
      <c r="G238" s="69"/>
      <c r="H238" s="69"/>
      <c r="J238" s="69"/>
      <c r="K238" s="69"/>
      <c r="L238" s="69"/>
      <c r="M238" s="69"/>
    </row>
    <row r="239" spans="3:13" x14ac:dyDescent="0.3">
      <c r="C239" s="23"/>
      <c r="D239" s="69"/>
      <c r="E239" s="23"/>
      <c r="F239" s="23"/>
      <c r="G239" s="69"/>
      <c r="H239" s="69"/>
      <c r="J239" s="69"/>
      <c r="K239" s="69"/>
      <c r="L239" s="69"/>
      <c r="M239" s="69"/>
    </row>
    <row r="240" spans="3:13" x14ac:dyDescent="0.3">
      <c r="C240" s="23"/>
      <c r="D240" s="69"/>
      <c r="E240" s="23"/>
      <c r="F240" s="23"/>
      <c r="G240" s="69"/>
      <c r="H240" s="69"/>
      <c r="J240" s="69"/>
      <c r="K240" s="69"/>
      <c r="L240" s="69"/>
      <c r="M240" s="69"/>
    </row>
    <row r="241" spans="3:13" x14ac:dyDescent="0.3">
      <c r="C241" s="23"/>
      <c r="D241" s="69"/>
      <c r="E241" s="23"/>
      <c r="F241" s="23"/>
      <c r="G241" s="69"/>
      <c r="H241" s="69"/>
      <c r="J241" s="69"/>
      <c r="K241" s="69"/>
      <c r="L241" s="69"/>
      <c r="M241" s="69"/>
    </row>
    <row r="242" spans="3:13" x14ac:dyDescent="0.3">
      <c r="C242" s="23"/>
      <c r="D242" s="69"/>
      <c r="E242" s="23"/>
      <c r="F242" s="23"/>
      <c r="G242" s="69"/>
      <c r="H242" s="69"/>
      <c r="J242" s="69"/>
      <c r="K242" s="69"/>
      <c r="L242" s="69"/>
      <c r="M242" s="69"/>
    </row>
    <row r="243" spans="3:13" x14ac:dyDescent="0.3">
      <c r="C243" s="23"/>
      <c r="D243" s="69"/>
      <c r="E243" s="23"/>
      <c r="F243" s="23"/>
      <c r="G243" s="69"/>
      <c r="H243" s="69"/>
      <c r="J243" s="69"/>
      <c r="K243" s="69"/>
      <c r="L243" s="69"/>
      <c r="M243" s="69"/>
    </row>
    <row r="244" spans="3:13" x14ac:dyDescent="0.3">
      <c r="C244" s="23"/>
      <c r="D244" s="69"/>
      <c r="E244" s="23"/>
      <c r="F244" s="23"/>
      <c r="G244" s="69"/>
      <c r="H244" s="69"/>
      <c r="J244" s="69"/>
      <c r="K244" s="69"/>
      <c r="L244" s="69"/>
      <c r="M244" s="69"/>
    </row>
    <row r="245" spans="3:13" x14ac:dyDescent="0.3">
      <c r="C245" s="23"/>
      <c r="D245" s="69"/>
      <c r="E245" s="23"/>
      <c r="F245" s="23"/>
      <c r="G245" s="69"/>
      <c r="H245" s="69"/>
      <c r="J245" s="69"/>
      <c r="K245" s="69"/>
      <c r="L245" s="69"/>
    </row>
  </sheetData>
  <sheetProtection password="B29E" sheet="1" objects="1" scenarios="1" selectLockedCells="1"/>
  <mergeCells count="11">
    <mergeCell ref="B22:G22"/>
    <mergeCell ref="O21:Q21"/>
    <mergeCell ref="O22:Q22"/>
    <mergeCell ref="O1:Q1"/>
    <mergeCell ref="G3:H3"/>
    <mergeCell ref="O2:Q2"/>
    <mergeCell ref="B21:G21"/>
    <mergeCell ref="B1:C1"/>
    <mergeCell ref="H8:H19"/>
    <mergeCell ref="I8:I19"/>
    <mergeCell ref="J8:J19"/>
  </mergeCells>
  <phoneticPr fontId="13" type="noConversion"/>
  <conditionalFormatting sqref="B8:B19">
    <cfRule type="cellIs" dxfId="18" priority="22" operator="greaterThanOrEqual">
      <formula>1</formula>
    </cfRule>
  </conditionalFormatting>
  <conditionalFormatting sqref="O8:O19">
    <cfRule type="notContainsBlanks" dxfId="17" priority="20">
      <formula>LEN(TRIM(O8))&gt;0</formula>
    </cfRule>
    <cfRule type="containsBlanks" dxfId="16" priority="21">
      <formula>LEN(TRIM(O8))=0</formula>
    </cfRule>
  </conditionalFormatting>
  <conditionalFormatting sqref="B8:B19 D8:D13 D15:D19">
    <cfRule type="containsBlanks" dxfId="15" priority="25">
      <formula>LEN(TRIM(B8))=0</formula>
    </cfRule>
  </conditionalFormatting>
  <conditionalFormatting sqref="G8:G19">
    <cfRule type="containsBlanks" dxfId="14" priority="23">
      <formula>LEN(TRIM(G8))=0</formula>
    </cfRule>
    <cfRule type="notContainsBlanks" dxfId="13" priority="24">
      <formula>LEN(TRIM(G8))&gt;0</formula>
    </cfRule>
  </conditionalFormatting>
  <conditionalFormatting sqref="B4">
    <cfRule type="containsBlanks" dxfId="12" priority="12">
      <formula>LEN(TRIM(B4))=0</formula>
    </cfRule>
    <cfRule type="notContainsBlanks" dxfId="11" priority="13">
      <formula>LEN(TRIM(B4))&gt;0</formula>
    </cfRule>
  </conditionalFormatting>
  <conditionalFormatting sqref="Q8:Q19">
    <cfRule type="cellIs" dxfId="10" priority="10" operator="equal">
      <formula>"NEVYHOVUJE"</formula>
    </cfRule>
    <cfRule type="cellIs" dxfId="9" priority="11" operator="equal">
      <formula>"VYHOVUJE"</formula>
    </cfRule>
  </conditionalFormatting>
  <conditionalFormatting sqref="D14">
    <cfRule type="containsBlanks" dxfId="8" priority="9">
      <formula>LEN(TRIM(D14))=0</formula>
    </cfRule>
  </conditionalFormatting>
  <conditionalFormatting sqref="B7">
    <cfRule type="cellIs" dxfId="7" priority="5" operator="greaterThanOrEqual">
      <formula>1</formula>
    </cfRule>
  </conditionalFormatting>
  <conditionalFormatting sqref="O7">
    <cfRule type="notContainsBlanks" dxfId="6" priority="3">
      <formula>LEN(TRIM(O7))&gt;0</formula>
    </cfRule>
    <cfRule type="containsBlanks" dxfId="5" priority="4">
      <formula>LEN(TRIM(O7))=0</formula>
    </cfRule>
  </conditionalFormatting>
  <conditionalFormatting sqref="B7 D7">
    <cfRule type="containsBlanks" dxfId="4" priority="8">
      <formula>LEN(TRIM(B7))=0</formula>
    </cfRule>
  </conditionalFormatting>
  <conditionalFormatting sqref="G7">
    <cfRule type="containsBlanks" dxfId="3" priority="6">
      <formula>LEN(TRIM(G7))=0</formula>
    </cfRule>
    <cfRule type="notContainsBlanks" dxfId="2" priority="7">
      <formula>LEN(TRIM(G7))&gt;0</formula>
    </cfRule>
  </conditionalFormatting>
  <conditionalFormatting sqref="Q7">
    <cfRule type="cellIs" dxfId="1" priority="1" operator="equal">
      <formula>"NEVYHOVUJE"</formula>
    </cfRule>
    <cfRule type="cellIs" dxfId="0" priority="2" operator="equal">
      <formula>"VYHOVUJE"</formula>
    </cfRule>
  </conditionalFormatting>
  <dataValidations count="1">
    <dataValidation type="list" showInputMessage="1" showErrorMessage="1" sqref="E7:E19">
      <formula1>"ks,bal,sada,m,"</formula1>
    </dataValidation>
  </dataValidations>
  <pageMargins left="0.70866141732283472" right="0.70866141732283472" top="0.78740157480314965" bottom="0.78740157480314965" header="0.31496062992125984" footer="0.31496062992125984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Počítače</vt:lpstr>
      <vt:lpstr>Počítače!Oblast_tisku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2016-02-04T13:23:58Z</cp:lastPrinted>
  <dcterms:created xsi:type="dcterms:W3CDTF">2014-03-05T12:43:32Z</dcterms:created>
  <dcterms:modified xsi:type="dcterms:W3CDTF">2016-03-31T07:32:20Z</dcterms:modified>
</cp:coreProperties>
</file>