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updateLinks="never"/>
  <mc:AlternateContent xmlns:mc="http://schemas.openxmlformats.org/markup-compatibility/2006">
    <mc:Choice Requires="x15">
      <x15ac:absPath xmlns:x15ac="http://schemas.microsoft.com/office/spreadsheetml/2010/11/ac" url="D:\USERS\ksekyrov\Desktop\N II. 038-2022\"/>
    </mc:Choice>
  </mc:AlternateContent>
  <xr:revisionPtr revIDLastSave="0" documentId="13_ncr:1_{8C530763-6CB4-4E8D-94F7-6DCEB0145958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Nábytek" sheetId="1" r:id="rId1"/>
  </sheets>
  <definedNames>
    <definedName name="_xlnm._FilterDatabase" localSheetId="0" hidden="1">Nábytek!$B$6:$X$24</definedName>
    <definedName name="_xlnm.Print_Titles" localSheetId="0">Nábytek!$6:$6</definedName>
    <definedName name="_xlnm.Print_Area" localSheetId="0">Nábytek!$B$1:$V$27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U10" i="1" l="1"/>
  <c r="V11" i="1"/>
  <c r="V16" i="1"/>
  <c r="U17" i="1"/>
  <c r="U18" i="1"/>
  <c r="V20" i="1"/>
  <c r="U21" i="1"/>
  <c r="V23" i="1"/>
  <c r="V24" i="1"/>
  <c r="U12" i="1"/>
  <c r="V10" i="1"/>
  <c r="U11" i="1"/>
  <c r="U13" i="1"/>
  <c r="V13" i="1"/>
  <c r="U14" i="1"/>
  <c r="V14" i="1"/>
  <c r="U15" i="1"/>
  <c r="V15" i="1"/>
  <c r="U16" i="1"/>
  <c r="U19" i="1"/>
  <c r="V19" i="1"/>
  <c r="U20" i="1"/>
  <c r="V21" i="1"/>
  <c r="U22" i="1"/>
  <c r="V22" i="1"/>
  <c r="U23" i="1"/>
  <c r="R13" i="1"/>
  <c r="R14" i="1"/>
  <c r="R15" i="1"/>
  <c r="R16" i="1"/>
  <c r="R17" i="1"/>
  <c r="R18" i="1"/>
  <c r="R19" i="1"/>
  <c r="R20" i="1"/>
  <c r="R21" i="1"/>
  <c r="R22" i="1"/>
  <c r="R23" i="1"/>
  <c r="R24" i="1"/>
  <c r="U24" i="1" l="1"/>
  <c r="V17" i="1"/>
  <c r="V18" i="1"/>
  <c r="V12" i="1"/>
  <c r="R11" i="1"/>
  <c r="R12" i="1"/>
  <c r="V9" i="1"/>
  <c r="U7" i="1"/>
  <c r="R10" i="1"/>
  <c r="R9" i="1"/>
  <c r="V8" i="1"/>
  <c r="U8" i="1"/>
  <c r="R8" i="1"/>
  <c r="V7" i="1"/>
  <c r="R7" i="1"/>
  <c r="U9" i="1" l="1"/>
  <c r="T27" i="1" s="1"/>
  <c r="S27" i="1"/>
</calcChain>
</file>

<file path=xl/sharedStrings.xml><?xml version="1.0" encoding="utf-8"?>
<sst xmlns="http://schemas.openxmlformats.org/spreadsheetml/2006/main" count="169" uniqueCount="98">
  <si>
    <t>Vyplní se automaticky</t>
  </si>
  <si>
    <t>Vyplní dodavatel</t>
  </si>
  <si>
    <t>[DOPLNÍ DODAVATEL]</t>
  </si>
  <si>
    <t>Položka</t>
  </si>
  <si>
    <t>Množství</t>
  </si>
  <si>
    <t>Obchodní název + typ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</si>
  <si>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</si>
  <si>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</si>
  <si>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</si>
  <si>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</si>
  <si>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t>NE</t>
  </si>
  <si>
    <t>Informace pro dodavatele: 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</si>
  <si>
    <t>CELKOVÁ MAXIMÁLNÍ CENA za celou VZ 
v Kč BEZ DPH</t>
  </si>
  <si>
    <t>CELKOVÁ NABÍDKOVÁ CENA v Kč bez DPH</t>
  </si>
  <si>
    <t>V případě, že se dodavatel při předání zboží na některá uvedená tel. čísla nedovolá, bude v takovém případě volat tel. 377 631 320, 377 631 325.</t>
  </si>
  <si>
    <t>Poznámka:</t>
  </si>
  <si>
    <t>-</t>
  </si>
  <si>
    <t>certifikát FSC / PEFC =  osvědčuje, že dřevo nebo materiály na bázi dřeva, použité na výrobu Předmětu plnění, pochází z lesů spravovaných trvale udržitelným způsobem hospodaření</t>
  </si>
  <si>
    <t>certifikát kvality = certifikát nebo obdobný doklad o udělení Ekoznačky EU nebo jiné ekoznačky udělené v souladu s ISO 14024</t>
  </si>
  <si>
    <t>39130000-2 - Kancelářský nábytek</t>
  </si>
  <si>
    <t xml:space="preserve">39141000-2 - Kuchyňský nábytek a zařízení </t>
  </si>
  <si>
    <t xml:space="preserve">39151200-7 - Pracovní stoly </t>
  </si>
  <si>
    <t>Název</t>
  </si>
  <si>
    <t>Měrná jednotka [MJ]</t>
  </si>
  <si>
    <t>Popis</t>
  </si>
  <si>
    <t>Požadavek na předložení certifikátu FSC / PEFC u dřevěného nábytku</t>
  </si>
  <si>
    <t>Požadavek na předložení certifikátu o udělené ekoznačce výrobku</t>
  </si>
  <si>
    <t>Fakturace</t>
  </si>
  <si>
    <t xml:space="preserve">Financováno
 z projektových finančních prostředků </t>
  </si>
  <si>
    <t xml:space="preserve">Pokud financováno z projektových prostředků, pak ŘEŠITEL uvede: NÁZEV A ČÍSLO DOTAČNÍHO PROJEKTU </t>
  </si>
  <si>
    <t>Obchodní podmínky NAD RÁMEC STANDARDNÍCH 
obchodních podmínek</t>
  </si>
  <si>
    <t>Kontaktní osoba 
k převzetí zboží</t>
  </si>
  <si>
    <t xml:space="preserve">Místo dodání </t>
  </si>
  <si>
    <t xml:space="preserve">Maximální cena za jednotlivé položky 
 v Kč BEZ DPH </t>
  </si>
  <si>
    <t xml:space="preserve">POZNÁMKA </t>
  </si>
  <si>
    <t>CPV - výběr
NÁBYTEK</t>
  </si>
  <si>
    <t>Ilustrační obrázek</t>
  </si>
  <si>
    <t>ks</t>
  </si>
  <si>
    <t xml:space="preserve">Termín dodání </t>
  </si>
  <si>
    <t>ANO</t>
  </si>
  <si>
    <t>Skříň policová, plná, zamykatelná</t>
  </si>
  <si>
    <t>Nástavec na skříň - zamykatelný</t>
  </si>
  <si>
    <t>Komoda</t>
  </si>
  <si>
    <t>Police</t>
  </si>
  <si>
    <t>Kontejner ke stolu - zamykatelný</t>
  </si>
  <si>
    <t>Židle konferenční bez područek</t>
  </si>
  <si>
    <t>Věšáková stěna + háčky</t>
  </si>
  <si>
    <t>Věšáková stěna + zrcadlo</t>
  </si>
  <si>
    <t>Dodání ve smontovaném stavu a vynést do konkrétní místnosti včetně instalace a potřebné montáže.</t>
  </si>
  <si>
    <t>Společná faktura</t>
  </si>
  <si>
    <t>Příloha č. 2 Kupní smlouvy - technická specifikace
Nábytek pro ZČU (II.) 038 - 2022</t>
  </si>
  <si>
    <t>do 8.2.2023</t>
  </si>
  <si>
    <t>Stůl kancelářský tvar "L" - pravý</t>
  </si>
  <si>
    <t>Stůl kancelářský tvar "L" - levý</t>
  </si>
  <si>
    <t xml:space="preserve">Stůl 800 x 1800 x 750 mm (hxdxv) </t>
  </si>
  <si>
    <t xml:space="preserve">Stůl 800 x 1600 x 750 mm (hxdxv) </t>
  </si>
  <si>
    <t>Stůl kancelářský rovný</t>
  </si>
  <si>
    <t>Spodní díl kancelářské kuchyňky s vybavením</t>
  </si>
  <si>
    <t>Jednací stůl</t>
  </si>
  <si>
    <t>Vestavěný regál 350 x 1860 x 2080 mm (hxšxv)</t>
  </si>
  <si>
    <t>Ing. Pavel Mičke, 
Tel.: 725 925 252</t>
  </si>
  <si>
    <r>
      <t xml:space="preserve">Klatovská 51, 
301 00 Plzeň, 
Fakulta pedagogická - Centrum tělesné výchovy a sportu,
umístit do místnosti </t>
    </r>
    <r>
      <rPr>
        <b/>
        <sz val="11"/>
        <color theme="1"/>
        <rFont val="Calibri"/>
        <family val="2"/>
        <charset val="238"/>
        <scheme val="minor"/>
      </rPr>
      <t>KL 129</t>
    </r>
  </si>
  <si>
    <r>
      <t xml:space="preserve">Klatovská 51, 
301 00 Plzeň, 
Fakulta pedagogická - Katedra hudební výchovy a kultury,
umístit do místnosti </t>
    </r>
    <r>
      <rPr>
        <b/>
        <sz val="11"/>
        <color theme="1"/>
        <rFont val="Calibri"/>
        <family val="2"/>
        <charset val="238"/>
        <scheme val="minor"/>
      </rPr>
      <t>KL 317</t>
    </r>
  </si>
  <si>
    <r>
      <t>Klatovská 51, 
301 00 Plzeň, 
Fakulta pedagogická - Katedra hudební výchovy a kultury,
umístění do místnost</t>
    </r>
    <r>
      <rPr>
        <b/>
        <sz val="11"/>
        <color theme="1"/>
        <rFont val="Calibri"/>
        <family val="2"/>
        <charset val="238"/>
        <scheme val="minor"/>
      </rPr>
      <t>i KL 315 = 1 ks a  KL 317 = 3 ks</t>
    </r>
  </si>
  <si>
    <r>
      <t xml:space="preserve">Klatovská 51, 
301 00 Plzeň, 
Fakulta pedagogická - Centrum tělesné výchovy a sportu,
umístění do místnosti </t>
    </r>
    <r>
      <rPr>
        <b/>
        <sz val="11"/>
        <color theme="1"/>
        <rFont val="Calibri"/>
        <family val="2"/>
        <charset val="238"/>
        <scheme val="minor"/>
      </rPr>
      <t xml:space="preserve">KL 232 </t>
    </r>
  </si>
  <si>
    <r>
      <t>Klatovská 51, 
301 00 Plzeň, 
Fakulta pedagogická - Katedra hudební výchovy a kultury,
umístit do místnosti</t>
    </r>
    <r>
      <rPr>
        <b/>
        <sz val="11"/>
        <color theme="1"/>
        <rFont val="Calibri"/>
        <family val="2"/>
        <charset val="238"/>
        <scheme val="minor"/>
      </rPr>
      <t xml:space="preserve"> KL 315</t>
    </r>
  </si>
  <si>
    <r>
      <t xml:space="preserve">Klatovská 51, 
301 00 Plzeň, 
Fakulta pedagogická - Centrum tělesné výchovy a sportu,
umístit do místnosti </t>
    </r>
    <r>
      <rPr>
        <b/>
        <sz val="11"/>
        <color theme="1"/>
        <rFont val="Calibri"/>
        <family val="2"/>
        <charset val="238"/>
        <scheme val="minor"/>
      </rPr>
      <t>KL 118a</t>
    </r>
  </si>
  <si>
    <r>
      <t xml:space="preserve">Klatovská 51, 
301 00 Plzeň, 
Fakulta pedagogická - Katedra výpočetní a didaktické techniky,
umístit do místnosti </t>
    </r>
    <r>
      <rPr>
        <b/>
        <sz val="11"/>
        <color theme="1"/>
        <rFont val="Calibri"/>
        <family val="2"/>
        <charset val="238"/>
        <scheme val="minor"/>
      </rPr>
      <t>KL 211</t>
    </r>
  </si>
  <si>
    <r>
      <t xml:space="preserve">Klatovská 51, 
301 00 Plzeň, 
Fakulta pedagogická - Katedra hudební výchovy a kultury,
umístit do místnosti </t>
    </r>
    <r>
      <rPr>
        <b/>
        <sz val="11"/>
        <color theme="1"/>
        <rFont val="Calibri"/>
        <family val="2"/>
        <charset val="238"/>
        <scheme val="minor"/>
      </rPr>
      <t xml:space="preserve">KL 317 </t>
    </r>
  </si>
  <si>
    <r>
      <t xml:space="preserve">Klatovská 51, 
301 00 Plzeň, 
Fakulta pedagogická - Centrum tělesné výchovy a sportu,
umístit do místnosti </t>
    </r>
    <r>
      <rPr>
        <b/>
        <sz val="11"/>
        <color theme="1"/>
        <rFont val="Calibri"/>
        <family val="2"/>
        <charset val="238"/>
        <scheme val="minor"/>
      </rPr>
      <t>KL 232</t>
    </r>
  </si>
  <si>
    <r>
      <t xml:space="preserve">Klatovská 51, 
301 00 Plzeň, 
Fakulta pedagogická - Katedra výpočetní a didaktické techniky,
umístit do místnosti </t>
    </r>
    <r>
      <rPr>
        <b/>
        <sz val="11"/>
        <rFont val="Calibri"/>
        <family val="2"/>
        <charset val="238"/>
        <scheme val="minor"/>
      </rPr>
      <t>KL 221</t>
    </r>
  </si>
  <si>
    <r>
      <t>Klatovská 51, 
301 00 Plzeň, 
Fakulta pedagogická - Katedra výpočetní a didaktické techniky,
umístit do místnosti</t>
    </r>
    <r>
      <rPr>
        <b/>
        <sz val="11"/>
        <color theme="1"/>
        <rFont val="Calibri"/>
        <family val="2"/>
        <charset val="238"/>
        <scheme val="minor"/>
      </rPr>
      <t xml:space="preserve"> </t>
    </r>
    <r>
      <rPr>
        <b/>
        <sz val="11"/>
        <rFont val="Calibri"/>
        <family val="2"/>
        <charset val="238"/>
        <scheme val="minor"/>
      </rPr>
      <t>KL 221</t>
    </r>
  </si>
  <si>
    <t>MgA. Mgr. Stanislav Poláček,
Tel.: 736 282 422</t>
  </si>
  <si>
    <r>
      <t>Klatovská 51,
301 00 Plzeň,
Fakulta pedagogická - Katedra výtvarné výchovy a kultury,
umístit do místnosti</t>
    </r>
    <r>
      <rPr>
        <b/>
        <sz val="11"/>
        <color theme="1"/>
        <rFont val="Calibri"/>
        <family val="2"/>
        <charset val="238"/>
        <scheme val="minor"/>
      </rPr>
      <t xml:space="preserve"> KL 245 </t>
    </r>
    <r>
      <rPr>
        <sz val="11"/>
        <color theme="1"/>
        <rFont val="Calibri"/>
        <family val="2"/>
        <charset val="238"/>
        <scheme val="minor"/>
      </rPr>
      <t>ve 3.patř</t>
    </r>
    <r>
      <rPr>
        <sz val="11"/>
        <color theme="1"/>
        <rFont val="Calibri"/>
        <family val="2"/>
        <charset val="238"/>
        <scheme val="minor"/>
      </rPr>
      <t>e</t>
    </r>
  </si>
  <si>
    <r>
      <t>Klatovská 51,
301 00 Plzeň,
Fakulta pedagogická - Katedra výtvarné výchovy a kultury,
umístit do místnosti</t>
    </r>
    <r>
      <rPr>
        <b/>
        <sz val="11"/>
        <color theme="1"/>
        <rFont val="Calibri"/>
        <family val="2"/>
        <charset val="238"/>
        <scheme val="minor"/>
      </rPr>
      <t xml:space="preserve"> KL 321</t>
    </r>
    <r>
      <rPr>
        <sz val="11"/>
        <color theme="1"/>
        <rFont val="Calibri"/>
        <family val="2"/>
        <charset val="238"/>
        <scheme val="minor"/>
      </rPr>
      <t xml:space="preserve"> ve 3. patře</t>
    </r>
  </si>
  <si>
    <r>
      <t>Klatovská 51,
301 00 Plzeň,
Fakulta pedagogická - Katedra výtvarné výchovy a kultury,
umístit do místnosti</t>
    </r>
    <r>
      <rPr>
        <b/>
        <sz val="11"/>
        <color theme="1"/>
        <rFont val="Calibri"/>
        <family val="2"/>
        <charset val="238"/>
        <scheme val="minor"/>
      </rPr>
      <t xml:space="preserve"> KL 244</t>
    </r>
    <r>
      <rPr>
        <sz val="11"/>
        <color theme="1"/>
        <rFont val="Calibri"/>
        <family val="2"/>
        <charset val="238"/>
        <scheme val="minor"/>
      </rPr>
      <t xml:space="preserve"> ve 3. patře</t>
    </r>
  </si>
  <si>
    <r>
      <t xml:space="preserve">Klatovská 51,
301 00 Plzeň,
Fakulta pedagogická - Katedra výtvarné výchovy a kultury,
umístit do místnosti </t>
    </r>
    <r>
      <rPr>
        <b/>
        <sz val="11"/>
        <color theme="1"/>
        <rFont val="Calibri"/>
        <family val="2"/>
        <charset val="238"/>
        <scheme val="minor"/>
      </rPr>
      <t>KL 324</t>
    </r>
    <r>
      <rPr>
        <sz val="11"/>
        <color theme="1"/>
        <rFont val="Calibri"/>
        <family val="2"/>
        <charset val="238"/>
        <scheme val="minor"/>
      </rPr>
      <t xml:space="preserve"> ve 3. patře</t>
    </r>
  </si>
  <si>
    <r>
      <t>Klatovská 51,
301 00 Plzeň,
Fakulta pedagogická - Katedra výtvarné výchovy a kultury,
umístit do místnosti</t>
    </r>
    <r>
      <rPr>
        <b/>
        <sz val="11"/>
        <color theme="1"/>
        <rFont val="Calibri"/>
        <family val="2"/>
        <charset val="238"/>
        <scheme val="minor"/>
      </rPr>
      <t xml:space="preserve"> KL 324 </t>
    </r>
    <r>
      <rPr>
        <sz val="11"/>
        <color theme="1"/>
        <rFont val="Calibri"/>
        <family val="2"/>
        <charset val="238"/>
        <scheme val="minor"/>
      </rPr>
      <t>ve 3. patře</t>
    </r>
  </si>
  <si>
    <r>
      <t xml:space="preserve">Klatovská 51,
301 00 Plzeň,
Fakulta pedagogická - Katedra výtvarné výchovy a kultury,
umístit do místnosti </t>
    </r>
    <r>
      <rPr>
        <b/>
        <sz val="11"/>
        <color theme="1"/>
        <rFont val="Calibri"/>
        <family val="2"/>
        <charset val="238"/>
        <scheme val="minor"/>
      </rPr>
      <t>KL 324</t>
    </r>
    <r>
      <rPr>
        <sz val="11"/>
        <color theme="1"/>
        <rFont val="Calibri"/>
        <family val="2"/>
        <charset val="238"/>
        <scheme val="minor"/>
      </rPr>
      <t xml:space="preserve"> ve 3. patře </t>
    </r>
  </si>
  <si>
    <r>
      <t xml:space="preserve">Klatovská 51,
301 00 Plzeň,
Fakulta pedagogická - Katedra výtvarné výchovy a kultury,
umístit do místnosti </t>
    </r>
    <r>
      <rPr>
        <b/>
        <sz val="11"/>
        <color theme="1"/>
        <rFont val="Calibri"/>
        <family val="2"/>
        <charset val="238"/>
        <scheme val="minor"/>
      </rPr>
      <t>KL 245</t>
    </r>
    <r>
      <rPr>
        <sz val="11"/>
        <color theme="1"/>
        <rFont val="Calibri"/>
        <family val="2"/>
        <charset val="238"/>
        <scheme val="minor"/>
      </rPr>
      <t xml:space="preserve"> ve 3. patře </t>
    </r>
  </si>
  <si>
    <t>Stůl 800 x 1800 x 750 mm (hxdxv). 
Materiál spárovka, dub, tloušťka desky stolu -  40 mm, stabilní, svařovaná konstrukce, podnoží stříbrné. 
Nožičky: čtyřhranná trubka 40 mm.
Nosný rám: čtyřhranná trubka 30 mm.
Nábytek splňuje normy ČSN EN 140073 2, ČSN EN 14073 3, ČSN 910001 a ČSN 910100.</t>
  </si>
  <si>
    <t>Stůl 800 x 1600 x 750 mm (hxdxv).
Materiál spárovka, dub, tlouška desky stoulu -  40 mm, stabilní, svařovaná konstrukce, podnoží stříbrné. 
Nožičky: čtyřhranná trubka 40 mm.
Nosný rám: čtyřhranná trubka 30 mm.
Nábytek splňuje normy ČSN EN 140073 2, ČSN EN 14073 3, ČSN 910001 a ČSN 910100.</t>
  </si>
  <si>
    <r>
      <rPr>
        <b/>
        <sz val="11"/>
        <color theme="1"/>
        <rFont val="Calibri"/>
        <family val="2"/>
        <charset val="238"/>
        <scheme val="minor"/>
      </rPr>
      <t>DOPLNĚNÍ STÁVAJÍCÍHO NÁBYTKU.</t>
    </r>
    <r>
      <rPr>
        <sz val="11"/>
        <color theme="1"/>
        <rFont val="Calibri"/>
        <family val="2"/>
        <charset val="238"/>
        <scheme val="minor"/>
      </rPr>
      <t xml:space="preserve">
Rozměr (šxvxh) 800 x 1920 x 600 mm + 50 mm sokl.
Vysoká nosnost a pevnost konstrukce.
4 police s možností nastavení libovolné výšky, plné dveře.
Včetně soklu 50 mm.
Materiál: LTD deska, korpus - dno a půda 25 mm, boky 18 mm, oboustranně pohledová záda 6 mm; hrany korpusu chráněné ABS hranou 2 mm; police nosnost min. 80 kg, tloušťka 25 mm, hrana ABS 2 mm, zabezpečení proti náhodnému vysunutí, kování a panty s doživotní zárukou, tlumiče dovírání dveří, úchytky kovové.
</t>
    </r>
    <r>
      <rPr>
        <sz val="11"/>
        <rFont val="Calibri"/>
        <family val="2"/>
        <charset val="238"/>
        <scheme val="minor"/>
      </rPr>
      <t>Dekor - BUK.</t>
    </r>
    <r>
      <rPr>
        <sz val="11"/>
        <color theme="1"/>
        <rFont val="Calibri"/>
        <family val="2"/>
        <charset val="238"/>
        <scheme val="minor"/>
      </rPr>
      <t xml:space="preserve">
Nábytek splňuje normy ČSN EN 140073 2, ČSN EN 14073 3, ČSN 910001 a ČSN 910100.</t>
    </r>
  </si>
  <si>
    <r>
      <rPr>
        <b/>
        <sz val="11"/>
        <color theme="1"/>
        <rFont val="Calibri"/>
        <family val="2"/>
        <charset val="238"/>
        <scheme val="minor"/>
      </rPr>
      <t>DOPLNĚNÍ STÁVAJÍCÍHO NÁBYTKU.</t>
    </r>
    <r>
      <rPr>
        <sz val="11"/>
        <color theme="1"/>
        <rFont val="Calibri"/>
        <family val="2"/>
        <charset val="238"/>
        <scheme val="minor"/>
      </rPr>
      <t xml:space="preserve">
Rozměr (šxvxh) 800 x 768 x 400 mm.
Vysoká nosnost a pevnost konstrukce.
2 police s možností nastavení libovolné výšky, plné dveře.
Materiál: LTD deska, korpus - dno a půda 25 mm, boky 18 mm, oboustranně pohledová záda 6 mm; hrany korpusu chráněné ABS hranou 2 mm; police nosnost min. 80 kg, tloušťka 25 mm, hrana ABS 2 mm, zabezpečení proti náhodnému vysunutí, kování a panty s doživotní zárukou, tlumiče dovírání dveří, úchytky kovové.
Dekor - BUK.
Nábytek splňuje normy ČSN EN 140073 2, ČSN EN 14073 3, ČSN 910001 a ČSN 910100.</t>
    </r>
  </si>
  <si>
    <r>
      <rPr>
        <b/>
        <sz val="11"/>
        <color theme="1"/>
        <rFont val="Calibri"/>
        <family val="2"/>
        <charset val="238"/>
        <scheme val="minor"/>
      </rPr>
      <t>DOPLNĚNÍ STÁVAJÍCÍHO NÁBYTKU.</t>
    </r>
    <r>
      <rPr>
        <sz val="11"/>
        <color theme="1"/>
        <rFont val="Calibri"/>
        <family val="2"/>
        <charset val="238"/>
        <scheme val="minor"/>
      </rPr>
      <t xml:space="preserve">
Rozměr (šxvxh) 800 x 768 x 600 mm.
Vysoká nosnost a pevnost konstrukce.
2 police s možností nastavení libovolné výšky, plné dveře.
Materiál: LTD deska, korpus - dno a půda 25 mm, boky 18 mm, oboustranně pohledová záda 6 mm; hrany korpusu chráněné ABS hranou 2 mm; police nosnost min. 80 kg, tloušťka 25 mm, hrana ABS 2 mm, zabezpečení proti náhodnému vysunutí, kování a panty s doživotní zárukou, tlumiče dovírání dveří, úchytky kovové.
Dekor - BUK.
Nábytek splňuje normy ČSN EN 140073 2, ČSN EN 14073 3, ČSN 910001 a ČSN 910100.</t>
    </r>
  </si>
  <si>
    <r>
      <rPr>
        <b/>
        <sz val="11"/>
        <color theme="1"/>
        <rFont val="Calibri"/>
        <family val="2"/>
        <charset val="238"/>
        <scheme val="minor"/>
      </rPr>
      <t>DOPLNĚNÍ STÁVAJÍCÍHO NÁBYTKU.</t>
    </r>
    <r>
      <rPr>
        <sz val="11"/>
        <color theme="1"/>
        <rFont val="Calibri"/>
        <family val="2"/>
        <charset val="238"/>
        <scheme val="minor"/>
      </rPr>
      <t xml:space="preserve">
Rozměr (šxvxh) 800 x 1152 x 400 mm + 50 mm sokl.
Vysoká nosnost a pevnost konstrukce.
2 police s možností nastavení libovolné výšky, plné dveře.
Včetně soklu 50 mm.
Materiál: LTD deska, korpus - dno a půda 25 mm, boky 18 mm, oboustranně pohledová záda 6 mm; hrany korpusu chráněné ABS hranou 2 mm; police nosnost min. 80 kg, tloušťka 25 mm, hrana ABS 2 mm, zabezpečení proti náhodnému vysunutí, kování a panty s doživotní zárukou, tlumiče dovírání dveří, úchytky kovové.
Dekor - BUK.
Nábytek splňuje normy ČSN EN 140073 2, ČSN EN 14073 3, ČSN 910001 a ČSN 910100.</t>
    </r>
  </si>
  <si>
    <r>
      <rPr>
        <b/>
        <sz val="11"/>
        <color theme="1"/>
        <rFont val="Calibri"/>
        <family val="2"/>
        <charset val="238"/>
        <scheme val="minor"/>
      </rPr>
      <t>DOPLNĚNÍ STÁVAJÍCÍHO NÁBYTKU.</t>
    </r>
    <r>
      <rPr>
        <sz val="11"/>
        <color theme="1"/>
        <rFont val="Calibri"/>
        <family val="2"/>
        <charset val="238"/>
        <scheme val="minor"/>
      </rPr>
      <t xml:space="preserve">
Nástěnná police závěsná, rozměr (š x tl. x h) 600 x 50 x 300 mm.
Dřevovláknitá deska, plastový lem, průhledný matný akrylový lak.
Skrytá ocelová závěsná konzo</t>
    </r>
    <r>
      <rPr>
        <sz val="11"/>
        <rFont val="Calibri"/>
        <family val="2"/>
        <charset val="238"/>
        <scheme val="minor"/>
      </rPr>
      <t>le, práškový lak.</t>
    </r>
    <r>
      <rPr>
        <sz val="11"/>
        <color theme="1"/>
        <rFont val="Calibri"/>
        <family val="2"/>
        <charset val="238"/>
        <scheme val="minor"/>
      </rPr>
      <t xml:space="preserve">
Nosnost min. 10 kg.
Dekor: BUK.</t>
    </r>
  </si>
  <si>
    <r>
      <rPr>
        <b/>
        <sz val="11"/>
        <color theme="1"/>
        <rFont val="Calibri"/>
        <family val="2"/>
        <charset val="238"/>
        <scheme val="minor"/>
      </rPr>
      <t>DOPLNĚNÍ STÁVAJÍCÍHO NÁBYTKU.</t>
    </r>
    <r>
      <rPr>
        <sz val="11"/>
        <color theme="1"/>
        <rFont val="Calibri"/>
        <family val="2"/>
        <charset val="238"/>
        <scheme val="minor"/>
      </rPr>
      <t xml:space="preserve">
Rozměry (šířka x hloubka x výška): 1600 x 1200/800 x 742 mm; průchodka na kabely s krytkou.
Materiál: LTD deska, pracovní deska tloušťka 25 mm, ABS hrana 2 mm.
Podnoží tvoří celokovová svařovaná konstrukce zhotovená z  uzavřených ocelových profilů a dílců. Nohy jsou vsazeny do hliníkového mostu, se kterým jsou pevně spojeny konstrukčními spoji a opatřeny rektifikací pro vyrovnání podlahy.
Dekor: BUK.
Stůl splňuje normy ČSN 910001 a ČSN 910100.</t>
    </r>
  </si>
  <si>
    <r>
      <rPr>
        <b/>
        <sz val="11"/>
        <color theme="1"/>
        <rFont val="Calibri"/>
        <family val="2"/>
        <charset val="238"/>
        <scheme val="minor"/>
      </rPr>
      <t>DOPLNĚNÍ STÁVAJÍCÍHO NÁBYTKU.</t>
    </r>
    <r>
      <rPr>
        <sz val="11"/>
        <color theme="1"/>
        <rFont val="Calibri"/>
        <family val="2"/>
        <charset val="238"/>
        <scheme val="minor"/>
      </rPr>
      <t xml:space="preserve">
Rozměry (šířka x hloubka x výška): 1600 x 1200/800 x 742 mm; průchodka na kabely s krytkou.
Materiál: LTD deska, pracovní deska tl. 25 mm, ABS hrana 2 mm.
Podnoží tvoří celokovová svařovaná konstrukce zhotovená z  uzavřených ocelových profilů a dílců. Nohy jsou vsazeny do hliníkového mostu, se kterým jsou pevně spojeny konstrukčními spoji a opatřeny rektifikací pro vyrovnání podlahy.
Dekor: BUK.
Stůl splňuje normy ČSN 910001 a ČSN 910100.</t>
    </r>
  </si>
  <si>
    <r>
      <rPr>
        <b/>
        <sz val="11"/>
        <color theme="1"/>
        <rFont val="Calibri"/>
        <family val="2"/>
        <charset val="238"/>
        <scheme val="minor"/>
      </rPr>
      <t>DOPLNĚNÍ STÁVAJÍCÍHO NÁBYTKU.</t>
    </r>
    <r>
      <rPr>
        <sz val="11"/>
        <color theme="1"/>
        <rFont val="Calibri"/>
        <family val="2"/>
        <charset val="238"/>
        <scheme val="minor"/>
      </rPr>
      <t xml:space="preserve">
Rozměr (š x h x v): 400 x 600 x 600 mm.
Deska - materiál: LTD deska tl. 18 mm, horní deska korpusu 25 mm, ABS hrana 2 mm; 
4 zásuvky - kovové pojezdy zásuvek, čela LTD deska 18 mm, ABS hrany 2 mm; v horní zásuvce organizér a dělící příčky, systém STOP CONTROL (blokace vytažení více než jedné zásuvky, címž je zabráněno převržení kontejneru), kovové úchytky.
4 kolečka, 50 mm, 2x brzdné kolečko.
Dekor: BUK.
Kontejner splňuje normy ČSN 910001 a ČSN 910100.</t>
    </r>
  </si>
  <si>
    <r>
      <rPr>
        <b/>
        <sz val="11"/>
        <color theme="1"/>
        <rFont val="Calibri"/>
        <family val="2"/>
        <charset val="238"/>
        <scheme val="minor"/>
      </rPr>
      <t>DOPLNĚNÍ STÁVAJÍCÍHO NÁBYTKU.</t>
    </r>
    <r>
      <rPr>
        <sz val="11"/>
        <color theme="1"/>
        <rFont val="Calibri"/>
        <family val="2"/>
        <charset val="238"/>
        <scheme val="minor"/>
      </rPr>
      <t xml:space="preserve">
Rozměry: výška vč. opěráku min. 82 cm; výška sedáku min. 46 cm; hloubka sedáku min. 44 cm; šířka sedáku min. 44 cm; celková šířka min. 54 cm.
Odolná ocelová konstrukce s možností zatížení až 130 kg.
Barva kostry: chrom.
Zádová opěrka ze samonosné černé síťoviny.
Volitelné čalounění v různých typech a barvách látky na sedáku.
Verze bez loketních opěrek.
Židle jsou stohovatelné.</t>
    </r>
  </si>
  <si>
    <r>
      <rPr>
        <b/>
        <sz val="11"/>
        <color theme="1"/>
        <rFont val="Calibri"/>
        <family val="2"/>
        <charset val="238"/>
        <scheme val="minor"/>
      </rPr>
      <t>DOPLNĚNÍ STÁVAJÍCÍHO NÁBYTKU.</t>
    </r>
    <r>
      <rPr>
        <sz val="11"/>
        <color theme="1"/>
        <rFont val="Calibri"/>
        <family val="2"/>
        <charset val="238"/>
        <scheme val="minor"/>
      </rPr>
      <t xml:space="preserve">
Rozměry (š x v x h) 400 x 1850 x 120 mm.
Materiál: LTD deska, ABS hrana 2 mm, 3 velké háčky, 1 malý háček, nahoře 1 police.
Dekor - BUK.</t>
    </r>
  </si>
  <si>
    <r>
      <rPr>
        <b/>
        <sz val="11"/>
        <color theme="1"/>
        <rFont val="Calibri"/>
        <family val="2"/>
        <charset val="238"/>
        <scheme val="minor"/>
      </rPr>
      <t>DOPLNĚNÍ STÁVAJÍCÍHO NÁBYTKU.</t>
    </r>
    <r>
      <rPr>
        <sz val="11"/>
        <color theme="1"/>
        <rFont val="Calibri"/>
        <family val="2"/>
        <charset val="238"/>
        <scheme val="minor"/>
      </rPr>
      <t xml:space="preserve">
Rozměry (š x v x h) 400 x 1850 x 120 mm.
Materiál: LTD deska, ABS hrana 2 mm, 2 police pod zrcadlem.
Dekor - BUK.</t>
    </r>
  </si>
  <si>
    <r>
      <rPr>
        <b/>
        <sz val="11"/>
        <color theme="1"/>
        <rFont val="Calibri"/>
        <family val="2"/>
        <charset val="238"/>
        <scheme val="minor"/>
      </rPr>
      <t>DOPLNĚNÍ STÁVAJÍCÍHO NÁBYTKU.</t>
    </r>
    <r>
      <rPr>
        <sz val="11"/>
        <color theme="1"/>
        <rFont val="Calibri"/>
        <family val="2"/>
        <charset val="238"/>
        <scheme val="minor"/>
      </rPr>
      <t xml:space="preserve">
Kancelářský stůl rozměr (š x v x h): 1200 x 742 x 800 mm.
Materiál: LTD deska, pracovní deska tloušťka 25 mm, ABS hrana 2 mm.
Podnoží tvoří celokovová svařovaná konstrukce zhotovená z  uzavřených ocelových profilů a dílců. Nohy jsou vsazeny do hliníkového mostu, se kterým jsou pevně spojeny konstrukčními spoji a opatřeny rektifikací pro vyrovnání podlahy.
</t>
    </r>
    <r>
      <rPr>
        <sz val="11"/>
        <rFont val="Calibri"/>
        <family val="2"/>
        <charset val="238"/>
        <scheme val="minor"/>
      </rPr>
      <t>Bez otvorů na kabely. 
Dekor: BUK.</t>
    </r>
    <r>
      <rPr>
        <sz val="11"/>
        <color theme="1"/>
        <rFont val="Calibri"/>
        <family val="2"/>
        <charset val="238"/>
        <scheme val="minor"/>
      </rPr>
      <t xml:space="preserve">
Nábytek splňuje normy ČSN EN 140073 2, ČSN EN 14073 3, ČSN 910001 a ČSN 910100.</t>
    </r>
  </si>
  <si>
    <r>
      <rPr>
        <b/>
        <sz val="11"/>
        <color theme="1"/>
        <rFont val="Calibri"/>
        <family val="2"/>
        <charset val="238"/>
        <scheme val="minor"/>
      </rPr>
      <t>DOPLNĚNÍ STÁVAJÍCÍHO NÁBYTKU.</t>
    </r>
    <r>
      <rPr>
        <sz val="11"/>
        <color theme="1"/>
        <rFont val="Calibri"/>
        <family val="2"/>
        <charset val="238"/>
        <scheme val="minor"/>
      </rPr>
      <t xml:space="preserve">
Spodní díl kuchyňky s vybavením - dřezem na levé straně, s baterií a lednicí (šířka x výška x hloubka): 1000 x 875 x 600 mm včetně 50 mm soklu.
Vyrobena z lamina o síle 25 mm.
Pracovní deska bude i jako zadní část do výšky 470 mm a na konci zalomena do hloubky 80 mm - viz nákres.
Hrany korpusu chráněné ABS hranou 2 mm; bez polic, tloušťka 25 mm, hrana ABS 2 mm, kování a panty s doživotní zárukou, tlumiče dovírání dveří.
Dekor a úchytky: korpus dle stávajícího nábytku - BUK, pracovní deska - černá, úchytky kovové stříbrné - dle stávajícího nábytku. 
</t>
    </r>
    <r>
      <rPr>
        <b/>
        <sz val="11"/>
        <color theme="1"/>
        <rFont val="Calibri"/>
        <family val="2"/>
        <charset val="238"/>
        <scheme val="minor"/>
      </rPr>
      <t>Nutné zaměření předem.</t>
    </r>
    <r>
      <rPr>
        <sz val="11"/>
        <color theme="1"/>
        <rFont val="Calibri"/>
        <family val="2"/>
        <charset val="238"/>
        <scheme val="minor"/>
      </rPr>
      <t xml:space="preserve">
Nábytek splňuje normy ČSN EN 140073 2, ČSN EN 14073 3, ČSN 910001 a ČSN 910100.</t>
    </r>
  </si>
  <si>
    <r>
      <rPr>
        <b/>
        <sz val="11"/>
        <color theme="1"/>
        <rFont val="Calibri"/>
        <family val="2"/>
        <charset val="238"/>
        <scheme val="minor"/>
      </rPr>
      <t>DOPLNĚNÍ STÁVAJÍCÍHO NÁBYTKU.</t>
    </r>
    <r>
      <rPr>
        <sz val="11"/>
        <color theme="1"/>
        <rFont val="Calibri"/>
        <family val="2"/>
        <charset val="238"/>
        <scheme val="minor"/>
      </rPr>
      <t xml:space="preserve">
Rozměr (šxvxh) 800 x 742 x 600 mm včetně 50 mm soklu. 
Vysoká nosnost a pevnost konstrukce.
2 police s možností nastavení libovolné výšky, plné dveře.
Materiál: LTD deska, korpus - dno a půda 25 mm, boky 18 mm, oboustranně pohledová záda 6 mm; hrany korpusu chráněné ABS hranou 2 mm; police nosnost min. 80 kg, tloušťka 25 mm, hrana ABS 2 mm, zabezpečení proti náhodnému vysunutí, kování a panty s doživotní zárukou, tlumiče dovírání dveří.
Dekor a úchytky: </t>
    </r>
    <r>
      <rPr>
        <sz val="11"/>
        <rFont val="Calibri"/>
        <family val="2"/>
        <charset val="238"/>
        <scheme val="minor"/>
      </rPr>
      <t>dle stávajícího nábytku - BUK</t>
    </r>
    <r>
      <rPr>
        <sz val="11"/>
        <color theme="1"/>
        <rFont val="Calibri"/>
        <family val="2"/>
        <charset val="238"/>
        <scheme val="minor"/>
      </rPr>
      <t>, úchytky kovové stříbrné.
Nábytek splňuje normy ČSN EN 140073 2, ČSN EN 14073 3, ČSN 910001 a ČSN 910100.</t>
    </r>
  </si>
  <si>
    <t>Stůl 700 x 500 x 742 mm (hxdxv).
Konstrukci tvoří pracovní deska z LTD o tloušťce 25 mm, zakončená ABS hranou, kovový rám a navazující kovová kulatá noha se základnou pro stabilitu.
Dekor: černý, podnoží černé.
Nábytek splňuje normy ČSN EN 140073 2, ČSN EN 14073 3, ČSN 910001 a ČSN 910100.</t>
  </si>
  <si>
    <r>
      <rPr>
        <b/>
        <sz val="11"/>
        <color theme="1"/>
        <rFont val="Calibri"/>
        <family val="2"/>
        <charset val="238"/>
        <scheme val="minor"/>
      </rPr>
      <t>DOPLNĚNÍ STÁVAJÍCÍHO NÁBYTKU.</t>
    </r>
    <r>
      <rPr>
        <sz val="11"/>
        <color theme="1"/>
        <rFont val="Calibri"/>
        <family val="2"/>
        <charset val="238"/>
        <scheme val="minor"/>
      </rPr>
      <t xml:space="preserve">
Vestavěný regál 350 x 1860 x 2080 mm (hxšxv), včetně soklu 100 mm (10 cm).
Okolo vestavěného regálu začišťovací lišty: 2 ks 18 x 80 x 2160 mm a 1 ks 18 x 80 x 2020 mm  (hxšxv).
4 police s možností nastavení libovolné výšky, 1 police ve středu na pevno.
Materiál: LTD deska, korpus - dno a půda 25 mm, boky 18 mm, oboustranně pohledová záda 6 mm; hrany korpusu chráněné ABS hranou 2 mm; police nosnost min. 80 kg, tloušťka 25 mm, hrana ABS 2 mm, zabezpečení proti náhodnému vysunutí. 
Dekor</t>
    </r>
    <r>
      <rPr>
        <sz val="11"/>
        <rFont val="Calibri"/>
        <family val="2"/>
        <charset val="238"/>
        <scheme val="minor"/>
      </rPr>
      <t xml:space="preserve"> dub, materiál dle stávajícího nábytku - stejný s pol.č. 12</t>
    </r>
    <r>
      <rPr>
        <sz val="11"/>
        <color theme="1"/>
        <rFont val="Calibri"/>
        <family val="2"/>
        <charset val="238"/>
        <scheme val="minor"/>
      </rPr>
      <t xml:space="preserve"> (stoly 8 ks).
</t>
    </r>
    <r>
      <rPr>
        <b/>
        <sz val="11"/>
        <color theme="1"/>
        <rFont val="Calibri"/>
        <family val="2"/>
        <charset val="238"/>
        <scheme val="minor"/>
      </rPr>
      <t>Nutné zaměření předem.</t>
    </r>
    <r>
      <rPr>
        <sz val="11"/>
        <color theme="1"/>
        <rFont val="Calibri"/>
        <family val="2"/>
        <charset val="238"/>
        <scheme val="minor"/>
      </rPr>
      <t xml:space="preserve">
Nábytek splňuje normy ČSN EN 140073 2, ČSN EN 14073 3, ČSN 910001 a ČSN 910100.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</si>
</sst>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Kč&quot;"/>
    <numFmt numFmtId="165" formatCode="_-* #,##0.00\ &quot;Kč&quot;_-;\-* #,##0.00\ &quot;Kč&quot;_-;_-* &quot; &quot;??,_-;_-@_-"/>
  </numFmts>
  <fonts count="24" x14ac:knownFonts="1">
    <font>
      <sz val="11"/>
      <color theme="1"/>
      <name val="Calibri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2"/>
      <color indexed="2"/>
      <name val="Calibri"/>
      <family val="2"/>
      <charset val="238"/>
      <scheme val="minor"/>
    </font>
    <font>
      <sz val="11"/>
      <color indexed="2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color indexed="64"/>
      <name val="Calibri"/>
      <family val="2"/>
      <charset val="238"/>
    </font>
    <font>
      <sz val="1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8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85FFBC"/>
        <bgColor rgb="FF85FFBC"/>
      </patternFill>
    </fill>
    <fill>
      <patternFill patternType="solid">
        <fgColor rgb="FFC9F1FF"/>
        <bgColor rgb="FFC9F1FF"/>
      </patternFill>
    </fill>
    <fill>
      <patternFill patternType="solid">
        <fgColor rgb="FFFFFFB7"/>
        <bgColor rgb="FFFFFFB7"/>
      </patternFill>
    </fill>
    <fill>
      <patternFill patternType="solid">
        <fgColor rgb="FFDDE9F7"/>
        <bgColor rgb="FFDDE9F7"/>
      </patternFill>
    </fill>
  </fills>
  <borders count="1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thick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ck">
        <color auto="1"/>
      </bottom>
      <diagonal/>
    </border>
    <border>
      <left style="thick">
        <color auto="1"/>
      </left>
      <right style="medium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 style="medium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ck">
        <color auto="1"/>
      </bottom>
      <diagonal/>
    </border>
    <border>
      <left style="thick">
        <color auto="1"/>
      </left>
      <right style="medium">
        <color auto="1"/>
      </right>
      <top style="thick">
        <color auto="1"/>
      </top>
      <bottom style="thin">
        <color auto="1"/>
      </bottom>
      <diagonal/>
    </border>
    <border>
      <left style="thick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ck">
        <color auto="1"/>
      </left>
      <right style="medium">
        <color auto="1"/>
      </right>
      <top style="thin">
        <color auto="1"/>
      </top>
      <bottom style="thick">
        <color auto="1"/>
      </bottom>
      <diagonal/>
    </border>
    <border>
      <left style="medium">
        <color auto="1"/>
      </left>
      <right style="medium">
        <color auto="1"/>
      </right>
      <top style="thick">
        <color auto="1"/>
      </top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 style="thick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auto="1"/>
      </left>
      <right style="medium">
        <color auto="1"/>
      </right>
      <top/>
      <bottom style="thin">
        <color auto="1"/>
      </bottom>
      <diagonal/>
    </border>
  </borders>
  <cellStyleXfs count="2">
    <xf numFmtId="0" fontId="0" fillId="0" borderId="0"/>
    <xf numFmtId="0" fontId="19" fillId="0" borderId="0"/>
  </cellStyleXfs>
  <cellXfs count="112">
    <xf numFmtId="0" fontId="0" fillId="0" borderId="0" xfId="0"/>
    <xf numFmtId="0" fontId="0" fillId="0" borderId="0" xfId="0" applyAlignment="1">
      <alignment vertical="top" wrapText="1"/>
    </xf>
    <xf numFmtId="4" fontId="0" fillId="0" borderId="0" xfId="0" applyNumberFormat="1" applyAlignment="1">
      <alignment horizontal="center" vertical="top" wrapText="1"/>
    </xf>
    <xf numFmtId="0" fontId="0" fillId="0" borderId="0" xfId="0" applyAlignment="1">
      <alignment horizontal="center" vertical="top" wrapText="1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wrapText="1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left" vertical="center" wrapText="1" indent="1"/>
    </xf>
    <xf numFmtId="0" fontId="11" fillId="0" borderId="0" xfId="0" applyFont="1" applyAlignment="1">
      <alignment vertical="center"/>
    </xf>
    <xf numFmtId="0" fontId="0" fillId="0" borderId="1" xfId="0" applyBorder="1"/>
    <xf numFmtId="0" fontId="0" fillId="4" borderId="1" xfId="0" applyFill="1" applyBorder="1"/>
    <xf numFmtId="0" fontId="0" fillId="0" borderId="0" xfId="0" applyAlignment="1">
      <alignment vertical="center" wrapText="1"/>
    </xf>
    <xf numFmtId="0" fontId="15" fillId="0" borderId="0" xfId="0" applyFont="1" applyAlignment="1">
      <alignment vertical="center"/>
    </xf>
    <xf numFmtId="0" fontId="15" fillId="0" borderId="0" xfId="0" applyFont="1" applyAlignment="1">
      <alignment vertical="center" wrapText="1"/>
    </xf>
    <xf numFmtId="0" fontId="11" fillId="4" borderId="2" xfId="0" applyFont="1" applyFill="1" applyBorder="1" applyAlignment="1">
      <alignment horizontal="center" vertical="center" wrapText="1"/>
    </xf>
    <xf numFmtId="0" fontId="0" fillId="0" borderId="0" xfId="0" applyAlignment="1">
      <alignment horizontal="right" vertical="center" indent="1"/>
    </xf>
    <xf numFmtId="164" fontId="0" fillId="0" borderId="0" xfId="0" applyNumberFormat="1"/>
    <xf numFmtId="0" fontId="0" fillId="3" borderId="3" xfId="0" applyFill="1" applyBorder="1" applyAlignment="1">
      <alignment horizontal="center" vertical="center" wrapText="1"/>
    </xf>
    <xf numFmtId="3" fontId="0" fillId="3" borderId="3" xfId="0" applyNumberFormat="1" applyFill="1" applyBorder="1" applyAlignment="1">
      <alignment horizontal="center" vertical="center" wrapText="1"/>
    </xf>
    <xf numFmtId="164" fontId="0" fillId="0" borderId="3" xfId="0" applyNumberFormat="1" applyBorder="1" applyAlignment="1">
      <alignment horizontal="right" vertical="center" indent="1"/>
    </xf>
    <xf numFmtId="0" fontId="0" fillId="3" borderId="4" xfId="0" applyFill="1" applyBorder="1" applyAlignment="1">
      <alignment horizontal="center" vertical="center" wrapText="1"/>
    </xf>
    <xf numFmtId="3" fontId="0" fillId="3" borderId="4" xfId="0" applyNumberFormat="1" applyFill="1" applyBorder="1" applyAlignment="1">
      <alignment horizontal="center" vertical="center" wrapText="1"/>
    </xf>
    <xf numFmtId="164" fontId="0" fillId="0" borderId="4" xfId="0" applyNumberFormat="1" applyBorder="1" applyAlignment="1">
      <alignment horizontal="right" vertical="center" indent="1"/>
    </xf>
    <xf numFmtId="0" fontId="0" fillId="0" borderId="5" xfId="0" applyBorder="1"/>
    <xf numFmtId="164" fontId="0" fillId="0" borderId="0" xfId="0" applyNumberFormat="1" applyAlignment="1">
      <alignment horizontal="right" vertical="center" indent="1"/>
    </xf>
    <xf numFmtId="0" fontId="16" fillId="5" borderId="6" xfId="0" applyFont="1" applyFill="1" applyBorder="1" applyAlignment="1">
      <alignment horizontal="center" vertical="center" wrapText="1"/>
    </xf>
    <xf numFmtId="0" fontId="16" fillId="0" borderId="0" xfId="0" applyFont="1" applyAlignment="1">
      <alignment vertical="center"/>
    </xf>
    <xf numFmtId="0" fontId="13" fillId="0" borderId="0" xfId="0" applyFont="1" applyAlignment="1">
      <alignment vertical="center"/>
    </xf>
    <xf numFmtId="164" fontId="12" fillId="0" borderId="0" xfId="0" applyNumberFormat="1" applyFont="1" applyAlignment="1">
      <alignment horizontal="right" vertical="center" indent="1"/>
    </xf>
    <xf numFmtId="164" fontId="13" fillId="0" borderId="6" xfId="0" applyNumberFormat="1" applyFont="1" applyBorder="1" applyAlignment="1">
      <alignment horizontal="center" vertical="center"/>
    </xf>
    <xf numFmtId="0" fontId="15" fillId="0" borderId="0" xfId="0" applyFont="1"/>
    <xf numFmtId="0" fontId="15" fillId="0" borderId="0" xfId="0" applyFont="1" applyAlignment="1">
      <alignment wrapText="1"/>
    </xf>
    <xf numFmtId="0" fontId="15" fillId="0" borderId="0" xfId="0" applyFont="1" applyAlignment="1">
      <alignment horizontal="center"/>
    </xf>
    <xf numFmtId="0" fontId="14" fillId="0" borderId="0" xfId="0" applyFont="1" applyAlignment="1">
      <alignment vertical="center" wrapText="1"/>
    </xf>
    <xf numFmtId="0" fontId="11" fillId="0" borderId="0" xfId="0" applyFont="1" applyAlignment="1">
      <alignment horizontal="center" vertical="center" wrapText="1"/>
    </xf>
    <xf numFmtId="0" fontId="13" fillId="0" borderId="0" xfId="0" applyFont="1" applyAlignment="1">
      <alignment horizontal="center" vertical="center"/>
    </xf>
    <xf numFmtId="0" fontId="12" fillId="0" borderId="0" xfId="0" applyFont="1" applyAlignment="1">
      <alignment horizontal="center" vertical="top" wrapText="1"/>
    </xf>
    <xf numFmtId="0" fontId="0" fillId="3" borderId="9" xfId="0" applyFill="1" applyBorder="1" applyAlignment="1">
      <alignment horizontal="center" vertical="center" wrapText="1"/>
    </xf>
    <xf numFmtId="3" fontId="0" fillId="3" borderId="9" xfId="0" applyNumberFormat="1" applyFill="1" applyBorder="1" applyAlignment="1">
      <alignment horizontal="center" vertical="center" wrapText="1"/>
    </xf>
    <xf numFmtId="164" fontId="0" fillId="0" borderId="9" xfId="0" applyNumberFormat="1" applyBorder="1" applyAlignment="1">
      <alignment horizontal="right" vertical="center" indent="1"/>
    </xf>
    <xf numFmtId="3" fontId="0" fillId="2" borderId="10" xfId="0" applyNumberFormat="1" applyFill="1" applyBorder="1" applyAlignment="1">
      <alignment horizontal="center" vertical="center" wrapText="1"/>
    </xf>
    <xf numFmtId="3" fontId="0" fillId="2" borderId="11" xfId="0" applyNumberFormat="1" applyFill="1" applyBorder="1" applyAlignment="1">
      <alignment horizontal="center" vertical="center" wrapText="1"/>
    </xf>
    <xf numFmtId="3" fontId="0" fillId="2" borderId="12" xfId="0" applyNumberFormat="1" applyFill="1" applyBorder="1" applyAlignment="1">
      <alignment horizontal="center" vertical="center" wrapText="1"/>
    </xf>
    <xf numFmtId="0" fontId="16" fillId="2" borderId="6" xfId="0" applyFont="1" applyFill="1" applyBorder="1" applyAlignment="1">
      <alignment horizontal="center" vertical="center" textRotation="90" wrapText="1"/>
    </xf>
    <xf numFmtId="0" fontId="22" fillId="5" borderId="7" xfId="0" applyFont="1" applyFill="1" applyBorder="1" applyAlignment="1">
      <alignment horizontal="center" vertical="center" wrapText="1"/>
    </xf>
    <xf numFmtId="0" fontId="16" fillId="5" borderId="7" xfId="0" applyFont="1" applyFill="1" applyBorder="1" applyAlignment="1">
      <alignment horizontal="center" vertical="center" wrapText="1"/>
    </xf>
    <xf numFmtId="0" fontId="16" fillId="4" borderId="7" xfId="0" applyFont="1" applyFill="1" applyBorder="1" applyAlignment="1">
      <alignment horizontal="center" vertical="center" wrapText="1"/>
    </xf>
    <xf numFmtId="0" fontId="20" fillId="5" borderId="7" xfId="0" applyFont="1" applyFill="1" applyBorder="1" applyAlignment="1">
      <alignment horizontal="center" vertical="center" wrapText="1"/>
    </xf>
    <xf numFmtId="0" fontId="11" fillId="4" borderId="7" xfId="0" applyFont="1" applyFill="1" applyBorder="1" applyAlignment="1">
      <alignment horizontal="center" vertical="center" wrapText="1"/>
    </xf>
    <xf numFmtId="0" fontId="9" fillId="3" borderId="3" xfId="0" applyFont="1" applyFill="1" applyBorder="1" applyAlignment="1">
      <alignment horizontal="center" vertical="center" wrapText="1"/>
    </xf>
    <xf numFmtId="0" fontId="9" fillId="3" borderId="4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10" fillId="3" borderId="9" xfId="0" applyFont="1" applyFill="1" applyBorder="1" applyAlignment="1">
      <alignment horizontal="center" vertical="center" wrapText="1"/>
    </xf>
    <xf numFmtId="0" fontId="8" fillId="3" borderId="4" xfId="0" applyFont="1" applyFill="1" applyBorder="1" applyAlignment="1">
      <alignment horizontal="center" vertical="center" wrapText="1"/>
    </xf>
    <xf numFmtId="0" fontId="7" fillId="3" borderId="4" xfId="0" applyFont="1" applyFill="1" applyBorder="1" applyAlignment="1">
      <alignment horizontal="center" vertical="center" wrapText="1"/>
    </xf>
    <xf numFmtId="0" fontId="7" fillId="3" borderId="9" xfId="0" applyFont="1" applyFill="1" applyBorder="1" applyAlignment="1">
      <alignment horizontal="center" vertical="center" wrapText="1"/>
    </xf>
    <xf numFmtId="0" fontId="0" fillId="3" borderId="3" xfId="0" applyFill="1" applyBorder="1" applyAlignment="1">
      <alignment vertical="center" wrapText="1"/>
    </xf>
    <xf numFmtId="0" fontId="0" fillId="3" borderId="4" xfId="0" applyFill="1" applyBorder="1" applyAlignment="1">
      <alignment vertical="center" wrapText="1"/>
    </xf>
    <xf numFmtId="0" fontId="10" fillId="3" borderId="3" xfId="0" applyFont="1" applyFill="1" applyBorder="1" applyAlignment="1">
      <alignment horizontal="center" vertical="center" wrapText="1"/>
    </xf>
    <xf numFmtId="164" fontId="0" fillId="3" borderId="3" xfId="0" applyNumberFormat="1" applyFill="1" applyBorder="1" applyAlignment="1">
      <alignment horizontal="right" vertical="center" indent="1"/>
    </xf>
    <xf numFmtId="165" fontId="0" fillId="0" borderId="3" xfId="0" applyNumberFormat="1" applyBorder="1" applyAlignment="1">
      <alignment horizontal="right" vertical="center" indent="1"/>
    </xf>
    <xf numFmtId="0" fontId="0" fillId="0" borderId="3" xfId="0" applyBorder="1" applyAlignment="1">
      <alignment horizontal="center" vertical="center"/>
    </xf>
    <xf numFmtId="164" fontId="0" fillId="3" borderId="4" xfId="0" applyNumberFormat="1" applyFill="1" applyBorder="1" applyAlignment="1">
      <alignment horizontal="right" vertical="center" indent="1"/>
    </xf>
    <xf numFmtId="165" fontId="0" fillId="0" borderId="4" xfId="0" applyNumberFormat="1" applyBorder="1" applyAlignment="1">
      <alignment horizontal="right" vertical="center" indent="1"/>
    </xf>
    <xf numFmtId="0" fontId="0" fillId="0" borderId="4" xfId="0" applyBorder="1" applyAlignment="1">
      <alignment horizontal="center" vertical="center"/>
    </xf>
    <xf numFmtId="164" fontId="0" fillId="3" borderId="9" xfId="0" applyNumberFormat="1" applyFill="1" applyBorder="1" applyAlignment="1">
      <alignment horizontal="right" vertical="center" indent="1"/>
    </xf>
    <xf numFmtId="165" fontId="0" fillId="0" borderId="9" xfId="0" applyNumberFormat="1" applyBorder="1" applyAlignment="1">
      <alignment horizontal="right" vertical="center" indent="1"/>
    </xf>
    <xf numFmtId="0" fontId="0" fillId="0" borderId="9" xfId="0" applyBorder="1" applyAlignment="1">
      <alignment horizontal="center" vertical="center"/>
    </xf>
    <xf numFmtId="0" fontId="3" fillId="3" borderId="3" xfId="0" applyFont="1" applyFill="1" applyBorder="1" applyAlignment="1">
      <alignment horizontal="center" vertical="center" wrapText="1"/>
    </xf>
    <xf numFmtId="0" fontId="3" fillId="3" borderId="4" xfId="0" applyFont="1" applyFill="1" applyBorder="1" applyAlignment="1">
      <alignment horizontal="center" vertical="center" wrapText="1"/>
    </xf>
    <xf numFmtId="0" fontId="3" fillId="3" borderId="9" xfId="0" applyFont="1" applyFill="1" applyBorder="1" applyAlignment="1">
      <alignment horizontal="center" vertical="center" wrapText="1"/>
    </xf>
    <xf numFmtId="0" fontId="3" fillId="3" borderId="3" xfId="0" applyFont="1" applyFill="1" applyBorder="1" applyAlignment="1">
      <alignment horizontal="left" vertical="center" wrapText="1" indent="1"/>
    </xf>
    <xf numFmtId="0" fontId="3" fillId="3" borderId="4" xfId="0" applyFont="1" applyFill="1" applyBorder="1" applyAlignment="1">
      <alignment horizontal="left" vertical="center" wrapText="1" indent="1"/>
    </xf>
    <xf numFmtId="0" fontId="2" fillId="3" borderId="9" xfId="0" applyFont="1" applyFill="1" applyBorder="1" applyAlignment="1">
      <alignment horizontal="left" vertical="center" wrapText="1" indent="1"/>
    </xf>
    <xf numFmtId="0" fontId="16" fillId="0" borderId="0" xfId="0" applyFont="1" applyAlignment="1">
      <alignment horizontal="left" vertical="center" wrapText="1"/>
    </xf>
    <xf numFmtId="0" fontId="11" fillId="0" borderId="0" xfId="0" applyFont="1" applyAlignment="1">
      <alignment horizontal="left" vertical="center" wrapText="1"/>
    </xf>
    <xf numFmtId="0" fontId="21" fillId="2" borderId="0" xfId="0" applyFont="1" applyFill="1" applyAlignment="1">
      <alignment horizontal="left" vertical="center" wrapText="1"/>
    </xf>
    <xf numFmtId="0" fontId="21" fillId="2" borderId="0" xfId="0" applyFont="1" applyFill="1" applyAlignment="1">
      <alignment horizontal="left" vertical="center"/>
    </xf>
    <xf numFmtId="0" fontId="6" fillId="3" borderId="13" xfId="0" applyFont="1" applyFill="1" applyBorder="1" applyAlignment="1">
      <alignment horizontal="center" vertical="center" wrapText="1"/>
    </xf>
    <xf numFmtId="0" fontId="6" fillId="3" borderId="14" xfId="0" applyFont="1" applyFill="1" applyBorder="1" applyAlignment="1">
      <alignment horizontal="center" vertical="center" wrapText="1"/>
    </xf>
    <xf numFmtId="0" fontId="6" fillId="3" borderId="15" xfId="0" applyFont="1" applyFill="1" applyBorder="1" applyAlignment="1">
      <alignment horizontal="center" vertical="center" wrapText="1"/>
    </xf>
    <xf numFmtId="0" fontId="0" fillId="3" borderId="13" xfId="0" applyFill="1" applyBorder="1" applyAlignment="1">
      <alignment horizontal="center" vertical="center" wrapText="1"/>
    </xf>
    <xf numFmtId="0" fontId="0" fillId="3" borderId="14" xfId="0" applyFill="1" applyBorder="1" applyAlignment="1">
      <alignment horizontal="center" vertical="center" wrapText="1"/>
    </xf>
    <xf numFmtId="0" fontId="0" fillId="3" borderId="15" xfId="0" applyFill="1" applyBorder="1" applyAlignment="1">
      <alignment horizontal="center" vertical="center" wrapText="1"/>
    </xf>
    <xf numFmtId="0" fontId="4" fillId="3" borderId="13" xfId="0" applyFont="1" applyFill="1" applyBorder="1" applyAlignment="1">
      <alignment horizontal="center" vertical="center" wrapText="1"/>
    </xf>
    <xf numFmtId="0" fontId="4" fillId="3" borderId="14" xfId="0" applyFont="1" applyFill="1" applyBorder="1" applyAlignment="1">
      <alignment horizontal="center" vertical="center" wrapText="1"/>
    </xf>
    <xf numFmtId="0" fontId="4" fillId="3" borderId="15" xfId="0" applyFont="1" applyFill="1" applyBorder="1" applyAlignment="1">
      <alignment horizontal="center" vertical="center" wrapText="1"/>
    </xf>
    <xf numFmtId="0" fontId="5" fillId="3" borderId="13" xfId="0" applyFont="1" applyFill="1" applyBorder="1" applyAlignment="1">
      <alignment horizontal="center" vertical="center" wrapText="1"/>
    </xf>
    <xf numFmtId="0" fontId="5" fillId="3" borderId="14" xfId="0" applyFont="1" applyFill="1" applyBorder="1" applyAlignment="1">
      <alignment horizontal="center" vertical="center" wrapText="1"/>
    </xf>
    <xf numFmtId="0" fontId="5" fillId="3" borderId="15" xfId="0" applyFont="1" applyFill="1" applyBorder="1" applyAlignment="1">
      <alignment horizontal="center" vertical="center" wrapText="1"/>
    </xf>
    <xf numFmtId="0" fontId="11" fillId="5" borderId="7" xfId="0" applyFont="1" applyFill="1" applyBorder="1" applyAlignment="1">
      <alignment horizontal="center" vertical="center" wrapText="1"/>
    </xf>
    <xf numFmtId="0" fontId="0" fillId="5" borderId="7" xfId="0" applyFill="1" applyBorder="1" applyAlignment="1">
      <alignment vertical="center" wrapText="1"/>
    </xf>
    <xf numFmtId="0" fontId="0" fillId="5" borderId="8" xfId="0" applyFill="1" applyBorder="1" applyAlignment="1">
      <alignment vertical="center" wrapText="1"/>
    </xf>
    <xf numFmtId="0" fontId="16" fillId="0" borderId="0" xfId="0" applyFont="1" applyAlignment="1">
      <alignment horizontal="left" vertical="center" wrapText="1"/>
    </xf>
    <xf numFmtId="164" fontId="13" fillId="0" borderId="7" xfId="0" applyNumberFormat="1" applyFont="1" applyBorder="1" applyAlignment="1">
      <alignment horizontal="center" vertical="center"/>
    </xf>
    <xf numFmtId="0" fontId="0" fillId="0" borderId="7" xfId="0" applyBorder="1"/>
    <xf numFmtId="0" fontId="0" fillId="0" borderId="8" xfId="0" applyBorder="1"/>
    <xf numFmtId="0" fontId="11" fillId="0" borderId="0" xfId="0" applyFont="1" applyAlignment="1">
      <alignment horizontal="left" vertical="center" wrapText="1"/>
    </xf>
    <xf numFmtId="14" fontId="16" fillId="3" borderId="3" xfId="0" applyNumberFormat="1" applyFont="1" applyFill="1" applyBorder="1" applyAlignment="1">
      <alignment horizontal="center" vertical="center" wrapText="1"/>
    </xf>
    <xf numFmtId="14" fontId="16" fillId="3" borderId="4" xfId="0" applyNumberFormat="1" applyFont="1" applyFill="1" applyBorder="1" applyAlignment="1">
      <alignment horizontal="center" vertical="center" wrapText="1"/>
    </xf>
    <xf numFmtId="14" fontId="16" fillId="3" borderId="9" xfId="0" applyNumberFormat="1" applyFont="1" applyFill="1" applyBorder="1" applyAlignment="1">
      <alignment horizontal="center" vertical="center" wrapText="1"/>
    </xf>
    <xf numFmtId="0" fontId="3" fillId="3" borderId="13" xfId="0" applyFont="1" applyFill="1" applyBorder="1" applyAlignment="1">
      <alignment horizontal="center" vertical="center" wrapText="1"/>
    </xf>
    <xf numFmtId="0" fontId="3" fillId="3" borderId="14" xfId="0" applyFont="1" applyFill="1" applyBorder="1" applyAlignment="1">
      <alignment horizontal="center" vertical="center" wrapText="1"/>
    </xf>
    <xf numFmtId="0" fontId="3" fillId="3" borderId="17" xfId="0" applyFont="1" applyFill="1" applyBorder="1" applyAlignment="1">
      <alignment horizontal="center" vertical="center" wrapText="1"/>
    </xf>
    <xf numFmtId="0" fontId="3" fillId="3" borderId="16" xfId="0" applyFont="1" applyFill="1" applyBorder="1" applyAlignment="1">
      <alignment horizontal="center" vertical="center" wrapText="1"/>
    </xf>
    <xf numFmtId="0" fontId="3" fillId="3" borderId="15" xfId="0" applyFont="1" applyFill="1" applyBorder="1" applyAlignment="1">
      <alignment horizontal="center" vertical="center" wrapText="1"/>
    </xf>
    <xf numFmtId="0" fontId="17" fillId="4" borderId="3" xfId="0" applyFont="1" applyFill="1" applyBorder="1" applyAlignment="1" applyProtection="1">
      <alignment horizontal="left" vertical="center" wrapText="1" indent="1"/>
      <protection locked="0"/>
    </xf>
    <xf numFmtId="0" fontId="17" fillId="4" borderId="4" xfId="0" applyFont="1" applyFill="1" applyBorder="1" applyAlignment="1" applyProtection="1">
      <alignment horizontal="left" vertical="center" wrapText="1" indent="1"/>
      <protection locked="0"/>
    </xf>
    <xf numFmtId="0" fontId="17" fillId="4" borderId="9" xfId="0" applyFont="1" applyFill="1" applyBorder="1" applyAlignment="1" applyProtection="1">
      <alignment horizontal="left" vertical="center" wrapText="1" indent="1"/>
      <protection locked="0"/>
    </xf>
    <xf numFmtId="164" fontId="17" fillId="4" borderId="3" xfId="0" applyNumberFormat="1" applyFont="1" applyFill="1" applyBorder="1" applyAlignment="1" applyProtection="1">
      <alignment horizontal="right" vertical="center" wrapText="1" indent="1"/>
      <protection locked="0"/>
    </xf>
    <xf numFmtId="164" fontId="17" fillId="4" borderId="4" xfId="0" applyNumberFormat="1" applyFont="1" applyFill="1" applyBorder="1" applyAlignment="1" applyProtection="1">
      <alignment horizontal="right" vertical="center" wrapText="1" indent="1"/>
      <protection locked="0"/>
    </xf>
    <xf numFmtId="164" fontId="17" fillId="4" borderId="9" xfId="0" applyNumberFormat="1" applyFont="1" applyFill="1" applyBorder="1" applyAlignment="1" applyProtection="1">
      <alignment horizontal="right" vertical="center" wrapText="1" indent="1"/>
      <protection locked="0"/>
    </xf>
  </cellXfs>
  <cellStyles count="2">
    <cellStyle name="Normální" xfId="0" builtinId="0"/>
    <cellStyle name="normální 3" xfId="1" xr:uid="{00000000-0005-0000-0000-000001000000}"/>
  </cellStyles>
  <dxfs count="13">
    <dxf>
      <font>
        <b/>
        <i val="0"/>
        <color rgb="FFFF0000"/>
      </font>
    </dxf>
    <dxf>
      <fill>
        <patternFill patternType="solid">
          <fgColor rgb="FFD2FABE"/>
          <bgColor rgb="FFD2FABE"/>
        </patternFill>
      </fill>
    </dxf>
    <dxf>
      <font>
        <b val="0"/>
        <i val="0"/>
      </font>
    </dxf>
    <dxf>
      <fill>
        <patternFill patternType="solid">
          <fgColor rgb="FFFFFFB7"/>
          <bgColor rgb="FFFFFFB7"/>
        </patternFill>
      </fill>
    </dxf>
    <dxf>
      <font>
        <b val="0"/>
        <i val="0"/>
      </font>
      <fill>
        <patternFill patternType="solid">
          <fgColor rgb="FFCCFCC8"/>
          <bgColor rgb="FFCCFCC8"/>
        </patternFill>
      </fill>
    </dxf>
    <dxf>
      <fill>
        <patternFill patternType="solid">
          <fgColor rgb="FFD2FABE"/>
          <bgColor rgb="FFD2FABE"/>
        </patternFill>
      </fill>
    </dxf>
    <dxf>
      <font>
        <b val="0"/>
        <i val="0"/>
      </font>
    </dxf>
    <dxf>
      <fill>
        <patternFill patternType="solid">
          <fgColor rgb="FFFFFFB7"/>
          <bgColor rgb="FFFFFFB7"/>
        </patternFill>
      </fill>
    </dxf>
    <dxf>
      <fill>
        <patternFill patternType="solid">
          <fgColor rgb="FFFFFFB7"/>
          <bgColor rgb="FFFFFFB7"/>
        </patternFill>
      </fill>
    </dxf>
    <dxf>
      <fill>
        <patternFill patternType="solid">
          <fgColor rgb="FFFF9999"/>
          <bgColor rgb="FFFF9999"/>
        </patternFill>
      </fill>
    </dxf>
    <dxf>
      <fill>
        <patternFill patternType="solid">
          <fgColor rgb="FF80F29B"/>
          <bgColor rgb="FF80F29B"/>
        </patternFill>
      </fill>
    </dxf>
    <dxf>
      <numFmt numFmtId="3" formatCode="#,##0"/>
    </dxf>
    <dxf>
      <numFmt numFmtId="30" formatCode="@"/>
      <fill>
        <patternFill patternType="solid">
          <fgColor rgb="FFFF9F9F"/>
          <bgColor rgb="FFFF9F9F"/>
        </patternFill>
      </fill>
    </dxf>
  </dxfs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jpe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jpe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1730827</xdr:colOff>
      <xdr:row>6</xdr:row>
      <xdr:rowOff>193220</xdr:rowOff>
    </xdr:from>
    <xdr:to>
      <xdr:col>6</xdr:col>
      <xdr:colOff>3918246</xdr:colOff>
      <xdr:row>6</xdr:row>
      <xdr:rowOff>2400300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9F9D3997-E13A-4B5C-B6AC-888E30FF63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179877" y="2812595"/>
          <a:ext cx="2187419" cy="2207080"/>
        </a:xfrm>
        <a:prstGeom prst="rect">
          <a:avLst/>
        </a:prstGeom>
      </xdr:spPr>
    </xdr:pic>
    <xdr:clientData/>
  </xdr:twoCellAnchor>
  <xdr:twoCellAnchor editAs="oneCell">
    <xdr:from>
      <xdr:col>6</xdr:col>
      <xdr:colOff>1793420</xdr:colOff>
      <xdr:row>7</xdr:row>
      <xdr:rowOff>112939</xdr:rowOff>
    </xdr:from>
    <xdr:to>
      <xdr:col>6</xdr:col>
      <xdr:colOff>3924300</xdr:colOff>
      <xdr:row>7</xdr:row>
      <xdr:rowOff>2187159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473763B0-8D1D-45ED-8294-5F21371616C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r="55629"/>
        <a:stretch/>
      </xdr:blipFill>
      <xdr:spPr>
        <a:xfrm>
          <a:off x="13242470" y="5037364"/>
          <a:ext cx="2130880" cy="2074220"/>
        </a:xfrm>
        <a:prstGeom prst="rect">
          <a:avLst/>
        </a:prstGeom>
      </xdr:spPr>
    </xdr:pic>
    <xdr:clientData/>
  </xdr:twoCellAnchor>
  <xdr:twoCellAnchor editAs="oneCell">
    <xdr:from>
      <xdr:col>6</xdr:col>
      <xdr:colOff>1601561</xdr:colOff>
      <xdr:row>9</xdr:row>
      <xdr:rowOff>83004</xdr:rowOff>
    </xdr:from>
    <xdr:to>
      <xdr:col>6</xdr:col>
      <xdr:colOff>3543300</xdr:colOff>
      <xdr:row>9</xdr:row>
      <xdr:rowOff>2476417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C07C5C0A-64C0-4288-B3C9-600D5244C6F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937" t="3760" r="55816" b="2733"/>
        <a:stretch/>
      </xdr:blipFill>
      <xdr:spPr>
        <a:xfrm>
          <a:off x="13050611" y="9788979"/>
          <a:ext cx="1941739" cy="2393413"/>
        </a:xfrm>
        <a:prstGeom prst="rect">
          <a:avLst/>
        </a:prstGeom>
      </xdr:spPr>
    </xdr:pic>
    <xdr:clientData/>
  </xdr:twoCellAnchor>
  <xdr:twoCellAnchor editAs="oneCell">
    <xdr:from>
      <xdr:col>6</xdr:col>
      <xdr:colOff>1170214</xdr:colOff>
      <xdr:row>10</xdr:row>
      <xdr:rowOff>200250</xdr:rowOff>
    </xdr:from>
    <xdr:to>
      <xdr:col>6</xdr:col>
      <xdr:colOff>3937510</xdr:colOff>
      <xdr:row>10</xdr:row>
      <xdr:rowOff>1924050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B2E07180-0F66-465D-885B-46F981D15C9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6714" t="55271" r="69346" b="14583"/>
        <a:stretch/>
      </xdr:blipFill>
      <xdr:spPr>
        <a:xfrm>
          <a:off x="12619264" y="12820875"/>
          <a:ext cx="2767296" cy="1723800"/>
        </a:xfrm>
        <a:prstGeom prst="rect">
          <a:avLst/>
        </a:prstGeom>
      </xdr:spPr>
    </xdr:pic>
    <xdr:clientData/>
  </xdr:twoCellAnchor>
  <xdr:twoCellAnchor editAs="oneCell">
    <xdr:from>
      <xdr:col>6</xdr:col>
      <xdr:colOff>1047750</xdr:colOff>
      <xdr:row>11</xdr:row>
      <xdr:rowOff>315685</xdr:rowOff>
    </xdr:from>
    <xdr:to>
      <xdr:col>6</xdr:col>
      <xdr:colOff>4276725</xdr:colOff>
      <xdr:row>11</xdr:row>
      <xdr:rowOff>2135940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E7B1BC8A-BBCE-4498-9B6A-D8A37326F2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2496800" y="15031810"/>
          <a:ext cx="3228975" cy="1820255"/>
        </a:xfrm>
        <a:prstGeom prst="rect">
          <a:avLst/>
        </a:prstGeom>
      </xdr:spPr>
    </xdr:pic>
    <xdr:clientData/>
  </xdr:twoCellAnchor>
  <xdr:twoCellAnchor editAs="oneCell">
    <xdr:from>
      <xdr:col>6</xdr:col>
      <xdr:colOff>1234167</xdr:colOff>
      <xdr:row>12</xdr:row>
      <xdr:rowOff>228600</xdr:rowOff>
    </xdr:from>
    <xdr:to>
      <xdr:col>6</xdr:col>
      <xdr:colOff>4562474</xdr:colOff>
      <xdr:row>12</xdr:row>
      <xdr:rowOff>2102791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C16A58C1-5959-4569-9253-6D7DE94AAC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2683217" y="17364075"/>
          <a:ext cx="3328307" cy="1874191"/>
        </a:xfrm>
        <a:prstGeom prst="rect">
          <a:avLst/>
        </a:prstGeom>
      </xdr:spPr>
    </xdr:pic>
    <xdr:clientData/>
  </xdr:twoCellAnchor>
  <xdr:twoCellAnchor editAs="oneCell">
    <xdr:from>
      <xdr:col>6</xdr:col>
      <xdr:colOff>2099581</xdr:colOff>
      <xdr:row>13</xdr:row>
      <xdr:rowOff>126545</xdr:rowOff>
    </xdr:from>
    <xdr:to>
      <xdr:col>6</xdr:col>
      <xdr:colOff>3609975</xdr:colOff>
      <xdr:row>13</xdr:row>
      <xdr:rowOff>1946210</xdr:rowOff>
    </xdr:to>
    <xdr:pic>
      <xdr:nvPicPr>
        <xdr:cNvPr id="15" name="Obrázek 14">
          <a:extLst>
            <a:ext uri="{FF2B5EF4-FFF2-40B4-BE49-F238E27FC236}">
              <a16:creationId xmlns:a16="http://schemas.microsoft.com/office/drawing/2014/main" id="{06150F66-5263-46EA-B142-A97588DE08B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11117" r="17049" b="17439"/>
        <a:stretch/>
      </xdr:blipFill>
      <xdr:spPr>
        <a:xfrm>
          <a:off x="13548631" y="19681370"/>
          <a:ext cx="1510394" cy="1819665"/>
        </a:xfrm>
        <a:prstGeom prst="rect">
          <a:avLst/>
        </a:prstGeom>
      </xdr:spPr>
    </xdr:pic>
    <xdr:clientData/>
  </xdr:twoCellAnchor>
  <xdr:twoCellAnchor editAs="oneCell">
    <xdr:from>
      <xdr:col>6</xdr:col>
      <xdr:colOff>2148567</xdr:colOff>
      <xdr:row>15</xdr:row>
      <xdr:rowOff>111579</xdr:rowOff>
    </xdr:from>
    <xdr:to>
      <xdr:col>6</xdr:col>
      <xdr:colOff>3495675</xdr:colOff>
      <xdr:row>15</xdr:row>
      <xdr:rowOff>2207652</xdr:rowOff>
    </xdr:to>
    <xdr:pic>
      <xdr:nvPicPr>
        <xdr:cNvPr id="47" name="Obrázek 46">
          <a:extLst>
            <a:ext uri="{FF2B5EF4-FFF2-40B4-BE49-F238E27FC236}">
              <a16:creationId xmlns:a16="http://schemas.microsoft.com/office/drawing/2014/main" id="{7E2E0C47-6702-4374-8FD8-B34ED4D3A43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/>
        <a:srcRect l="10308" r="36504"/>
        <a:stretch/>
      </xdr:blipFill>
      <xdr:spPr>
        <a:xfrm>
          <a:off x="13597617" y="24257454"/>
          <a:ext cx="1347108" cy="2096073"/>
        </a:xfrm>
        <a:prstGeom prst="rect">
          <a:avLst/>
        </a:prstGeom>
      </xdr:spPr>
    </xdr:pic>
    <xdr:clientData/>
  </xdr:twoCellAnchor>
  <xdr:twoCellAnchor editAs="oneCell">
    <xdr:from>
      <xdr:col>6</xdr:col>
      <xdr:colOff>2258786</xdr:colOff>
      <xdr:row>16</xdr:row>
      <xdr:rowOff>106134</xdr:rowOff>
    </xdr:from>
    <xdr:to>
      <xdr:col>6</xdr:col>
      <xdr:colOff>3543300</xdr:colOff>
      <xdr:row>16</xdr:row>
      <xdr:rowOff>2283353</xdr:rowOff>
    </xdr:to>
    <xdr:pic>
      <xdr:nvPicPr>
        <xdr:cNvPr id="56" name="Obrázek 55">
          <a:extLst>
            <a:ext uri="{FF2B5EF4-FFF2-40B4-BE49-F238E27FC236}">
              <a16:creationId xmlns:a16="http://schemas.microsoft.com/office/drawing/2014/main" id="{D33C4CD8-70CB-4D61-A2D5-35298AC60A5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3480" r="30878"/>
        <a:stretch/>
      </xdr:blipFill>
      <xdr:spPr>
        <a:xfrm>
          <a:off x="13707836" y="26671359"/>
          <a:ext cx="1284514" cy="2177219"/>
        </a:xfrm>
        <a:prstGeom prst="rect">
          <a:avLst/>
        </a:prstGeom>
      </xdr:spPr>
    </xdr:pic>
    <xdr:clientData/>
  </xdr:twoCellAnchor>
  <xdr:twoCellAnchor editAs="oneCell">
    <xdr:from>
      <xdr:col>6</xdr:col>
      <xdr:colOff>1974396</xdr:colOff>
      <xdr:row>17</xdr:row>
      <xdr:rowOff>141514</xdr:rowOff>
    </xdr:from>
    <xdr:to>
      <xdr:col>6</xdr:col>
      <xdr:colOff>3943350</xdr:colOff>
      <xdr:row>17</xdr:row>
      <xdr:rowOff>2213421</xdr:rowOff>
    </xdr:to>
    <xdr:pic>
      <xdr:nvPicPr>
        <xdr:cNvPr id="60" name="Obrázek 59">
          <a:extLst>
            <a:ext uri="{FF2B5EF4-FFF2-40B4-BE49-F238E27FC236}">
              <a16:creationId xmlns:a16="http://schemas.microsoft.com/office/drawing/2014/main" id="{A9C07D43-0DC5-4C29-9289-F2F7235625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23446" y="29126089"/>
          <a:ext cx="1968954" cy="2071907"/>
        </a:xfrm>
        <a:prstGeom prst="rect">
          <a:avLst/>
        </a:prstGeom>
      </xdr:spPr>
    </xdr:pic>
    <xdr:clientData/>
  </xdr:twoCellAnchor>
  <xdr:oneCellAnchor>
    <xdr:from>
      <xdr:col>6</xdr:col>
      <xdr:colOff>1940379</xdr:colOff>
      <xdr:row>18</xdr:row>
      <xdr:rowOff>123825</xdr:rowOff>
    </xdr:from>
    <xdr:ext cx="2193472" cy="2193472"/>
    <xdr:pic>
      <xdr:nvPicPr>
        <xdr:cNvPr id="61" name="Obrázek 60">
          <a:extLst>
            <a:ext uri="{FF2B5EF4-FFF2-40B4-BE49-F238E27FC236}">
              <a16:creationId xmlns:a16="http://schemas.microsoft.com/office/drawing/2014/main" id="{89CAABF0-D19E-44F4-A897-32812F0BC2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89429" y="31527750"/>
          <a:ext cx="2193472" cy="2193472"/>
        </a:xfrm>
        <a:prstGeom prst="rect">
          <a:avLst/>
        </a:prstGeom>
      </xdr:spPr>
    </xdr:pic>
    <xdr:clientData/>
  </xdr:oneCellAnchor>
  <xdr:twoCellAnchor editAs="oneCell">
    <xdr:from>
      <xdr:col>6</xdr:col>
      <xdr:colOff>1100816</xdr:colOff>
      <xdr:row>19</xdr:row>
      <xdr:rowOff>330653</xdr:rowOff>
    </xdr:from>
    <xdr:to>
      <xdr:col>6</xdr:col>
      <xdr:colOff>4191295</xdr:colOff>
      <xdr:row>19</xdr:row>
      <xdr:rowOff>2085975</xdr:rowOff>
    </xdr:to>
    <xdr:pic>
      <xdr:nvPicPr>
        <xdr:cNvPr id="62" name="Obrázek 61">
          <a:extLst>
            <a:ext uri="{FF2B5EF4-FFF2-40B4-BE49-F238E27FC236}">
              <a16:creationId xmlns:a16="http://schemas.microsoft.com/office/drawing/2014/main" id="{E8BA4AF3-5939-4C0D-82D5-9359D4087E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2549866" y="34153928"/>
          <a:ext cx="3090479" cy="1755322"/>
        </a:xfrm>
        <a:prstGeom prst="rect">
          <a:avLst/>
        </a:prstGeom>
      </xdr:spPr>
    </xdr:pic>
    <xdr:clientData/>
  </xdr:twoCellAnchor>
  <xdr:twoCellAnchor editAs="oneCell">
    <xdr:from>
      <xdr:col>6</xdr:col>
      <xdr:colOff>1566181</xdr:colOff>
      <xdr:row>20</xdr:row>
      <xdr:rowOff>57150</xdr:rowOff>
    </xdr:from>
    <xdr:to>
      <xdr:col>6</xdr:col>
      <xdr:colOff>3629024</xdr:colOff>
      <xdr:row>20</xdr:row>
      <xdr:rowOff>2436887</xdr:rowOff>
    </xdr:to>
    <xdr:pic>
      <xdr:nvPicPr>
        <xdr:cNvPr id="63" name="Obrázek 62">
          <a:extLst>
            <a:ext uri="{FF2B5EF4-FFF2-40B4-BE49-F238E27FC236}">
              <a16:creationId xmlns:a16="http://schemas.microsoft.com/office/drawing/2014/main" id="{2AE4E672-3993-44D1-9190-247492703A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15231" y="36014025"/>
          <a:ext cx="2062843" cy="2379737"/>
        </a:xfrm>
        <a:prstGeom prst="rect">
          <a:avLst/>
        </a:prstGeom>
      </xdr:spPr>
    </xdr:pic>
    <xdr:clientData/>
  </xdr:twoCellAnchor>
  <xdr:twoCellAnchor editAs="oneCell">
    <xdr:from>
      <xdr:col>6</xdr:col>
      <xdr:colOff>1562100</xdr:colOff>
      <xdr:row>22</xdr:row>
      <xdr:rowOff>104775</xdr:rowOff>
    </xdr:from>
    <xdr:to>
      <xdr:col>6</xdr:col>
      <xdr:colOff>3581400</xdr:colOff>
      <xdr:row>22</xdr:row>
      <xdr:rowOff>1641255</xdr:rowOff>
    </xdr:to>
    <xdr:pic>
      <xdr:nvPicPr>
        <xdr:cNvPr id="64" name="Obrázek 63">
          <a:extLst>
            <a:ext uri="{FF2B5EF4-FFF2-40B4-BE49-F238E27FC236}">
              <a16:creationId xmlns:a16="http://schemas.microsoft.com/office/drawing/2014/main" id="{E2764E0C-0F49-4398-897C-C44DA03760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11150" y="41262300"/>
          <a:ext cx="2019300" cy="1536480"/>
        </a:xfrm>
        <a:prstGeom prst="rect">
          <a:avLst/>
        </a:prstGeom>
      </xdr:spPr>
    </xdr:pic>
    <xdr:clientData/>
  </xdr:twoCellAnchor>
  <xdr:twoCellAnchor editAs="oneCell">
    <xdr:from>
      <xdr:col>6</xdr:col>
      <xdr:colOff>3238499</xdr:colOff>
      <xdr:row>23</xdr:row>
      <xdr:rowOff>139922</xdr:rowOff>
    </xdr:from>
    <xdr:to>
      <xdr:col>6</xdr:col>
      <xdr:colOff>5428352</xdr:colOff>
      <xdr:row>23</xdr:row>
      <xdr:rowOff>3338108</xdr:rowOff>
    </xdr:to>
    <xdr:pic>
      <xdr:nvPicPr>
        <xdr:cNvPr id="65" name="Obrázek 64">
          <a:extLst>
            <a:ext uri="{FF2B5EF4-FFF2-40B4-BE49-F238E27FC236}">
              <a16:creationId xmlns:a16="http://schemas.microsoft.com/office/drawing/2014/main" id="{9288E276-05E4-4ED5-8E34-0A6FEABC18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4695713" y="42689458"/>
          <a:ext cx="2189853" cy="3198186"/>
        </a:xfrm>
        <a:prstGeom prst="rect">
          <a:avLst/>
        </a:prstGeom>
      </xdr:spPr>
    </xdr:pic>
    <xdr:clientData/>
  </xdr:twoCellAnchor>
  <xdr:twoCellAnchor editAs="oneCell">
    <xdr:from>
      <xdr:col>6</xdr:col>
      <xdr:colOff>261993</xdr:colOff>
      <xdr:row>23</xdr:row>
      <xdr:rowOff>122463</xdr:rowOff>
    </xdr:from>
    <xdr:to>
      <xdr:col>6</xdr:col>
      <xdr:colOff>2747747</xdr:colOff>
      <xdr:row>23</xdr:row>
      <xdr:rowOff>3425152</xdr:rowOff>
    </xdr:to>
    <xdr:pic>
      <xdr:nvPicPr>
        <xdr:cNvPr id="66" name="Obrázek 65">
          <a:extLst>
            <a:ext uri="{FF2B5EF4-FFF2-40B4-BE49-F238E27FC236}">
              <a16:creationId xmlns:a16="http://schemas.microsoft.com/office/drawing/2014/main" id="{EC48EECF-555C-4593-A163-D1280897E4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1711043" y="43146888"/>
          <a:ext cx="2485754" cy="3302689"/>
        </a:xfrm>
        <a:prstGeom prst="rect">
          <a:avLst/>
        </a:prstGeom>
      </xdr:spPr>
    </xdr:pic>
    <xdr:clientData/>
  </xdr:twoCellAnchor>
  <xdr:twoCellAnchor editAs="oneCell">
    <xdr:from>
      <xdr:col>6</xdr:col>
      <xdr:colOff>2124075</xdr:colOff>
      <xdr:row>14</xdr:row>
      <xdr:rowOff>123825</xdr:rowOff>
    </xdr:from>
    <xdr:to>
      <xdr:col>6</xdr:col>
      <xdr:colOff>3676650</xdr:colOff>
      <xdr:row>14</xdr:row>
      <xdr:rowOff>2022982</xdr:rowOff>
    </xdr:to>
    <xdr:pic>
      <xdr:nvPicPr>
        <xdr:cNvPr id="67" name="Obrázek 66">
          <a:extLst>
            <a:ext uri="{FF2B5EF4-FFF2-40B4-BE49-F238E27FC236}">
              <a16:creationId xmlns:a16="http://schemas.microsoft.com/office/drawing/2014/main" id="{5E9D4773-DDFB-4BD8-9FA9-D228473488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3573125" y="22098000"/>
          <a:ext cx="1552575" cy="189915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Office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62"/>
  <sheetViews>
    <sheetView tabSelected="1" topLeftCell="H4" zoomScale="80" zoomScaleNormal="80" workbookViewId="0">
      <selection activeCell="H7" sqref="H7"/>
    </sheetView>
  </sheetViews>
  <sheetFormatPr defaultRowHeight="15" x14ac:dyDescent="0.25"/>
  <cols>
    <col min="1" max="1" width="1.42578125" customWidth="1"/>
    <col min="2" max="2" width="5.7109375" customWidth="1"/>
    <col min="3" max="3" width="37.7109375" style="1" customWidth="1"/>
    <col min="4" max="4" width="9.7109375" style="2" customWidth="1"/>
    <col min="5" max="5" width="9" style="3" customWidth="1"/>
    <col min="6" max="6" width="108.140625" style="1" customWidth="1"/>
    <col min="7" max="7" width="86.28515625" style="1" customWidth="1"/>
    <col min="8" max="8" width="29.28515625" style="4" customWidth="1"/>
    <col min="9" max="9" width="20.85546875" style="4" customWidth="1"/>
    <col min="10" max="10" width="20.5703125" style="4" customWidth="1"/>
    <col min="11" max="11" width="17.140625" style="4" customWidth="1"/>
    <col min="12" max="12" width="16.28515625" style="1" customWidth="1"/>
    <col min="13" max="13" width="28.28515625" hidden="1" customWidth="1"/>
    <col min="14" max="14" width="34.5703125" customWidth="1"/>
    <col min="15" max="15" width="25.7109375" customWidth="1"/>
    <col min="16" max="16" width="46.85546875" style="4" customWidth="1"/>
    <col min="17" max="17" width="19.42578125" style="4" customWidth="1"/>
    <col min="18" max="18" width="15.140625" style="4" hidden="1" customWidth="1"/>
    <col min="19" max="19" width="22.28515625" customWidth="1"/>
    <col min="20" max="20" width="22.85546875" customWidth="1"/>
    <col min="21" max="21" width="19.28515625" customWidth="1"/>
    <col min="22" max="22" width="14.28515625" customWidth="1"/>
    <col min="23" max="23" width="11.5703125" hidden="1" customWidth="1"/>
    <col min="24" max="24" width="37.42578125" style="5" customWidth="1"/>
  </cols>
  <sheetData>
    <row r="1" spans="1:24" ht="39" customHeight="1" x14ac:dyDescent="0.25">
      <c r="B1" s="76" t="s">
        <v>50</v>
      </c>
      <c r="C1" s="77"/>
      <c r="D1" s="77"/>
      <c r="E1"/>
      <c r="H1" s="1"/>
      <c r="I1" s="1"/>
      <c r="J1" s="1"/>
      <c r="K1" s="1"/>
      <c r="P1" s="1"/>
      <c r="Q1" s="1"/>
      <c r="R1" s="1"/>
      <c r="T1" s="36"/>
      <c r="U1" s="36"/>
      <c r="V1" s="36"/>
      <c r="W1" s="36"/>
      <c r="X1" s="36"/>
    </row>
    <row r="2" spans="1:24" ht="18" customHeight="1" x14ac:dyDescent="0.25">
      <c r="B2" s="35"/>
      <c r="C2" s="35"/>
      <c r="D2" s="35"/>
      <c r="E2" s="35"/>
      <c r="H2" s="1"/>
      <c r="I2" s="1"/>
      <c r="J2" s="1"/>
      <c r="K2"/>
      <c r="L2" s="6"/>
      <c r="P2" s="1"/>
      <c r="Q2" s="1"/>
      <c r="R2" s="1"/>
      <c r="T2" s="36"/>
      <c r="U2" s="36"/>
      <c r="V2" s="36"/>
      <c r="W2" s="36"/>
      <c r="X2" s="36"/>
    </row>
    <row r="3" spans="1:24" ht="19.899999999999999" customHeight="1" x14ac:dyDescent="0.25">
      <c r="B3" s="9"/>
      <c r="C3" s="7" t="s">
        <v>0</v>
      </c>
      <c r="D3" s="75"/>
      <c r="E3" s="75"/>
      <c r="F3" s="75"/>
      <c r="G3" s="75"/>
      <c r="H3" s="33"/>
      <c r="I3" s="33"/>
      <c r="J3" s="33"/>
      <c r="K3" s="33"/>
      <c r="L3" s="33"/>
      <c r="M3" s="33"/>
      <c r="N3" s="33"/>
      <c r="O3" s="8"/>
      <c r="P3" s="5"/>
      <c r="Q3" s="5"/>
      <c r="R3" s="5"/>
      <c r="S3" s="8"/>
      <c r="T3" s="8"/>
      <c r="V3" s="8"/>
    </row>
    <row r="4" spans="1:24" ht="19.899999999999999" customHeight="1" thickBot="1" x14ac:dyDescent="0.3">
      <c r="B4" s="10"/>
      <c r="C4" s="7" t="s">
        <v>1</v>
      </c>
      <c r="D4" s="75"/>
      <c r="E4" s="75"/>
      <c r="F4" s="75"/>
      <c r="G4" s="75"/>
      <c r="H4" s="75"/>
      <c r="I4" s="75"/>
      <c r="J4" s="75"/>
      <c r="K4" s="8"/>
      <c r="L4" s="8"/>
      <c r="M4" s="8"/>
      <c r="N4" s="8"/>
      <c r="O4" s="8"/>
      <c r="P4" s="1"/>
      <c r="Q4" s="1"/>
      <c r="R4" s="1"/>
      <c r="S4" s="8"/>
      <c r="T4" s="8"/>
      <c r="V4" s="8"/>
      <c r="X4" s="11"/>
    </row>
    <row r="5" spans="1:24" ht="37.5" customHeight="1" thickBot="1" x14ac:dyDescent="0.3">
      <c r="B5" s="12"/>
      <c r="C5" s="13"/>
      <c r="D5" s="3"/>
      <c r="H5" s="14" t="s">
        <v>2</v>
      </c>
      <c r="I5" s="34"/>
      <c r="J5" s="34"/>
      <c r="K5" s="1"/>
      <c r="P5" s="1"/>
      <c r="Q5" s="15"/>
      <c r="R5" s="15"/>
      <c r="T5" s="14" t="s">
        <v>2</v>
      </c>
      <c r="X5" s="11"/>
    </row>
    <row r="6" spans="1:24" ht="72.75" customHeight="1" thickTop="1" thickBot="1" x14ac:dyDescent="0.3">
      <c r="B6" s="43" t="s">
        <v>3</v>
      </c>
      <c r="C6" s="44" t="s">
        <v>22</v>
      </c>
      <c r="D6" s="45" t="s">
        <v>4</v>
      </c>
      <c r="E6" s="44" t="s">
        <v>23</v>
      </c>
      <c r="F6" s="44" t="s">
        <v>24</v>
      </c>
      <c r="G6" s="44" t="s">
        <v>36</v>
      </c>
      <c r="H6" s="46" t="s">
        <v>5</v>
      </c>
      <c r="I6" s="44" t="s">
        <v>25</v>
      </c>
      <c r="J6" s="44" t="s">
        <v>26</v>
      </c>
      <c r="K6" s="44" t="s">
        <v>27</v>
      </c>
      <c r="L6" s="44" t="s">
        <v>28</v>
      </c>
      <c r="M6" s="44" t="s">
        <v>29</v>
      </c>
      <c r="N6" s="44" t="s">
        <v>30</v>
      </c>
      <c r="O6" s="47" t="s">
        <v>31</v>
      </c>
      <c r="P6" s="45" t="s">
        <v>32</v>
      </c>
      <c r="Q6" s="45" t="s">
        <v>38</v>
      </c>
      <c r="R6" s="44" t="s">
        <v>33</v>
      </c>
      <c r="S6" s="45" t="s">
        <v>6</v>
      </c>
      <c r="T6" s="48" t="s">
        <v>7</v>
      </c>
      <c r="U6" s="45" t="s">
        <v>8</v>
      </c>
      <c r="V6" s="45" t="s">
        <v>9</v>
      </c>
      <c r="W6" s="44" t="s">
        <v>34</v>
      </c>
      <c r="X6" s="44" t="s">
        <v>35</v>
      </c>
    </row>
    <row r="7" spans="1:24" ht="204" customHeight="1" thickTop="1" x14ac:dyDescent="0.25">
      <c r="A7" s="16"/>
      <c r="B7" s="40">
        <v>1</v>
      </c>
      <c r="C7" s="49" t="s">
        <v>40</v>
      </c>
      <c r="D7" s="18">
        <v>4</v>
      </c>
      <c r="E7" s="17" t="s">
        <v>37</v>
      </c>
      <c r="F7" s="71" t="s">
        <v>82</v>
      </c>
      <c r="G7" s="56"/>
      <c r="H7" s="106"/>
      <c r="I7" s="58" t="s">
        <v>39</v>
      </c>
      <c r="J7" s="17" t="s">
        <v>10</v>
      </c>
      <c r="K7" s="87" t="s">
        <v>49</v>
      </c>
      <c r="L7" s="78" t="s">
        <v>10</v>
      </c>
      <c r="M7" s="81"/>
      <c r="N7" s="84" t="s">
        <v>48</v>
      </c>
      <c r="O7" s="101" t="s">
        <v>60</v>
      </c>
      <c r="P7" s="68" t="s">
        <v>63</v>
      </c>
      <c r="Q7" s="98" t="s">
        <v>51</v>
      </c>
      <c r="R7" s="19">
        <f>D7*S7</f>
        <v>39252</v>
      </c>
      <c r="S7" s="59">
        <v>9813</v>
      </c>
      <c r="T7" s="109"/>
      <c r="U7" s="60">
        <f>D7*T7</f>
        <v>0</v>
      </c>
      <c r="V7" s="61" t="str">
        <f t="shared" ref="V7:V9" si="0">IF(ISNUMBER(T7), IF(T7&gt;S7,"NEVYHOVUJE","VYHOVUJE")," ")</f>
        <v xml:space="preserve"> </v>
      </c>
      <c r="W7" s="81"/>
      <c r="X7" s="17" t="s">
        <v>19</v>
      </c>
    </row>
    <row r="8" spans="1:24" ht="181.5" customHeight="1" x14ac:dyDescent="0.25">
      <c r="B8" s="41">
        <v>2</v>
      </c>
      <c r="C8" s="50" t="s">
        <v>41</v>
      </c>
      <c r="D8" s="21">
        <v>4</v>
      </c>
      <c r="E8" s="20" t="s">
        <v>37</v>
      </c>
      <c r="F8" s="72" t="s">
        <v>83</v>
      </c>
      <c r="G8" s="57"/>
      <c r="H8" s="107"/>
      <c r="I8" s="51" t="s">
        <v>39</v>
      </c>
      <c r="J8" s="53" t="s">
        <v>10</v>
      </c>
      <c r="K8" s="88"/>
      <c r="L8" s="79"/>
      <c r="M8" s="82"/>
      <c r="N8" s="85"/>
      <c r="O8" s="102"/>
      <c r="P8" s="69" t="s">
        <v>64</v>
      </c>
      <c r="Q8" s="99"/>
      <c r="R8" s="22">
        <f>D8*S8</f>
        <v>16800</v>
      </c>
      <c r="S8" s="62">
        <v>4200</v>
      </c>
      <c r="T8" s="110"/>
      <c r="U8" s="63">
        <f>D8*T8</f>
        <v>0</v>
      </c>
      <c r="V8" s="64" t="str">
        <f t="shared" si="0"/>
        <v xml:space="preserve"> </v>
      </c>
      <c r="W8" s="82"/>
      <c r="X8" s="20" t="s">
        <v>19</v>
      </c>
    </row>
    <row r="9" spans="1:24" ht="195" customHeight="1" x14ac:dyDescent="0.25">
      <c r="B9" s="41">
        <v>3</v>
      </c>
      <c r="C9" s="54" t="s">
        <v>41</v>
      </c>
      <c r="D9" s="21">
        <v>1</v>
      </c>
      <c r="E9" s="20" t="s">
        <v>37</v>
      </c>
      <c r="F9" s="72" t="s">
        <v>84</v>
      </c>
      <c r="G9" s="57"/>
      <c r="H9" s="107"/>
      <c r="I9" s="51" t="s">
        <v>39</v>
      </c>
      <c r="J9" s="53" t="s">
        <v>10</v>
      </c>
      <c r="K9" s="88"/>
      <c r="L9" s="79"/>
      <c r="M9" s="82"/>
      <c r="N9" s="85"/>
      <c r="O9" s="102"/>
      <c r="P9" s="69" t="s">
        <v>65</v>
      </c>
      <c r="Q9" s="99"/>
      <c r="R9" s="22">
        <f>D9*S9</f>
        <v>4575</v>
      </c>
      <c r="S9" s="62">
        <v>4575</v>
      </c>
      <c r="T9" s="110"/>
      <c r="U9" s="63">
        <f>D9*T9</f>
        <v>0</v>
      </c>
      <c r="V9" s="64" t="str">
        <f t="shared" si="0"/>
        <v xml:space="preserve"> </v>
      </c>
      <c r="W9" s="82"/>
      <c r="X9" s="20" t="s">
        <v>19</v>
      </c>
    </row>
    <row r="10" spans="1:24" ht="207" customHeight="1" x14ac:dyDescent="0.25">
      <c r="B10" s="41">
        <v>4</v>
      </c>
      <c r="C10" s="50" t="s">
        <v>42</v>
      </c>
      <c r="D10" s="21">
        <v>1</v>
      </c>
      <c r="E10" s="20" t="s">
        <v>37</v>
      </c>
      <c r="F10" s="72" t="s">
        <v>85</v>
      </c>
      <c r="G10" s="57"/>
      <c r="H10" s="107"/>
      <c r="I10" s="51" t="s">
        <v>39</v>
      </c>
      <c r="J10" s="53" t="s">
        <v>10</v>
      </c>
      <c r="K10" s="88"/>
      <c r="L10" s="79"/>
      <c r="M10" s="82"/>
      <c r="N10" s="85"/>
      <c r="O10" s="102"/>
      <c r="P10" s="69" t="s">
        <v>66</v>
      </c>
      <c r="Q10" s="99"/>
      <c r="R10" s="22">
        <f>D10*S10</f>
        <v>4575</v>
      </c>
      <c r="S10" s="62">
        <v>4575</v>
      </c>
      <c r="T10" s="110"/>
      <c r="U10" s="63">
        <f>D10*T10</f>
        <v>0</v>
      </c>
      <c r="V10" s="64" t="str">
        <f t="shared" ref="V10:V24" si="1">IF(ISNUMBER(T10), IF(T10&gt;S10,"NEVYHOVUJE","VYHOVUJE")," ")</f>
        <v xml:space="preserve"> </v>
      </c>
      <c r="W10" s="82"/>
      <c r="X10" s="20" t="s">
        <v>19</v>
      </c>
    </row>
    <row r="11" spans="1:24" ht="187.5" customHeight="1" x14ac:dyDescent="0.25">
      <c r="B11" s="41">
        <v>5</v>
      </c>
      <c r="C11" s="69" t="s">
        <v>43</v>
      </c>
      <c r="D11" s="21">
        <v>4</v>
      </c>
      <c r="E11" s="20" t="s">
        <v>37</v>
      </c>
      <c r="F11" s="72" t="s">
        <v>86</v>
      </c>
      <c r="G11" s="57"/>
      <c r="H11" s="107"/>
      <c r="I11" s="51" t="s">
        <v>10</v>
      </c>
      <c r="J11" s="54" t="s">
        <v>10</v>
      </c>
      <c r="K11" s="88"/>
      <c r="L11" s="79"/>
      <c r="M11" s="82"/>
      <c r="N11" s="85"/>
      <c r="O11" s="102"/>
      <c r="P11" s="69" t="s">
        <v>67</v>
      </c>
      <c r="Q11" s="99"/>
      <c r="R11" s="22">
        <f>D11*S11</f>
        <v>3000</v>
      </c>
      <c r="S11" s="62">
        <v>750</v>
      </c>
      <c r="T11" s="110"/>
      <c r="U11" s="63">
        <f>D11*T11</f>
        <v>0</v>
      </c>
      <c r="V11" s="64" t="str">
        <f t="shared" si="1"/>
        <v xml:space="preserve"> </v>
      </c>
      <c r="W11" s="82"/>
      <c r="X11" s="20" t="s">
        <v>19</v>
      </c>
    </row>
    <row r="12" spans="1:24" ht="190.9" customHeight="1" x14ac:dyDescent="0.25">
      <c r="B12" s="41">
        <v>6</v>
      </c>
      <c r="C12" s="54" t="s">
        <v>52</v>
      </c>
      <c r="D12" s="21">
        <v>1</v>
      </c>
      <c r="E12" s="20" t="s">
        <v>37</v>
      </c>
      <c r="F12" s="72" t="s">
        <v>87</v>
      </c>
      <c r="G12" s="57"/>
      <c r="H12" s="107"/>
      <c r="I12" s="51" t="s">
        <v>39</v>
      </c>
      <c r="J12" s="54" t="s">
        <v>10</v>
      </c>
      <c r="K12" s="88"/>
      <c r="L12" s="79"/>
      <c r="M12" s="82"/>
      <c r="N12" s="85"/>
      <c r="O12" s="102"/>
      <c r="P12" s="69" t="s">
        <v>68</v>
      </c>
      <c r="Q12" s="99"/>
      <c r="R12" s="22">
        <f>D12*S12</f>
        <v>9300</v>
      </c>
      <c r="S12" s="62">
        <v>9300</v>
      </c>
      <c r="T12" s="110"/>
      <c r="U12" s="63">
        <f>D12*T12</f>
        <v>0</v>
      </c>
      <c r="V12" s="64" t="str">
        <f t="shared" si="1"/>
        <v xml:space="preserve"> </v>
      </c>
      <c r="W12" s="82"/>
      <c r="X12" s="20" t="s">
        <v>19</v>
      </c>
    </row>
    <row r="13" spans="1:24" ht="190.9" customHeight="1" x14ac:dyDescent="0.25">
      <c r="B13" s="41">
        <v>7</v>
      </c>
      <c r="C13" s="54" t="s">
        <v>53</v>
      </c>
      <c r="D13" s="21">
        <v>1</v>
      </c>
      <c r="E13" s="20" t="s">
        <v>37</v>
      </c>
      <c r="F13" s="72" t="s">
        <v>88</v>
      </c>
      <c r="G13" s="57"/>
      <c r="H13" s="107"/>
      <c r="I13" s="51" t="s">
        <v>39</v>
      </c>
      <c r="J13" s="54" t="s">
        <v>10</v>
      </c>
      <c r="K13" s="88"/>
      <c r="L13" s="79"/>
      <c r="M13" s="82"/>
      <c r="N13" s="85"/>
      <c r="O13" s="102"/>
      <c r="P13" s="69" t="s">
        <v>69</v>
      </c>
      <c r="Q13" s="99"/>
      <c r="R13" s="22">
        <f>D13*S13</f>
        <v>9300</v>
      </c>
      <c r="S13" s="62">
        <v>9300</v>
      </c>
      <c r="T13" s="110"/>
      <c r="U13" s="63">
        <f>D13*T13</f>
        <v>0</v>
      </c>
      <c r="V13" s="64" t="str">
        <f t="shared" si="1"/>
        <v xml:space="preserve"> </v>
      </c>
      <c r="W13" s="82"/>
      <c r="X13" s="20" t="s">
        <v>19</v>
      </c>
    </row>
    <row r="14" spans="1:24" ht="168" customHeight="1" x14ac:dyDescent="0.25">
      <c r="B14" s="41">
        <v>8</v>
      </c>
      <c r="C14" s="54" t="s">
        <v>44</v>
      </c>
      <c r="D14" s="21">
        <v>2</v>
      </c>
      <c r="E14" s="20" t="s">
        <v>37</v>
      </c>
      <c r="F14" s="72" t="s">
        <v>89</v>
      </c>
      <c r="G14" s="57"/>
      <c r="H14" s="107"/>
      <c r="I14" s="51" t="s">
        <v>39</v>
      </c>
      <c r="J14" s="54" t="s">
        <v>10</v>
      </c>
      <c r="K14" s="88"/>
      <c r="L14" s="79"/>
      <c r="M14" s="82"/>
      <c r="N14" s="85"/>
      <c r="O14" s="102"/>
      <c r="P14" s="69" t="s">
        <v>70</v>
      </c>
      <c r="Q14" s="99"/>
      <c r="R14" s="22">
        <f>D14*S14</f>
        <v>12100</v>
      </c>
      <c r="S14" s="62">
        <v>6050</v>
      </c>
      <c r="T14" s="110"/>
      <c r="U14" s="63">
        <f>D14*T14</f>
        <v>0</v>
      </c>
      <c r="V14" s="64" t="str">
        <f t="shared" si="1"/>
        <v xml:space="preserve"> </v>
      </c>
      <c r="W14" s="82"/>
      <c r="X14" s="20" t="s">
        <v>19</v>
      </c>
    </row>
    <row r="15" spans="1:24" ht="171" customHeight="1" x14ac:dyDescent="0.25">
      <c r="B15" s="41">
        <v>9</v>
      </c>
      <c r="C15" s="69" t="s">
        <v>45</v>
      </c>
      <c r="D15" s="21">
        <v>1</v>
      </c>
      <c r="E15" s="20" t="s">
        <v>37</v>
      </c>
      <c r="F15" s="72" t="s">
        <v>90</v>
      </c>
      <c r="G15" s="57"/>
      <c r="H15" s="107"/>
      <c r="I15" s="51" t="s">
        <v>10</v>
      </c>
      <c r="J15" s="54" t="s">
        <v>10</v>
      </c>
      <c r="K15" s="88"/>
      <c r="L15" s="79"/>
      <c r="M15" s="82"/>
      <c r="N15" s="85"/>
      <c r="O15" s="102"/>
      <c r="P15" s="69" t="s">
        <v>62</v>
      </c>
      <c r="Q15" s="99"/>
      <c r="R15" s="22">
        <f>D15*S15</f>
        <v>1900</v>
      </c>
      <c r="S15" s="62">
        <v>1900</v>
      </c>
      <c r="T15" s="110"/>
      <c r="U15" s="63">
        <f>D15*T15</f>
        <v>0</v>
      </c>
      <c r="V15" s="64" t="str">
        <f t="shared" si="1"/>
        <v xml:space="preserve"> </v>
      </c>
      <c r="W15" s="82"/>
      <c r="X15" s="20" t="s">
        <v>19</v>
      </c>
    </row>
    <row r="16" spans="1:24" ht="190.9" customHeight="1" x14ac:dyDescent="0.25">
      <c r="B16" s="41">
        <v>10</v>
      </c>
      <c r="C16" s="54" t="s">
        <v>46</v>
      </c>
      <c r="D16" s="21">
        <v>2</v>
      </c>
      <c r="E16" s="20" t="s">
        <v>37</v>
      </c>
      <c r="F16" s="72" t="s">
        <v>91</v>
      </c>
      <c r="G16" s="57"/>
      <c r="H16" s="107"/>
      <c r="I16" s="51" t="s">
        <v>10</v>
      </c>
      <c r="J16" s="54" t="s">
        <v>10</v>
      </c>
      <c r="K16" s="88"/>
      <c r="L16" s="79"/>
      <c r="M16" s="82"/>
      <c r="N16" s="85"/>
      <c r="O16" s="102"/>
      <c r="P16" s="69" t="s">
        <v>71</v>
      </c>
      <c r="Q16" s="99"/>
      <c r="R16" s="22">
        <f>D16*S16</f>
        <v>2344</v>
      </c>
      <c r="S16" s="62">
        <v>1172</v>
      </c>
      <c r="T16" s="110"/>
      <c r="U16" s="63">
        <f>D16*T16</f>
        <v>0</v>
      </c>
      <c r="V16" s="64" t="str">
        <f t="shared" si="1"/>
        <v xml:space="preserve"> </v>
      </c>
      <c r="W16" s="82"/>
      <c r="X16" s="20" t="s">
        <v>19</v>
      </c>
    </row>
    <row r="17" spans="2:24" ht="190.9" customHeight="1" x14ac:dyDescent="0.25">
      <c r="B17" s="41">
        <v>11</v>
      </c>
      <c r="C17" s="54" t="s">
        <v>47</v>
      </c>
      <c r="D17" s="21">
        <v>1</v>
      </c>
      <c r="E17" s="20" t="s">
        <v>37</v>
      </c>
      <c r="F17" s="72" t="s">
        <v>92</v>
      </c>
      <c r="G17" s="57"/>
      <c r="H17" s="107"/>
      <c r="I17" s="51" t="s">
        <v>10</v>
      </c>
      <c r="J17" s="54" t="s">
        <v>10</v>
      </c>
      <c r="K17" s="88"/>
      <c r="L17" s="79"/>
      <c r="M17" s="82"/>
      <c r="N17" s="85"/>
      <c r="O17" s="103"/>
      <c r="P17" s="69" t="s">
        <v>61</v>
      </c>
      <c r="Q17" s="99"/>
      <c r="R17" s="22">
        <f>D17*S17</f>
        <v>1474</v>
      </c>
      <c r="S17" s="62">
        <v>1474</v>
      </c>
      <c r="T17" s="110"/>
      <c r="U17" s="63">
        <f>D17*T17</f>
        <v>0</v>
      </c>
      <c r="V17" s="64" t="str">
        <f t="shared" si="1"/>
        <v xml:space="preserve"> </v>
      </c>
      <c r="W17" s="82"/>
      <c r="X17" s="20" t="s">
        <v>19</v>
      </c>
    </row>
    <row r="18" spans="2:24" ht="190.9" customHeight="1" x14ac:dyDescent="0.25">
      <c r="B18" s="41">
        <v>12</v>
      </c>
      <c r="C18" s="54" t="s">
        <v>54</v>
      </c>
      <c r="D18" s="21">
        <v>8</v>
      </c>
      <c r="E18" s="20" t="s">
        <v>37</v>
      </c>
      <c r="F18" s="72" t="s">
        <v>80</v>
      </c>
      <c r="G18" s="57"/>
      <c r="H18" s="107"/>
      <c r="I18" s="51" t="s">
        <v>39</v>
      </c>
      <c r="J18" s="54" t="s">
        <v>10</v>
      </c>
      <c r="K18" s="88"/>
      <c r="L18" s="79"/>
      <c r="M18" s="82"/>
      <c r="N18" s="85"/>
      <c r="O18" s="104" t="s">
        <v>72</v>
      </c>
      <c r="P18" s="69" t="s">
        <v>73</v>
      </c>
      <c r="Q18" s="99"/>
      <c r="R18" s="22">
        <f>D18*S18</f>
        <v>120000</v>
      </c>
      <c r="S18" s="62">
        <v>15000</v>
      </c>
      <c r="T18" s="110"/>
      <c r="U18" s="63">
        <f>D18*T18</f>
        <v>0</v>
      </c>
      <c r="V18" s="64" t="str">
        <f t="shared" si="1"/>
        <v xml:space="preserve"> </v>
      </c>
      <c r="W18" s="82"/>
      <c r="X18" s="20" t="s">
        <v>21</v>
      </c>
    </row>
    <row r="19" spans="2:24" ht="190.9" customHeight="1" x14ac:dyDescent="0.25">
      <c r="B19" s="41">
        <v>13</v>
      </c>
      <c r="C19" s="54" t="s">
        <v>55</v>
      </c>
      <c r="D19" s="21">
        <v>1</v>
      </c>
      <c r="E19" s="20" t="s">
        <v>37</v>
      </c>
      <c r="F19" s="72" t="s">
        <v>81</v>
      </c>
      <c r="G19" s="57"/>
      <c r="H19" s="107"/>
      <c r="I19" s="51" t="s">
        <v>39</v>
      </c>
      <c r="J19" s="54" t="s">
        <v>10</v>
      </c>
      <c r="K19" s="88"/>
      <c r="L19" s="79"/>
      <c r="M19" s="82"/>
      <c r="N19" s="85"/>
      <c r="O19" s="102"/>
      <c r="P19" s="69" t="s">
        <v>74</v>
      </c>
      <c r="Q19" s="99"/>
      <c r="R19" s="22">
        <f>D19*S19</f>
        <v>15000</v>
      </c>
      <c r="S19" s="62">
        <v>15000</v>
      </c>
      <c r="T19" s="110"/>
      <c r="U19" s="63">
        <f>D19*T19</f>
        <v>0</v>
      </c>
      <c r="V19" s="64" t="str">
        <f t="shared" si="1"/>
        <v xml:space="preserve"> </v>
      </c>
      <c r="W19" s="82"/>
      <c r="X19" s="20" t="s">
        <v>21</v>
      </c>
    </row>
    <row r="20" spans="2:24" ht="190.9" customHeight="1" x14ac:dyDescent="0.25">
      <c r="B20" s="41">
        <v>14</v>
      </c>
      <c r="C20" s="54" t="s">
        <v>56</v>
      </c>
      <c r="D20" s="21">
        <v>1</v>
      </c>
      <c r="E20" s="20" t="s">
        <v>37</v>
      </c>
      <c r="F20" s="72" t="s">
        <v>93</v>
      </c>
      <c r="G20" s="57"/>
      <c r="H20" s="107"/>
      <c r="I20" s="51" t="s">
        <v>39</v>
      </c>
      <c r="J20" s="54" t="s">
        <v>10</v>
      </c>
      <c r="K20" s="88"/>
      <c r="L20" s="79"/>
      <c r="M20" s="82"/>
      <c r="N20" s="85"/>
      <c r="O20" s="102"/>
      <c r="P20" s="69" t="s">
        <v>75</v>
      </c>
      <c r="Q20" s="99"/>
      <c r="R20" s="22">
        <f>D20*S20</f>
        <v>15000</v>
      </c>
      <c r="S20" s="62">
        <v>15000</v>
      </c>
      <c r="T20" s="110"/>
      <c r="U20" s="63">
        <f>D20*T20</f>
        <v>0</v>
      </c>
      <c r="V20" s="64" t="str">
        <f t="shared" si="1"/>
        <v xml:space="preserve"> </v>
      </c>
      <c r="W20" s="82"/>
      <c r="X20" s="20" t="s">
        <v>19</v>
      </c>
    </row>
    <row r="21" spans="2:24" ht="204.75" customHeight="1" x14ac:dyDescent="0.25">
      <c r="B21" s="41">
        <v>15</v>
      </c>
      <c r="C21" s="54" t="s">
        <v>57</v>
      </c>
      <c r="D21" s="21">
        <v>1</v>
      </c>
      <c r="E21" s="20" t="s">
        <v>37</v>
      </c>
      <c r="F21" s="72" t="s">
        <v>94</v>
      </c>
      <c r="G21" s="20"/>
      <c r="H21" s="107"/>
      <c r="I21" s="51" t="s">
        <v>39</v>
      </c>
      <c r="J21" s="54" t="s">
        <v>10</v>
      </c>
      <c r="K21" s="88"/>
      <c r="L21" s="79"/>
      <c r="M21" s="82"/>
      <c r="N21" s="85"/>
      <c r="O21" s="102"/>
      <c r="P21" s="69" t="s">
        <v>76</v>
      </c>
      <c r="Q21" s="99"/>
      <c r="R21" s="22">
        <f>D21*S21</f>
        <v>15000</v>
      </c>
      <c r="S21" s="62">
        <v>15000</v>
      </c>
      <c r="T21" s="110"/>
      <c r="U21" s="63">
        <f>D21*T21</f>
        <v>0</v>
      </c>
      <c r="V21" s="64" t="str">
        <f t="shared" si="1"/>
        <v xml:space="preserve"> </v>
      </c>
      <c r="W21" s="82"/>
      <c r="X21" s="20" t="s">
        <v>20</v>
      </c>
    </row>
    <row r="22" spans="2:24" ht="182.25" customHeight="1" x14ac:dyDescent="0.25">
      <c r="B22" s="41">
        <v>16</v>
      </c>
      <c r="C22" s="69" t="s">
        <v>42</v>
      </c>
      <c r="D22" s="21">
        <v>1</v>
      </c>
      <c r="E22" s="20" t="s">
        <v>37</v>
      </c>
      <c r="F22" s="72" t="s">
        <v>95</v>
      </c>
      <c r="G22" s="20"/>
      <c r="H22" s="107"/>
      <c r="I22" s="51" t="s">
        <v>39</v>
      </c>
      <c r="J22" s="54" t="s">
        <v>10</v>
      </c>
      <c r="K22" s="88"/>
      <c r="L22" s="79"/>
      <c r="M22" s="82"/>
      <c r="N22" s="85"/>
      <c r="O22" s="102"/>
      <c r="P22" s="69" t="s">
        <v>77</v>
      </c>
      <c r="Q22" s="99"/>
      <c r="R22" s="22">
        <f>D22*S22</f>
        <v>6000</v>
      </c>
      <c r="S22" s="62">
        <v>6000</v>
      </c>
      <c r="T22" s="110"/>
      <c r="U22" s="63">
        <f>D22*T22</f>
        <v>0</v>
      </c>
      <c r="V22" s="64" t="str">
        <f t="shared" si="1"/>
        <v xml:space="preserve"> </v>
      </c>
      <c r="W22" s="82"/>
      <c r="X22" s="20" t="s">
        <v>19</v>
      </c>
    </row>
    <row r="23" spans="2:24" ht="147" customHeight="1" x14ac:dyDescent="0.25">
      <c r="B23" s="41">
        <v>17</v>
      </c>
      <c r="C23" s="54" t="s">
        <v>58</v>
      </c>
      <c r="D23" s="21">
        <v>1</v>
      </c>
      <c r="E23" s="20" t="s">
        <v>37</v>
      </c>
      <c r="F23" s="72" t="s">
        <v>96</v>
      </c>
      <c r="G23" s="20"/>
      <c r="H23" s="107"/>
      <c r="I23" s="51" t="s">
        <v>10</v>
      </c>
      <c r="J23" s="54" t="s">
        <v>10</v>
      </c>
      <c r="K23" s="88"/>
      <c r="L23" s="79"/>
      <c r="M23" s="82"/>
      <c r="N23" s="85"/>
      <c r="O23" s="102"/>
      <c r="P23" s="69" t="s">
        <v>78</v>
      </c>
      <c r="Q23" s="99"/>
      <c r="R23" s="22">
        <f>D23*S23</f>
        <v>15000</v>
      </c>
      <c r="S23" s="62">
        <v>15000</v>
      </c>
      <c r="T23" s="110"/>
      <c r="U23" s="63">
        <f>D23*T23</f>
        <v>0</v>
      </c>
      <c r="V23" s="64" t="str">
        <f t="shared" si="1"/>
        <v xml:space="preserve"> </v>
      </c>
      <c r="W23" s="82"/>
      <c r="X23" s="20" t="s">
        <v>19</v>
      </c>
    </row>
    <row r="24" spans="2:24" ht="283.5" customHeight="1" thickBot="1" x14ac:dyDescent="0.3">
      <c r="B24" s="42">
        <v>18</v>
      </c>
      <c r="C24" s="55" t="s">
        <v>59</v>
      </c>
      <c r="D24" s="38">
        <v>4</v>
      </c>
      <c r="E24" s="37" t="s">
        <v>37</v>
      </c>
      <c r="F24" s="73" t="s">
        <v>97</v>
      </c>
      <c r="G24" s="37"/>
      <c r="H24" s="108"/>
      <c r="I24" s="52" t="s">
        <v>39</v>
      </c>
      <c r="J24" s="55" t="s">
        <v>10</v>
      </c>
      <c r="K24" s="89"/>
      <c r="L24" s="80"/>
      <c r="M24" s="83"/>
      <c r="N24" s="86"/>
      <c r="O24" s="105"/>
      <c r="P24" s="70" t="s">
        <v>79</v>
      </c>
      <c r="Q24" s="100"/>
      <c r="R24" s="39">
        <f>D24*S24</f>
        <v>62000</v>
      </c>
      <c r="S24" s="65">
        <v>15500</v>
      </c>
      <c r="T24" s="111"/>
      <c r="U24" s="66">
        <f>D24*T24</f>
        <v>0</v>
      </c>
      <c r="V24" s="67" t="str">
        <f t="shared" si="1"/>
        <v xml:space="preserve"> </v>
      </c>
      <c r="W24" s="83"/>
      <c r="X24" s="37" t="s">
        <v>19</v>
      </c>
    </row>
    <row r="25" spans="2:24" ht="13.5" customHeight="1" thickTop="1" thickBot="1" x14ac:dyDescent="0.3">
      <c r="C25"/>
      <c r="D25"/>
      <c r="E25"/>
      <c r="F25"/>
      <c r="G25"/>
      <c r="H25"/>
      <c r="I25"/>
      <c r="J25"/>
      <c r="K25"/>
      <c r="L25"/>
      <c r="P25"/>
      <c r="Q25"/>
      <c r="R25"/>
      <c r="U25" s="23"/>
    </row>
    <row r="26" spans="2:24" ht="60.75" customHeight="1" thickTop="1" thickBot="1" x14ac:dyDescent="0.3">
      <c r="B26" s="97" t="s">
        <v>11</v>
      </c>
      <c r="C26" s="97"/>
      <c r="D26" s="97"/>
      <c r="E26" s="97"/>
      <c r="F26" s="97"/>
      <c r="G26" s="97"/>
      <c r="H26" s="97"/>
      <c r="I26" s="97"/>
      <c r="J26" s="97"/>
      <c r="K26" s="97"/>
      <c r="L26" s="11"/>
      <c r="M26" s="11"/>
      <c r="N26" s="6"/>
      <c r="O26" s="6"/>
      <c r="P26" s="6"/>
      <c r="Q26" s="24"/>
      <c r="R26" s="24"/>
      <c r="S26" s="25" t="s">
        <v>12</v>
      </c>
      <c r="T26" s="90" t="s">
        <v>13</v>
      </c>
      <c r="U26" s="91"/>
      <c r="V26" s="92"/>
      <c r="W26" s="15"/>
    </row>
    <row r="27" spans="2:24" ht="33" customHeight="1" thickTop="1" thickBot="1" x14ac:dyDescent="0.3">
      <c r="B27" s="93" t="s">
        <v>14</v>
      </c>
      <c r="C27" s="93"/>
      <c r="D27" s="93"/>
      <c r="E27" s="93"/>
      <c r="F27" s="93"/>
      <c r="G27" s="93"/>
      <c r="H27" s="93"/>
      <c r="I27" s="74"/>
      <c r="J27" s="74"/>
      <c r="K27" s="26"/>
      <c r="N27" s="27"/>
      <c r="O27" s="27"/>
      <c r="P27" s="27"/>
      <c r="Q27" s="28"/>
      <c r="R27" s="28"/>
      <c r="S27" s="29">
        <f>SUM(R7:R24)</f>
        <v>352620</v>
      </c>
      <c r="T27" s="94">
        <f>SUM(U7:U24)</f>
        <v>0</v>
      </c>
      <c r="U27" s="95"/>
      <c r="V27" s="96"/>
    </row>
    <row r="28" spans="2:24" s="30" customFormat="1" ht="15.75" thickTop="1" x14ac:dyDescent="0.25">
      <c r="B28" s="30" t="s">
        <v>15</v>
      </c>
      <c r="X28" s="31"/>
    </row>
    <row r="29" spans="2:24" s="30" customFormat="1" x14ac:dyDescent="0.25">
      <c r="B29" s="32" t="s">
        <v>16</v>
      </c>
      <c r="C29" s="30" t="s">
        <v>17</v>
      </c>
      <c r="X29" s="31"/>
    </row>
    <row r="30" spans="2:24" s="30" customFormat="1" x14ac:dyDescent="0.25">
      <c r="B30" s="32" t="s">
        <v>16</v>
      </c>
      <c r="C30" s="30" t="s">
        <v>18</v>
      </c>
      <c r="X30" s="31"/>
    </row>
    <row r="31" spans="2:24" s="30" customFormat="1" x14ac:dyDescent="0.25">
      <c r="X31" s="31"/>
    </row>
    <row r="32" spans="2:24" s="30" customFormat="1" x14ac:dyDescent="0.25">
      <c r="X32" s="31"/>
    </row>
    <row r="34" spans="3:12" x14ac:dyDescent="0.25">
      <c r="C34"/>
      <c r="E34"/>
      <c r="F34"/>
      <c r="G34"/>
      <c r="I34"/>
      <c r="J34"/>
      <c r="L34"/>
    </row>
    <row r="35" spans="3:12" x14ac:dyDescent="0.25">
      <c r="C35"/>
      <c r="E35"/>
      <c r="F35"/>
      <c r="G35"/>
      <c r="I35"/>
      <c r="J35"/>
      <c r="L35"/>
    </row>
    <row r="36" spans="3:12" x14ac:dyDescent="0.25">
      <c r="C36"/>
      <c r="E36"/>
      <c r="F36"/>
      <c r="G36"/>
      <c r="I36"/>
      <c r="J36"/>
      <c r="L36"/>
    </row>
    <row r="37" spans="3:12" x14ac:dyDescent="0.25">
      <c r="C37"/>
      <c r="E37"/>
      <c r="F37"/>
      <c r="G37"/>
      <c r="I37"/>
      <c r="J37"/>
      <c r="L37"/>
    </row>
    <row r="38" spans="3:12" x14ac:dyDescent="0.25">
      <c r="C38"/>
      <c r="E38"/>
      <c r="F38"/>
      <c r="G38"/>
      <c r="I38"/>
      <c r="J38"/>
      <c r="L38"/>
    </row>
    <row r="39" spans="3:12" x14ac:dyDescent="0.25">
      <c r="C39"/>
      <c r="E39"/>
      <c r="F39"/>
      <c r="G39"/>
      <c r="I39"/>
      <c r="J39"/>
      <c r="L39"/>
    </row>
    <row r="40" spans="3:12" x14ac:dyDescent="0.25">
      <c r="C40"/>
      <c r="E40"/>
      <c r="F40"/>
      <c r="G40"/>
      <c r="I40"/>
      <c r="J40"/>
      <c r="L40"/>
    </row>
    <row r="41" spans="3:12" x14ac:dyDescent="0.25">
      <c r="C41"/>
      <c r="E41"/>
      <c r="F41"/>
      <c r="G41"/>
      <c r="I41"/>
      <c r="J41"/>
      <c r="L41"/>
    </row>
    <row r="42" spans="3:12" x14ac:dyDescent="0.25">
      <c r="C42"/>
      <c r="E42"/>
      <c r="F42"/>
      <c r="G42"/>
      <c r="I42"/>
      <c r="J42"/>
      <c r="L42"/>
    </row>
    <row r="43" spans="3:12" x14ac:dyDescent="0.25">
      <c r="C43"/>
      <c r="E43"/>
      <c r="F43"/>
      <c r="G43"/>
      <c r="I43"/>
      <c r="J43"/>
      <c r="L43"/>
    </row>
    <row r="44" spans="3:12" x14ac:dyDescent="0.25">
      <c r="C44"/>
      <c r="E44"/>
      <c r="F44"/>
      <c r="G44"/>
      <c r="I44"/>
      <c r="J44"/>
      <c r="L44"/>
    </row>
    <row r="45" spans="3:12" x14ac:dyDescent="0.25">
      <c r="C45"/>
      <c r="E45"/>
      <c r="F45"/>
      <c r="G45"/>
      <c r="I45"/>
      <c r="J45"/>
      <c r="L45"/>
    </row>
    <row r="46" spans="3:12" x14ac:dyDescent="0.25">
      <c r="C46"/>
      <c r="E46"/>
      <c r="F46"/>
      <c r="G46"/>
      <c r="I46"/>
      <c r="J46"/>
      <c r="L46"/>
    </row>
    <row r="47" spans="3:12" x14ac:dyDescent="0.25">
      <c r="C47"/>
      <c r="E47"/>
      <c r="F47"/>
      <c r="G47"/>
      <c r="I47"/>
      <c r="J47"/>
      <c r="L47"/>
    </row>
    <row r="48" spans="3:12" x14ac:dyDescent="0.25">
      <c r="C48"/>
      <c r="E48"/>
      <c r="F48"/>
      <c r="G48"/>
      <c r="I48"/>
      <c r="J48"/>
      <c r="L48"/>
    </row>
    <row r="49" spans="3:12" x14ac:dyDescent="0.25">
      <c r="C49"/>
      <c r="E49"/>
      <c r="F49"/>
      <c r="G49"/>
      <c r="I49"/>
      <c r="J49"/>
      <c r="L49"/>
    </row>
    <row r="50" spans="3:12" x14ac:dyDescent="0.25">
      <c r="C50"/>
      <c r="E50"/>
      <c r="F50"/>
      <c r="G50"/>
      <c r="I50"/>
      <c r="J50"/>
      <c r="L50"/>
    </row>
    <row r="51" spans="3:12" x14ac:dyDescent="0.25">
      <c r="C51"/>
      <c r="E51"/>
      <c r="F51"/>
      <c r="G51"/>
      <c r="I51"/>
      <c r="J51"/>
      <c r="L51"/>
    </row>
    <row r="52" spans="3:12" x14ac:dyDescent="0.25">
      <c r="C52"/>
      <c r="E52"/>
      <c r="F52"/>
      <c r="G52"/>
      <c r="I52"/>
      <c r="J52"/>
      <c r="L52"/>
    </row>
    <row r="53" spans="3:12" x14ac:dyDescent="0.25">
      <c r="C53"/>
      <c r="E53"/>
      <c r="F53"/>
      <c r="G53"/>
      <c r="I53"/>
      <c r="J53"/>
      <c r="L53"/>
    </row>
    <row r="54" spans="3:12" x14ac:dyDescent="0.25">
      <c r="C54"/>
      <c r="E54"/>
      <c r="F54"/>
      <c r="G54"/>
      <c r="I54"/>
      <c r="J54"/>
      <c r="L54"/>
    </row>
    <row r="55" spans="3:12" x14ac:dyDescent="0.25">
      <c r="C55"/>
      <c r="E55"/>
      <c r="F55"/>
      <c r="G55"/>
      <c r="I55"/>
      <c r="J55"/>
      <c r="L55"/>
    </row>
    <row r="56" spans="3:12" x14ac:dyDescent="0.25">
      <c r="C56"/>
      <c r="E56"/>
      <c r="F56"/>
      <c r="G56"/>
      <c r="I56"/>
      <c r="J56"/>
      <c r="L56"/>
    </row>
    <row r="57" spans="3:12" x14ac:dyDescent="0.25">
      <c r="C57"/>
      <c r="E57"/>
      <c r="F57"/>
      <c r="G57"/>
      <c r="I57"/>
      <c r="J57"/>
      <c r="L57"/>
    </row>
    <row r="58" spans="3:12" x14ac:dyDescent="0.25">
      <c r="C58"/>
      <c r="E58"/>
      <c r="F58"/>
      <c r="G58"/>
      <c r="I58"/>
      <c r="J58"/>
      <c r="L58"/>
    </row>
    <row r="59" spans="3:12" x14ac:dyDescent="0.25">
      <c r="C59"/>
      <c r="E59"/>
      <c r="F59"/>
      <c r="G59"/>
      <c r="I59"/>
      <c r="J59"/>
      <c r="L59"/>
    </row>
    <row r="60" spans="3:12" x14ac:dyDescent="0.25">
      <c r="C60"/>
      <c r="E60"/>
      <c r="F60"/>
      <c r="G60"/>
      <c r="I60"/>
      <c r="J60"/>
      <c r="L60"/>
    </row>
    <row r="61" spans="3:12" x14ac:dyDescent="0.25">
      <c r="C61"/>
      <c r="E61"/>
      <c r="F61"/>
      <c r="G61"/>
      <c r="I61"/>
      <c r="J61"/>
      <c r="L61"/>
    </row>
    <row r="62" spans="3:12" x14ac:dyDescent="0.25">
      <c r="C62"/>
      <c r="E62"/>
      <c r="F62"/>
      <c r="G62"/>
      <c r="I62"/>
      <c r="J62"/>
      <c r="L62"/>
    </row>
  </sheetData>
  <sheetProtection algorithmName="SHA-512" hashValue="mw9094wcoFnaDLQqZ3/2Ld4lt2lugpq1xYMYCDmZvLW/lLFyOzouneeSD5HzDElexG4p7cj3d7Jz8njWOC/RFw==" saltValue="LnZlIj4VndTqWfymjboP4A==" spinCount="100000" sheet="1" objects="1" scenarios="1" selectLockedCells="1"/>
  <mergeCells count="13">
    <mergeCell ref="T26:V26"/>
    <mergeCell ref="B27:H27"/>
    <mergeCell ref="T27:V27"/>
    <mergeCell ref="B26:K26"/>
    <mergeCell ref="W7:W24"/>
    <mergeCell ref="Q7:Q24"/>
    <mergeCell ref="O7:O17"/>
    <mergeCell ref="O18:O24"/>
    <mergeCell ref="B1:D1"/>
    <mergeCell ref="L7:L24"/>
    <mergeCell ref="M7:M24"/>
    <mergeCell ref="N7:N24"/>
    <mergeCell ref="K7:K24"/>
  </mergeCells>
  <phoneticPr fontId="23" type="noConversion"/>
  <conditionalFormatting sqref="B7:B24 D7:D24">
    <cfRule type="containsBlanks" dxfId="12" priority="47">
      <formula>LEN(TRIM(B7))=0</formula>
    </cfRule>
  </conditionalFormatting>
  <conditionalFormatting sqref="B7:B24">
    <cfRule type="cellIs" dxfId="11" priority="42" operator="greaterThanOrEqual">
      <formula>1</formula>
    </cfRule>
  </conditionalFormatting>
  <conditionalFormatting sqref="V7:V24">
    <cfRule type="cellIs" dxfId="10" priority="21" operator="equal">
      <formula>"VYHOVUJE"</formula>
    </cfRule>
  </conditionalFormatting>
  <conditionalFormatting sqref="V7:V24">
    <cfRule type="cellIs" dxfId="9" priority="20" operator="equal">
      <formula>"NEVYHOVUJE"</formula>
    </cfRule>
  </conditionalFormatting>
  <conditionalFormatting sqref="H7:H24 T8:T24">
    <cfRule type="containsBlanks" dxfId="8" priority="17">
      <formula>LEN(TRIM(H7))=0</formula>
    </cfRule>
  </conditionalFormatting>
  <conditionalFormatting sqref="H7">
    <cfRule type="containsBlanks" dxfId="7" priority="16">
      <formula>LEN(TRIM(H7))=0</formula>
    </cfRule>
  </conditionalFormatting>
  <conditionalFormatting sqref="H7:H24 T8:T24">
    <cfRule type="notContainsBlanks" dxfId="6" priority="15">
      <formula>LEN(TRIM(H7))&gt;0</formula>
    </cfRule>
  </conditionalFormatting>
  <conditionalFormatting sqref="H7:H24 T8:T24">
    <cfRule type="notContainsBlanks" dxfId="5" priority="14">
      <formula>LEN(TRIM(H7))&gt;0</formula>
    </cfRule>
  </conditionalFormatting>
  <conditionalFormatting sqref="H7:H24">
    <cfRule type="notContainsBlanks" dxfId="4" priority="13">
      <formula>LEN(TRIM(H7))&gt;0</formula>
    </cfRule>
  </conditionalFormatting>
  <conditionalFormatting sqref="T7">
    <cfRule type="containsBlanks" dxfId="3" priority="7">
      <formula>LEN(TRIM(T7))=0</formula>
    </cfRule>
  </conditionalFormatting>
  <conditionalFormatting sqref="T7">
    <cfRule type="notContainsBlanks" dxfId="2" priority="6">
      <formula>LEN(TRIM(T7))&gt;0</formula>
    </cfRule>
  </conditionalFormatting>
  <conditionalFormatting sqref="T7:T24">
    <cfRule type="notContainsBlanks" dxfId="1" priority="5">
      <formula>LEN(TRIM(T7))&gt;0</formula>
    </cfRule>
  </conditionalFormatting>
  <conditionalFormatting sqref="I7:I24">
    <cfRule type="containsText" dxfId="0" priority="1" operator="containsText" text="ANO">
      <formula>NOT(ISERROR(SEARCH("ANO",I7)))</formula>
    </cfRule>
  </conditionalFormatting>
  <dataValidations count="3">
    <dataValidation type="list" showInputMessage="1" showErrorMessage="1" sqref="I7:J7 L7 J8:J24" xr:uid="{00CD00C1-00D9-460A-A652-00C100D0008D}">
      <formula1>"ANO,NE"</formula1>
    </dataValidation>
    <dataValidation type="list" showInputMessage="1" showErrorMessage="1" sqref="E7:E24" xr:uid="{00180098-00DC-4B8C-B05E-008A00B300EF}">
      <formula1>"ks,bal,sada,"</formula1>
    </dataValidation>
    <dataValidation type="list" allowBlank="1" showInputMessage="1" showErrorMessage="1" sqref="I8:I24" xr:uid="{6E2CAD68-6367-4D98-A002-09B2136A8B74}">
      <formula1>"ANO,NE"</formula1>
    </dataValidation>
  </dataValidations>
  <pageMargins left="0.19685039370078741" right="0.15748031496062992" top="0.15748031496062992" bottom="0.27559055118110237" header="0.15748031496062992" footer="0.15748031496062992"/>
  <pageSetup paperSize="8" scale="35" orientation="landscape" r:id="rId1"/>
  <headerFooter>
    <oddFooter>&amp;C&amp;P z &amp;N</oddFooter>
  </headerFooter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000-000001000000}">
          <x14:formula1>
            <xm:f>#REF!</xm:f>
          </x14:formula1>
          <xm:sqref>X7 X17 X21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2</vt:i4>
      </vt:variant>
    </vt:vector>
  </HeadingPairs>
  <TitlesOfParts>
    <vt:vector size="3" baseType="lpstr">
      <vt:lpstr>Nábytek</vt:lpstr>
      <vt:lpstr>Nábytek!Názvy_tisku</vt:lpstr>
      <vt:lpstr>Nábytek!Oblast_tisku</vt:lpstr>
    </vt:vector>
  </TitlesOfParts>
  <Company>Západočeská Univerzita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cp:lastModifiedBy>Kateřina Sekyrová</cp:lastModifiedBy>
  <cp:revision>1</cp:revision>
  <cp:lastPrinted>2022-12-12T11:18:13Z</cp:lastPrinted>
  <dcterms:created xsi:type="dcterms:W3CDTF">2014-03-05T12:43:32Z</dcterms:created>
  <dcterms:modified xsi:type="dcterms:W3CDTF">2022-12-19T13:06:09Z</dcterms:modified>
</cp:coreProperties>
</file>