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0"/>
  <workbookPr/>
  <mc:AlternateContent xmlns:mc="http://schemas.openxmlformats.org/markup-compatibility/2006">
    <mc:Choice Requires="x15">
      <x15ac:absPath xmlns:x15ac="http://schemas.microsoft.com/office/spreadsheetml/2010/11/ac" url="D:\DNS\DNS-do_ALFRESCA\2022-KP\KP-(II.)-057-2022\2-vyzva\vyzva-podpurne dokumenty\"/>
    </mc:Choice>
  </mc:AlternateContent>
  <xr:revisionPtr revIDLastSave="0" documentId="13_ncr:1_{7761DF34-A545-4757-AB36-158EFC043566}" xr6:coauthVersionLast="36" xr6:coauthVersionMax="47" xr10:uidLastSave="{00000000-0000-0000-0000-000000000000}"/>
  <bookViews>
    <workbookView xWindow="0" yWindow="0" windowWidth="19200" windowHeight="6930" xr2:uid="{00000000-000D-0000-FFFF-FFFF00000000}"/>
  </bookViews>
  <sheets>
    <sheet name="KP" sheetId="1" r:id="rId1"/>
  </sheets>
  <definedNames>
    <definedName name="_xlnm._FilterDatabase" localSheetId="0" hidden="1">KP!$A$6:$T$18</definedName>
    <definedName name="_xlnm.Print_Area" localSheetId="0">KP!$A$1:$U$22</definedName>
  </definedNames>
  <calcPr calcId="191029"/>
</workbook>
</file>

<file path=xl/calcChain.xml><?xml version="1.0" encoding="utf-8"?>
<calcChain xmlns="http://schemas.openxmlformats.org/spreadsheetml/2006/main">
  <c r="K7" i="1" l="1"/>
  <c r="H12" i="1"/>
  <c r="H13" i="1"/>
  <c r="H14" i="1"/>
  <c r="H15" i="1"/>
  <c r="H16" i="1"/>
  <c r="H17" i="1"/>
  <c r="H18" i="1"/>
  <c r="H11" i="1" l="1"/>
  <c r="H10" i="1"/>
  <c r="H9" i="1"/>
  <c r="H8" i="1"/>
  <c r="H7" i="1"/>
  <c r="L18" i="1" l="1"/>
  <c r="K18" i="1"/>
  <c r="L17" i="1"/>
  <c r="K17" i="1"/>
  <c r="L16" i="1"/>
  <c r="K16" i="1"/>
  <c r="L15" i="1"/>
  <c r="K15" i="1"/>
  <c r="L14" i="1"/>
  <c r="K14" i="1"/>
  <c r="L13" i="1"/>
  <c r="K13" i="1"/>
  <c r="L12" i="1"/>
  <c r="K12" i="1"/>
  <c r="L11" i="1"/>
  <c r="K11" i="1"/>
  <c r="L10" i="1"/>
  <c r="K10" i="1"/>
  <c r="L9" i="1"/>
  <c r="K9" i="1"/>
  <c r="L8" i="1"/>
  <c r="K8" i="1"/>
  <c r="L7" i="1"/>
  <c r="I21" i="1" l="1"/>
  <c r="J21" i="1"/>
</calcChain>
</file>

<file path=xl/sharedStrings.xml><?xml version="1.0" encoding="utf-8"?>
<sst xmlns="http://schemas.openxmlformats.org/spreadsheetml/2006/main" count="79" uniqueCount="56">
  <si>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</si>
  <si>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</si>
  <si>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</si>
  <si>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</si>
  <si>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</si>
  <si>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</si>
  <si>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</si>
  <si>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</si>
  <si>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</si>
  <si>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</si>
  <si>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30199792-8 - Kalendáře</t>
  </si>
  <si>
    <t>22817000-0 - Diáře nebo osobní kalendáře</t>
  </si>
  <si>
    <t>Název</t>
  </si>
  <si>
    <t>Měrná jednotka [MJ]</t>
  </si>
  <si>
    <t xml:space="preserve">Popis </t>
  </si>
  <si>
    <t>Maximální cena za jednotlivé položky 
 v Kč BEZ DPH</t>
  </si>
  <si>
    <t>Fakturace</t>
  </si>
  <si>
    <t>Obchodní podmínky NAD RÁMEC STANDARDNÍCH 
obchodních podmínek</t>
  </si>
  <si>
    <t>Kontaktní osoba 
k převzetí zboží</t>
  </si>
  <si>
    <t xml:space="preserve">Místo dodání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</si>
  <si>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</si>
  <si>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 xml:space="preserve">POZNÁMKA </t>
  </si>
  <si>
    <t>CPV - výběr
kancelářské potřeby</t>
  </si>
  <si>
    <t xml:space="preserve">Pokud financováno z projektových prostředků, pak ŘEŠITEL uvede: NÁZEV A ČÍSLO DOTAČNÍHO PROJEKTU </t>
  </si>
  <si>
    <t>V případě, že se dodavatel při předání zboží na některá uvedená tel. čísla nedovolá, bude v takovém případě volat tel. 377 631 332, 377 631 320.</t>
  </si>
  <si>
    <t>Příloha č. 2 Kupní smlouvy - technická specifikace
Kancelářské potřeby (II.) 057 - 2022</t>
  </si>
  <si>
    <t>ks</t>
  </si>
  <si>
    <t>stolní kalendář podlouhlý obrázkový, 
týdenní sloupcové kalendárium s uvedením hodin, 
rozměr jednotlivých listů cca 300 - 320 mm x  130 -150 mm</t>
  </si>
  <si>
    <t>stolní kalendář bez obrázků, 
týdenní sloupcové kalendárium s uvedením hodin, 
rozměr jednotlivých listů cca 300 - 340 mm x 120 - 145 mm</t>
  </si>
  <si>
    <t>nástěnný kalendář 3měsíční, 
rozměry cca 292 -315 mm x 420 - 450 mm</t>
  </si>
  <si>
    <t>diáře A5 denní, 
rozměr cca 140 -150 mm x 205-210 mm</t>
  </si>
  <si>
    <t>diáře A5 týdenní, 
rozměr cca 140 -150 mm x 205 - 210 mm</t>
  </si>
  <si>
    <t xml:space="preserve">měsíční kapesní  diář,
rozměr cca 75 - 80 mm x 175 -180 mm, 
celoplastové provedení </t>
  </si>
  <si>
    <t>diář kapesní týdenní, 
rozměr cca 80 -100 mm x 150  - 155 mm</t>
  </si>
  <si>
    <t>plánovací kalendář/ karta,
rozměr cca 210 - 215 mm x 145 - 150 mm</t>
  </si>
  <si>
    <t>nástěnný roční kalendář,
barevně označeny soboty, neděle, svátky, 
rozměr cca 880 - 965 mm x 640 -700 mm</t>
  </si>
  <si>
    <t>Ilustrační obrázek</t>
  </si>
  <si>
    <t>Společná faktura</t>
  </si>
  <si>
    <t>PS-NL Ilona Skalová,
Tel.: 37763 1333
nebo
Vladislava Ottová,
Tel.: 37763 1332</t>
  </si>
  <si>
    <t>Univerzitní 22,
301 00 Plzeň,
budova Fakulty strojní - Centrální sklad,
místnost UU 010 nebo UU 012</t>
  </si>
  <si>
    <t>nástěnný kalendář měsíční vázankový, 
s obrázkem nebo bez, 
rozměry cca 150 mm x 410 mm x 10 mm</t>
  </si>
  <si>
    <t>stolní kalendář dvoutýdenní řádkový,
obrázek uprostřed, 
rozměr cca 300 - 350 mm x 150 -250 mm</t>
  </si>
  <si>
    <r>
      <t xml:space="preserve">diáře A5 týdenní, </t>
    </r>
    <r>
      <rPr>
        <b/>
        <sz val="11"/>
        <color rgb="FF000000"/>
        <rFont val="Calibri"/>
        <family val="2"/>
        <charset val="238"/>
      </rPr>
      <t>tmavě modrý</t>
    </r>
    <r>
      <rPr>
        <sz val="11"/>
        <color rgb="FF000000"/>
        <rFont val="Calibri"/>
        <family val="2"/>
        <charset val="238"/>
      </rPr>
      <t xml:space="preserve">, povrch materiál desek koženka Vivella, listy perforované rohy, stužka </t>
    </r>
    <r>
      <rPr>
        <sz val="11"/>
        <color indexed="8"/>
        <rFont val="Calibri"/>
        <family val="2"/>
        <charset val="238"/>
      </rPr>
      <t xml:space="preserve">
rozměr cca 140 -150 mm x 205 - 210 mm</t>
    </r>
  </si>
  <si>
    <t>stolní kalendář podlouhlý obrázkový 2023</t>
  </si>
  <si>
    <t>stolní kalendář bez obrázků 2023</t>
  </si>
  <si>
    <t>nástěnný kalendář 3měsíční 2023</t>
  </si>
  <si>
    <t>diáře A5 denní 2023</t>
  </si>
  <si>
    <t>diáře A5 týdenní 2023</t>
  </si>
  <si>
    <t>diář kapesní měsíční 2023</t>
  </si>
  <si>
    <t xml:space="preserve">diář kapesní týdenní 2023   </t>
  </si>
  <si>
    <t>plánovací karta 2023</t>
  </si>
  <si>
    <t>plánovací nástěnná roční mapa - kalendář 2023</t>
  </si>
  <si>
    <t>stolní kalendář 14denní s obrázky 2023</t>
  </si>
  <si>
    <t>nástěnný kalendář měsíční, vázankový 2023</t>
  </si>
  <si>
    <t>Požadavek zadavatele: 
do sloupce označeného textem:</t>
  </si>
  <si>
    <t xml:space="preserve">Dodavatel doplní do jednotlivých prázdných žlutě podbarvených buněk požadované údaje, tj. jednotkové ceny.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</si>
</sst>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3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</borders>
  <cellStyleXfs count="9">
    <xf numFmtId="0" fontId="0" fillId="0" borderId="0"/>
    <xf numFmtId="0" fontId="15" fillId="0" borderId="0"/>
    <xf numFmtId="0" fontId="4" fillId="0" borderId="0"/>
    <xf numFmtId="0" fontId="4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03">
    <xf numFmtId="0" fontId="0" fillId="0" borderId="0" xfId="0"/>
    <xf numFmtId="0" fontId="22" fillId="0" borderId="0" xfId="8" applyFont="1" applyFill="1" applyBorder="1" applyAlignment="1" applyProtection="1">
      <alignment horizontal="center" vertical="center" wrapText="1"/>
    </xf>
    <xf numFmtId="0" fontId="22" fillId="0" borderId="16" xfId="8" applyFont="1" applyFill="1" applyBorder="1" applyAlignment="1" applyProtection="1">
      <alignment horizontal="center" vertical="center" wrapText="1"/>
    </xf>
    <xf numFmtId="0" fontId="1" fillId="3" borderId="17" xfId="8" applyFill="1" applyBorder="1" applyAlignment="1" applyProtection="1">
      <alignment horizontal="center" vertical="center" wrapText="1"/>
    </xf>
    <xf numFmtId="0" fontId="1" fillId="3" borderId="18" xfId="8" applyFill="1" applyBorder="1" applyAlignment="1" applyProtection="1">
      <alignment horizontal="center" vertical="center" wrapText="1"/>
    </xf>
    <xf numFmtId="0" fontId="8" fillId="0" borderId="19" xfId="8" applyNumberFormat="1" applyFont="1" applyBorder="1" applyAlignment="1" applyProtection="1">
      <alignment horizontal="center" vertical="center" wrapText="1"/>
    </xf>
    <xf numFmtId="0" fontId="1" fillId="3" borderId="20" xfId="8" applyFill="1" applyBorder="1" applyAlignment="1" applyProtection="1">
      <alignment horizontal="center" vertical="center" wrapText="1"/>
    </xf>
    <xf numFmtId="0" fontId="1" fillId="3" borderId="21" xfId="8" applyFill="1" applyBorder="1" applyAlignment="1" applyProtection="1">
      <alignment horizontal="center" vertical="center" wrapText="1"/>
    </xf>
    <xf numFmtId="0" fontId="8" fillId="0" borderId="0" xfId="8" applyNumberFormat="1" applyFont="1" applyBorder="1" applyAlignment="1" applyProtection="1">
      <alignment horizontal="center" vertical="center" wrapText="1"/>
    </xf>
    <xf numFmtId="0" fontId="0" fillId="0" borderId="0" xfId="0" applyProtection="1"/>
    <xf numFmtId="0" fontId="16" fillId="0" borderId="0" xfId="0" applyFont="1" applyFill="1" applyAlignment="1" applyProtection="1">
      <alignment horizontal="left" vertical="center" wrapText="1"/>
    </xf>
    <xf numFmtId="0" fontId="16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6" fillId="0" borderId="0" xfId="0" applyFont="1" applyAlignment="1" applyProtection="1">
      <alignment vertical="center"/>
    </xf>
    <xf numFmtId="0" fontId="7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8" fillId="0" borderId="0" xfId="0" applyFont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vertical="center" wrapText="1"/>
    </xf>
    <xf numFmtId="0" fontId="10" fillId="0" borderId="0" xfId="0" applyFont="1" applyAlignment="1" applyProtection="1">
      <alignment vertical="center" wrapText="1"/>
    </xf>
    <xf numFmtId="0" fontId="14" fillId="0" borderId="0" xfId="0" applyFont="1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12" xfId="0" applyBorder="1" applyProtection="1"/>
    <xf numFmtId="0" fontId="12" fillId="4" borderId="2" xfId="0" applyFont="1" applyFill="1" applyBorder="1" applyAlignment="1" applyProtection="1">
      <alignment horizontal="center" vertical="center" textRotation="90" wrapText="1"/>
    </xf>
    <xf numFmtId="0" fontId="12" fillId="4" borderId="3" xfId="0" applyFont="1" applyFill="1" applyBorder="1" applyAlignment="1" applyProtection="1">
      <alignment horizontal="center" vertical="center" wrapText="1"/>
    </xf>
    <xf numFmtId="0" fontId="8" fillId="3" borderId="3" xfId="0" applyFont="1" applyFill="1" applyBorder="1" applyAlignment="1" applyProtection="1">
      <alignment horizontal="center" vertical="center" wrapText="1"/>
    </xf>
    <xf numFmtId="0" fontId="8" fillId="4" borderId="3" xfId="0" applyFont="1" applyFill="1" applyBorder="1" applyAlignment="1" applyProtection="1">
      <alignment horizontal="center" vertical="center" wrapText="1"/>
    </xf>
    <xf numFmtId="0" fontId="12" fillId="4" borderId="23" xfId="0" applyFont="1" applyFill="1" applyBorder="1" applyAlignment="1" applyProtection="1">
      <alignment horizontal="center" vertical="center" wrapText="1"/>
    </xf>
    <xf numFmtId="0" fontId="0" fillId="0" borderId="22" xfId="0" applyBorder="1" applyProtection="1"/>
    <xf numFmtId="164" fontId="0" fillId="0" borderId="12" xfId="0" applyNumberFormat="1" applyBorder="1" applyAlignment="1" applyProtection="1">
      <alignment vertical="center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19" fillId="0" borderId="6" xfId="1" applyFont="1" applyFill="1" applyBorder="1" applyAlignment="1" applyProtection="1">
      <alignment horizontal="left" vertical="center" wrapText="1" inden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17" fillId="0" borderId="6" xfId="1" applyFont="1" applyFill="1" applyBorder="1" applyAlignment="1" applyProtection="1">
      <alignment horizontal="center" vertical="center" wrapText="1"/>
    </xf>
    <xf numFmtId="0" fontId="17" fillId="0" borderId="6" xfId="5" applyFont="1" applyFill="1" applyBorder="1" applyAlignment="1" applyProtection="1">
      <alignment horizontal="left" vertical="center" wrapText="1" indent="1"/>
    </xf>
    <xf numFmtId="0" fontId="17" fillId="2" borderId="6" xfId="5" applyFont="1" applyFill="1" applyBorder="1" applyAlignment="1" applyProtection="1">
      <alignment horizontal="left" vertical="center" wrapText="1" indent="1"/>
    </xf>
    <xf numFmtId="164" fontId="0" fillId="0" borderId="6" xfId="0" applyNumberFormat="1" applyBorder="1" applyAlignment="1" applyProtection="1">
      <alignment horizontal="right" vertical="center" indent="1"/>
    </xf>
    <xf numFmtId="164" fontId="13" fillId="0" borderId="6" xfId="0" applyNumberFormat="1" applyFont="1" applyFill="1" applyBorder="1" applyAlignment="1" applyProtection="1">
      <alignment horizontal="right" vertical="center" wrapText="1" indent="1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Border="1" applyAlignment="1" applyProtection="1">
      <alignment horizontal="center" vertical="center"/>
    </xf>
    <xf numFmtId="0" fontId="2" fillId="0" borderId="13" xfId="0" applyFont="1" applyFill="1" applyBorder="1" applyAlignment="1" applyProtection="1">
      <alignment horizontal="center" vertical="center" wrapText="1"/>
    </xf>
    <xf numFmtId="0" fontId="5" fillId="0" borderId="13" xfId="0" applyFont="1" applyFill="1" applyBorder="1" applyAlignment="1" applyProtection="1">
      <alignment horizontal="center" vertical="center" wrapText="1"/>
    </xf>
    <xf numFmtId="0" fontId="8" fillId="0" borderId="13" xfId="0" applyFont="1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19" fillId="0" borderId="8" xfId="1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17" fillId="0" borderId="8" xfId="1" applyFont="1" applyFill="1" applyBorder="1" applyAlignment="1" applyProtection="1">
      <alignment horizontal="center" vertical="center" wrapText="1"/>
    </xf>
    <xf numFmtId="0" fontId="17" fillId="0" borderId="8" xfId="5" applyFont="1" applyFill="1" applyBorder="1" applyAlignment="1" applyProtection="1">
      <alignment horizontal="left" vertical="center" wrapText="1" indent="1"/>
    </xf>
    <xf numFmtId="0" fontId="17" fillId="2" borderId="8" xfId="5" applyFont="1" applyFill="1" applyBorder="1" applyAlignment="1" applyProtection="1">
      <alignment horizontal="left" vertical="center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13" fillId="0" borderId="8" xfId="0" applyNumberFormat="1" applyFont="1" applyFill="1" applyBorder="1" applyAlignment="1" applyProtection="1">
      <alignment horizontal="right" vertical="center" wrapText="1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2" fillId="0" borderId="14" xfId="0" applyFont="1" applyFill="1" applyBorder="1" applyAlignment="1" applyProtection="1">
      <alignment horizontal="center" vertical="center" wrapText="1"/>
    </xf>
    <xf numFmtId="0" fontId="5" fillId="0" borderId="14" xfId="0" applyFont="1" applyFill="1" applyBorder="1" applyAlignment="1" applyProtection="1">
      <alignment horizontal="center" vertical="center" wrapText="1"/>
    </xf>
    <xf numFmtId="0" fontId="8" fillId="0" borderId="14" xfId="0" applyFon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left" vertical="center" wrapText="1" indent="1"/>
    </xf>
    <xf numFmtId="0" fontId="19" fillId="0" borderId="8" xfId="1" applyFont="1" applyFill="1" applyBorder="1" applyAlignment="1" applyProtection="1">
      <alignment horizontal="center" vertical="center" wrapText="1"/>
    </xf>
    <xf numFmtId="0" fontId="19" fillId="0" borderId="8" xfId="5" applyFont="1" applyFill="1" applyBorder="1" applyAlignment="1" applyProtection="1">
      <alignment horizontal="left" vertical="center" wrapText="1" indent="1"/>
    </xf>
    <xf numFmtId="0" fontId="19" fillId="2" borderId="8" xfId="5" applyFont="1" applyFill="1" applyBorder="1" applyAlignment="1" applyProtection="1">
      <alignment horizontal="left" vertical="center" wrapText="1" inden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19" fillId="0" borderId="9" xfId="1" applyFont="1" applyFill="1" applyBorder="1" applyAlignment="1" applyProtection="1">
      <alignment horizontal="left" vertical="center" wrapText="1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17" fillId="0" borderId="9" xfId="1" applyFont="1" applyFill="1" applyBorder="1" applyAlignment="1" applyProtection="1">
      <alignment horizontal="center" vertical="center" wrapText="1"/>
    </xf>
    <xf numFmtId="0" fontId="17" fillId="0" borderId="9" xfId="5" applyFont="1" applyFill="1" applyBorder="1" applyAlignment="1" applyProtection="1">
      <alignment horizontal="left" vertical="center" wrapText="1" indent="1"/>
    </xf>
    <xf numFmtId="0" fontId="17" fillId="2" borderId="9" xfId="5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13" fillId="0" borderId="9" xfId="0" applyNumberFormat="1" applyFont="1" applyFill="1" applyBorder="1" applyAlignment="1" applyProtection="1">
      <alignment horizontal="right" vertical="center" wrapText="1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2" fillId="0" borderId="15" xfId="0" applyFont="1" applyFill="1" applyBorder="1" applyAlignment="1" applyProtection="1">
      <alignment horizontal="center" vertical="center" wrapText="1"/>
    </xf>
    <xf numFmtId="0" fontId="5" fillId="0" borderId="15" xfId="0" applyFont="1" applyFill="1" applyBorder="1" applyAlignment="1" applyProtection="1">
      <alignment horizontal="center" vertical="center" wrapText="1"/>
    </xf>
    <xf numFmtId="0" fontId="8" fillId="0" borderId="15" xfId="0" applyFont="1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left" vertical="center" wrapText="1" indent="1"/>
    </xf>
    <xf numFmtId="0" fontId="0" fillId="0" borderId="10" xfId="0" applyBorder="1" applyProtection="1"/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8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0" fillId="0" borderId="0" xfId="0" applyBorder="1" applyProtection="1"/>
    <xf numFmtId="0" fontId="0" fillId="0" borderId="0" xfId="0" applyAlignment="1" applyProtection="1">
      <alignment horizontal="right" vertical="center" wrapText="1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horizontal="left" vertical="center" wrapText="1"/>
    </xf>
    <xf numFmtId="164" fontId="14" fillId="0" borderId="0" xfId="0" applyNumberFormat="1" applyFont="1" applyAlignment="1" applyProtection="1">
      <alignment horizontal="right" vertical="center" indent="1"/>
    </xf>
    <xf numFmtId="164" fontId="6" fillId="0" borderId="2" xfId="0" applyNumberFormat="1" applyFont="1" applyBorder="1" applyAlignment="1" applyProtection="1">
      <alignment horizontal="center" vertical="center"/>
    </xf>
    <xf numFmtId="164" fontId="6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3" fillId="3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3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3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9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3" xr:uid="{00000000-0005-0000-0000-000002000000}"/>
    <cellStyle name="normální 3 2 2" xfId="5" xr:uid="{F830B996-E8E1-464D-8A79-861840AB0D86}"/>
    <cellStyle name="normální 3 2 2 2" xfId="7" xr:uid="{8FCD2F0C-7799-421C-8883-4E846F07F9E6}"/>
    <cellStyle name="normální 3 4" xfId="6" xr:uid="{8E8768C0-FD62-4D08-BE45-93E29188E3F9}"/>
    <cellStyle name="Normální 4" xfId="2" xr:uid="{00000000-0005-0000-0000-000030000000}"/>
    <cellStyle name="Normální 6" xfId="8" xr:uid="{227C92CC-4E6A-4E38-9A2E-774B0AFE64AE}"/>
  </cellStyles>
  <dxfs count="11">
    <dxf>
      <numFmt numFmtId="30" formatCode="@"/>
      <fill>
        <patternFill>
          <bgColor rgb="FFFFD1D1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BD0C9"/>
          <bgColor rgb="FFFBD0C9"/>
        </patternFill>
      </fill>
    </dxf>
  </dxfs>
  <tableStyles count="0" defaultTableStyle="TableStyleMedium2" defaultPivotStyle="PivotStyleLight16"/>
  <colors>
    <mruColors>
      <color rgb="FFDDE9F7"/>
      <color rgb="FFC9F1FF"/>
      <color rgb="FFFBD0C9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443346</xdr:colOff>
      <xdr:row>6</xdr:row>
      <xdr:rowOff>262658</xdr:rowOff>
    </xdr:from>
    <xdr:to>
      <xdr:col>6</xdr:col>
      <xdr:colOff>4326522</xdr:colOff>
      <xdr:row>6</xdr:row>
      <xdr:rowOff>1872383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D482624-1D66-438B-A057-E184B2F5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69255" y="2825749"/>
          <a:ext cx="3883176" cy="1609725"/>
        </a:xfrm>
        <a:prstGeom prst="rect">
          <a:avLst/>
        </a:prstGeom>
      </xdr:spPr>
    </xdr:pic>
    <xdr:clientData/>
  </xdr:twoCellAnchor>
  <xdr:twoCellAnchor editAs="oneCell">
    <xdr:from>
      <xdr:col>6</xdr:col>
      <xdr:colOff>533111</xdr:colOff>
      <xdr:row>7</xdr:row>
      <xdr:rowOff>189057</xdr:rowOff>
    </xdr:from>
    <xdr:to>
      <xdr:col>6</xdr:col>
      <xdr:colOff>4209761</xdr:colOff>
      <xdr:row>7</xdr:row>
      <xdr:rowOff>1885626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6E764AF-A1DC-47D4-BB02-7AB50936D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59020" y="4888057"/>
          <a:ext cx="3676650" cy="1696569"/>
        </a:xfrm>
        <a:prstGeom prst="rect">
          <a:avLst/>
        </a:prstGeom>
      </xdr:spPr>
    </xdr:pic>
    <xdr:clientData/>
  </xdr:twoCellAnchor>
  <xdr:twoCellAnchor editAs="oneCell">
    <xdr:from>
      <xdr:col>6</xdr:col>
      <xdr:colOff>1724025</xdr:colOff>
      <xdr:row>8</xdr:row>
      <xdr:rowOff>202620</xdr:rowOff>
    </xdr:from>
    <xdr:to>
      <xdr:col>6</xdr:col>
      <xdr:colOff>2997835</xdr:colOff>
      <xdr:row>8</xdr:row>
      <xdr:rowOff>2262560</xdr:rowOff>
    </xdr:to>
    <xdr:pic>
      <xdr:nvPicPr>
        <xdr:cNvPr id="4" name="Obrázek 3" descr="VÃ½sledek obrÃ¡zku pro nÃ¡stÄnnÃ½ kalendÃ¡Å 3mÄsÃ­ÄnÃ­ 2020">
          <a:extLst>
            <a:ext uri="{FF2B5EF4-FFF2-40B4-BE49-F238E27FC236}">
              <a16:creationId xmlns:a16="http://schemas.microsoft.com/office/drawing/2014/main" id="{A28D7A8C-A12C-4E0C-8CF0-D239E866A42F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2749934" y="6956711"/>
          <a:ext cx="1273810" cy="205994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816261</xdr:colOff>
      <xdr:row>9</xdr:row>
      <xdr:rowOff>288346</xdr:rowOff>
    </xdr:from>
    <xdr:to>
      <xdr:col>6</xdr:col>
      <xdr:colOff>3883311</xdr:colOff>
      <xdr:row>9</xdr:row>
      <xdr:rowOff>2391774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99F174C-0292-4187-8698-673245D72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842170" y="9524710"/>
          <a:ext cx="3067050" cy="2103428"/>
        </a:xfrm>
        <a:prstGeom prst="rect">
          <a:avLst/>
        </a:prstGeom>
      </xdr:spPr>
    </xdr:pic>
    <xdr:clientData/>
  </xdr:twoCellAnchor>
  <xdr:twoCellAnchor editAs="oneCell">
    <xdr:from>
      <xdr:col>6</xdr:col>
      <xdr:colOff>822437</xdr:colOff>
      <xdr:row>10</xdr:row>
      <xdr:rowOff>209549</xdr:rowOff>
    </xdr:from>
    <xdr:to>
      <xdr:col>6</xdr:col>
      <xdr:colOff>3781425</xdr:colOff>
      <xdr:row>10</xdr:row>
      <xdr:rowOff>2253348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3FAB948-61F4-4B47-B8B7-7F39B906D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71737" y="12039599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1257299</xdr:colOff>
      <xdr:row>11</xdr:row>
      <xdr:rowOff>133349</xdr:rowOff>
    </xdr:from>
    <xdr:to>
      <xdr:col>6</xdr:col>
      <xdr:colOff>3248024</xdr:colOff>
      <xdr:row>11</xdr:row>
      <xdr:rowOff>2257424</xdr:rowOff>
    </xdr:to>
    <xdr:pic>
      <xdr:nvPicPr>
        <xdr:cNvPr id="7" name="Obrázek 6" descr="VÃ½sledek obrÃ¡zku pro diÃ¡Å kapesnÃ­ mÄsÃ­ÄnÃ­ 2020">
          <a:extLst>
            <a:ext uri="{FF2B5EF4-FFF2-40B4-BE49-F238E27FC236}">
              <a16:creationId xmlns:a16="http://schemas.microsoft.com/office/drawing/2014/main" id="{D097ACE7-23D4-4651-A42B-82B9F53E96E9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63374" y="14535149"/>
          <a:ext cx="1990725" cy="21240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1419224</xdr:colOff>
      <xdr:row>12</xdr:row>
      <xdr:rowOff>206084</xdr:rowOff>
    </xdr:from>
    <xdr:to>
      <xdr:col>6</xdr:col>
      <xdr:colOff>3352799</xdr:colOff>
      <xdr:row>12</xdr:row>
      <xdr:rowOff>2206335</xdr:rowOff>
    </xdr:to>
    <xdr:pic>
      <xdr:nvPicPr>
        <xdr:cNvPr id="8" name="Obrázek 7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85FC885B-DA0A-4F1C-BBAD-454425AF5ED2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2445133" y="17027811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801598</xdr:colOff>
      <xdr:row>13</xdr:row>
      <xdr:rowOff>158460</xdr:rowOff>
    </xdr:from>
    <xdr:to>
      <xdr:col>6</xdr:col>
      <xdr:colOff>3657600</xdr:colOff>
      <xdr:row>13</xdr:row>
      <xdr:rowOff>2163476</xdr:rowOff>
    </xdr:to>
    <xdr:pic>
      <xdr:nvPicPr>
        <xdr:cNvPr id="9" name="Obrázek 8" descr="608390_b2c.jpg">
          <a:extLst>
            <a:ext uri="{FF2B5EF4-FFF2-40B4-BE49-F238E27FC236}">
              <a16:creationId xmlns:a16="http://schemas.microsoft.com/office/drawing/2014/main" id="{DD2CFC92-05AB-407A-85B8-79A1460519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27507" y="19404733"/>
          <a:ext cx="2856002" cy="20050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760133</xdr:colOff>
      <xdr:row>14</xdr:row>
      <xdr:rowOff>223690</xdr:rowOff>
    </xdr:from>
    <xdr:to>
      <xdr:col>6</xdr:col>
      <xdr:colOff>3967843</xdr:colOff>
      <xdr:row>14</xdr:row>
      <xdr:rowOff>2448924</xdr:rowOff>
    </xdr:to>
    <xdr:pic>
      <xdr:nvPicPr>
        <xdr:cNvPr id="10" name="Obrázek 9" descr="https://www.papirnictvipavlik.cz/content/images/product/default/62759.jpg">
          <a:extLst>
            <a:ext uri="{FF2B5EF4-FFF2-40B4-BE49-F238E27FC236}">
              <a16:creationId xmlns:a16="http://schemas.microsoft.com/office/drawing/2014/main" id="{E5DDE17D-7B9E-47A1-8262-76C429E59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86042" y="21790599"/>
          <a:ext cx="3207710" cy="22252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880340</xdr:colOff>
      <xdr:row>15</xdr:row>
      <xdr:rowOff>330485</xdr:rowOff>
    </xdr:from>
    <xdr:to>
      <xdr:col>6</xdr:col>
      <xdr:colOff>3880715</xdr:colOff>
      <xdr:row>15</xdr:row>
      <xdr:rowOff>2102135</xdr:rowOff>
    </xdr:to>
    <xdr:pic>
      <xdr:nvPicPr>
        <xdr:cNvPr id="11" name="Obrázek 10" descr="VÃ½sledek obrÃ¡zku pro stolnÃ­ kalendÃ¡Å 14dennÃ­ s obrÃ¡zky">
          <a:extLst>
            <a:ext uri="{FF2B5EF4-FFF2-40B4-BE49-F238E27FC236}">
              <a16:creationId xmlns:a16="http://schemas.microsoft.com/office/drawing/2014/main" id="{613C61B0-375B-4F47-AF28-D975BABA9C3A}"/>
            </a:ext>
          </a:extLst>
        </xdr:cNvPr>
        <xdr:cNvPicPr/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1906249" y="24552849"/>
          <a:ext cx="3000375" cy="17716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1057275</xdr:colOff>
      <xdr:row>16</xdr:row>
      <xdr:rowOff>121460</xdr:rowOff>
    </xdr:from>
    <xdr:to>
      <xdr:col>6</xdr:col>
      <xdr:colOff>3829051</xdr:colOff>
      <xdr:row>16</xdr:row>
      <xdr:rowOff>2035951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F42EFB65-DD0B-49D3-A1B1-5B8EDCF5C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63350" y="26724785"/>
          <a:ext cx="2771776" cy="1914491"/>
        </a:xfrm>
        <a:prstGeom prst="rect">
          <a:avLst/>
        </a:prstGeom>
      </xdr:spPr>
    </xdr:pic>
    <xdr:clientData/>
  </xdr:twoCellAnchor>
  <xdr:twoCellAnchor editAs="oneCell">
    <xdr:from>
      <xdr:col>6</xdr:col>
      <xdr:colOff>1561774</xdr:colOff>
      <xdr:row>17</xdr:row>
      <xdr:rowOff>180975</xdr:rowOff>
    </xdr:from>
    <xdr:to>
      <xdr:col>6</xdr:col>
      <xdr:colOff>3562350</xdr:colOff>
      <xdr:row>17</xdr:row>
      <xdr:rowOff>2184817</xdr:rowOff>
    </xdr:to>
    <xdr:pic>
      <xdr:nvPicPr>
        <xdr:cNvPr id="13" name="imgMain" descr="Měsíční - 2023 - nástěnný kalendář - Nástěnný kalendář">
          <a:extLst>
            <a:ext uri="{FF2B5EF4-FFF2-40B4-BE49-F238E27FC236}">
              <a16:creationId xmlns:a16="http://schemas.microsoft.com/office/drawing/2014/main" id="{AACCAC5D-AD0E-44BB-97A6-AF13C53B69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7849" y="28917900"/>
          <a:ext cx="2000576" cy="20038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68"/>
  <sheetViews>
    <sheetView showGridLines="0" tabSelected="1" zoomScale="60" zoomScaleNormal="60" workbookViewId="0"/>
  </sheetViews>
  <sheetFormatPr defaultRowHeight="14.5" x14ac:dyDescent="0.35"/>
  <cols>
    <col min="1" max="1" width="2.7265625" style="9" bestFit="1" customWidth="1"/>
    <col min="2" max="2" width="5.54296875" style="9" bestFit="1" customWidth="1"/>
    <col min="3" max="3" width="57.1796875" style="13" customWidth="1"/>
    <col min="4" max="4" width="12.453125" style="99" customWidth="1"/>
    <col min="5" max="5" width="11.1796875" style="12" customWidth="1"/>
    <col min="6" max="6" width="68.54296875" style="13" customWidth="1"/>
    <col min="7" max="7" width="67.54296875" style="13" customWidth="1"/>
    <col min="8" max="8" width="17.7265625" style="13" hidden="1" customWidth="1"/>
    <col min="9" max="9" width="24" style="9" customWidth="1"/>
    <col min="10" max="10" width="22.7265625" style="9" customWidth="1"/>
    <col min="11" max="11" width="20.54296875" style="9" bestFit="1" customWidth="1"/>
    <col min="12" max="12" width="19.54296875" style="9" bestFit="1" customWidth="1"/>
    <col min="13" max="13" width="13.26953125" style="9" customWidth="1"/>
    <col min="14" max="14" width="28.26953125" style="9" hidden="1" customWidth="1"/>
    <col min="15" max="15" width="21.54296875" style="9" hidden="1" customWidth="1"/>
    <col min="16" max="16" width="32.1796875" style="9" customWidth="1"/>
    <col min="17" max="17" width="41" style="9" customWidth="1"/>
    <col min="18" max="18" width="28.26953125" style="9" customWidth="1"/>
    <col min="19" max="19" width="17.54296875" style="9" hidden="1" customWidth="1"/>
    <col min="20" max="20" width="40.1796875" style="14" customWidth="1"/>
    <col min="21" max="21" width="2.6328125" style="9" customWidth="1"/>
    <col min="22" max="16384" width="8.7265625" style="9"/>
  </cols>
  <sheetData>
    <row r="1" spans="1:21" ht="38.25" customHeight="1" x14ac:dyDescent="0.35">
      <c r="B1" s="10" t="s">
        <v>25</v>
      </c>
      <c r="C1" s="11"/>
      <c r="D1" s="11"/>
    </row>
    <row r="2" spans="1:21" ht="20.149999999999999" customHeight="1" x14ac:dyDescent="0.35">
      <c r="C2" s="9"/>
      <c r="D2" s="15"/>
      <c r="E2" s="16"/>
      <c r="F2" s="17"/>
      <c r="G2" s="17"/>
      <c r="H2" s="17"/>
      <c r="I2" s="17"/>
      <c r="J2" s="17"/>
      <c r="L2" s="18"/>
      <c r="M2" s="18"/>
      <c r="N2" s="18"/>
      <c r="O2" s="18"/>
      <c r="P2" s="18"/>
      <c r="Q2" s="18"/>
      <c r="R2" s="18"/>
      <c r="S2" s="19"/>
      <c r="T2" s="20"/>
    </row>
    <row r="3" spans="1:21" ht="20.149999999999999" customHeight="1" x14ac:dyDescent="0.35">
      <c r="B3" s="1" t="s">
        <v>54</v>
      </c>
      <c r="C3" s="2"/>
      <c r="D3" s="3" t="s">
        <v>0</v>
      </c>
      <c r="E3" s="4"/>
      <c r="F3" s="5" t="s">
        <v>55</v>
      </c>
      <c r="G3" s="8"/>
      <c r="H3" s="21"/>
      <c r="I3" s="21"/>
      <c r="J3" s="21"/>
      <c r="K3" s="21"/>
      <c r="L3" s="21"/>
      <c r="N3" s="22"/>
      <c r="O3" s="22"/>
      <c r="P3" s="18"/>
      <c r="Q3" s="18"/>
      <c r="R3" s="18"/>
    </row>
    <row r="4" spans="1:21" ht="20.149999999999999" customHeight="1" thickBot="1" x14ac:dyDescent="0.4">
      <c r="B4" s="1"/>
      <c r="C4" s="2"/>
      <c r="D4" s="6"/>
      <c r="E4" s="7"/>
      <c r="F4" s="5"/>
      <c r="G4" s="8"/>
      <c r="H4" s="17"/>
      <c r="I4" s="18"/>
      <c r="J4" s="18"/>
      <c r="L4" s="18"/>
      <c r="M4" s="18"/>
      <c r="N4" s="18"/>
      <c r="O4" s="18"/>
      <c r="P4" s="18"/>
      <c r="Q4" s="18"/>
      <c r="R4" s="18"/>
    </row>
    <row r="5" spans="1:21" ht="34.5" customHeight="1" thickBot="1" x14ac:dyDescent="0.4">
      <c r="B5" s="23"/>
      <c r="C5" s="24"/>
      <c r="D5" s="25"/>
      <c r="E5" s="25"/>
      <c r="F5" s="17"/>
      <c r="G5" s="17"/>
      <c r="H5" s="26"/>
      <c r="J5" s="27" t="s">
        <v>0</v>
      </c>
      <c r="T5" s="28"/>
    </row>
    <row r="6" spans="1:21" ht="69" customHeight="1" thickTop="1" thickBot="1" x14ac:dyDescent="0.4">
      <c r="A6" s="29"/>
      <c r="B6" s="30" t="s">
        <v>1</v>
      </c>
      <c r="C6" s="31" t="s">
        <v>12</v>
      </c>
      <c r="D6" s="31" t="s">
        <v>2</v>
      </c>
      <c r="E6" s="31" t="s">
        <v>13</v>
      </c>
      <c r="F6" s="31" t="s">
        <v>14</v>
      </c>
      <c r="G6" s="31" t="s">
        <v>36</v>
      </c>
      <c r="H6" s="31" t="s">
        <v>15</v>
      </c>
      <c r="I6" s="31" t="s">
        <v>3</v>
      </c>
      <c r="J6" s="32" t="s">
        <v>4</v>
      </c>
      <c r="K6" s="33" t="s">
        <v>5</v>
      </c>
      <c r="L6" s="33" t="s">
        <v>6</v>
      </c>
      <c r="M6" s="31" t="s">
        <v>16</v>
      </c>
      <c r="N6" s="31" t="s">
        <v>23</v>
      </c>
      <c r="O6" s="31" t="s">
        <v>17</v>
      </c>
      <c r="P6" s="33" t="s">
        <v>18</v>
      </c>
      <c r="Q6" s="31" t="s">
        <v>19</v>
      </c>
      <c r="R6" s="31" t="s">
        <v>20</v>
      </c>
      <c r="S6" s="31" t="s">
        <v>21</v>
      </c>
      <c r="T6" s="34" t="s">
        <v>22</v>
      </c>
      <c r="U6" s="35"/>
    </row>
    <row r="7" spans="1:21" ht="168" customHeight="1" thickTop="1" x14ac:dyDescent="0.35">
      <c r="A7" s="36"/>
      <c r="B7" s="37">
        <v>1</v>
      </c>
      <c r="C7" s="38" t="s">
        <v>43</v>
      </c>
      <c r="D7" s="39">
        <v>167</v>
      </c>
      <c r="E7" s="40" t="s">
        <v>26</v>
      </c>
      <c r="F7" s="41" t="s">
        <v>27</v>
      </c>
      <c r="G7" s="42"/>
      <c r="H7" s="43">
        <f t="shared" ref="H7:H18" si="0">D7*I7</f>
        <v>11690</v>
      </c>
      <c r="I7" s="44">
        <v>70</v>
      </c>
      <c r="J7" s="100"/>
      <c r="K7" s="45">
        <f t="shared" ref="K7:K18" si="1">D7*J7</f>
        <v>0</v>
      </c>
      <c r="L7" s="46" t="str">
        <f t="shared" ref="L7:L18" si="2">IF(ISNUMBER(J7), IF(J7&gt;I7,"NEVYHOVUJE","VYHOVUJE")," ")</f>
        <v xml:space="preserve"> </v>
      </c>
      <c r="M7" s="47" t="s">
        <v>37</v>
      </c>
      <c r="N7" s="48"/>
      <c r="O7" s="48"/>
      <c r="P7" s="47" t="s">
        <v>38</v>
      </c>
      <c r="Q7" s="47" t="s">
        <v>39</v>
      </c>
      <c r="R7" s="49">
        <v>21</v>
      </c>
      <c r="S7" s="48"/>
      <c r="T7" s="50" t="s">
        <v>10</v>
      </c>
      <c r="U7" s="35"/>
    </row>
    <row r="8" spans="1:21" ht="162" customHeight="1" x14ac:dyDescent="0.35">
      <c r="A8" s="29"/>
      <c r="B8" s="51">
        <v>2</v>
      </c>
      <c r="C8" s="52" t="s">
        <v>44</v>
      </c>
      <c r="D8" s="53">
        <v>322</v>
      </c>
      <c r="E8" s="54" t="s">
        <v>26</v>
      </c>
      <c r="F8" s="55" t="s">
        <v>28</v>
      </c>
      <c r="G8" s="56"/>
      <c r="H8" s="57">
        <f t="shared" si="0"/>
        <v>17710</v>
      </c>
      <c r="I8" s="58">
        <v>55</v>
      </c>
      <c r="J8" s="101"/>
      <c r="K8" s="59">
        <f t="shared" si="1"/>
        <v>0</v>
      </c>
      <c r="L8" s="60" t="str">
        <f t="shared" si="2"/>
        <v xml:space="preserve"> </v>
      </c>
      <c r="M8" s="61"/>
      <c r="N8" s="62"/>
      <c r="O8" s="62"/>
      <c r="P8" s="61"/>
      <c r="Q8" s="61"/>
      <c r="R8" s="63"/>
      <c r="S8" s="62"/>
      <c r="T8" s="64" t="s">
        <v>10</v>
      </c>
      <c r="U8" s="35"/>
    </row>
    <row r="9" spans="1:21" ht="195" customHeight="1" x14ac:dyDescent="0.35">
      <c r="A9" s="29"/>
      <c r="B9" s="51">
        <v>3</v>
      </c>
      <c r="C9" s="52" t="s">
        <v>45</v>
      </c>
      <c r="D9" s="53">
        <v>32</v>
      </c>
      <c r="E9" s="54" t="s">
        <v>26</v>
      </c>
      <c r="F9" s="55" t="s">
        <v>29</v>
      </c>
      <c r="G9" s="56"/>
      <c r="H9" s="57">
        <f t="shared" si="0"/>
        <v>2240</v>
      </c>
      <c r="I9" s="58">
        <v>70</v>
      </c>
      <c r="J9" s="101"/>
      <c r="K9" s="59">
        <f t="shared" si="1"/>
        <v>0</v>
      </c>
      <c r="L9" s="60" t="str">
        <f t="shared" si="2"/>
        <v xml:space="preserve"> </v>
      </c>
      <c r="M9" s="61"/>
      <c r="N9" s="62"/>
      <c r="O9" s="62"/>
      <c r="P9" s="61"/>
      <c r="Q9" s="61"/>
      <c r="R9" s="63"/>
      <c r="S9" s="62"/>
      <c r="T9" s="64" t="s">
        <v>10</v>
      </c>
      <c r="U9" s="35"/>
    </row>
    <row r="10" spans="1:21" ht="206.25" customHeight="1" x14ac:dyDescent="0.35">
      <c r="A10" s="29"/>
      <c r="B10" s="51">
        <v>4</v>
      </c>
      <c r="C10" s="52" t="s">
        <v>46</v>
      </c>
      <c r="D10" s="53">
        <v>87</v>
      </c>
      <c r="E10" s="54" t="s">
        <v>26</v>
      </c>
      <c r="F10" s="55" t="s">
        <v>30</v>
      </c>
      <c r="G10" s="56"/>
      <c r="H10" s="57">
        <f t="shared" si="0"/>
        <v>13920</v>
      </c>
      <c r="I10" s="58">
        <v>160</v>
      </c>
      <c r="J10" s="101"/>
      <c r="K10" s="59">
        <f t="shared" si="1"/>
        <v>0</v>
      </c>
      <c r="L10" s="60" t="str">
        <f t="shared" si="2"/>
        <v xml:space="preserve"> </v>
      </c>
      <c r="M10" s="61"/>
      <c r="N10" s="62"/>
      <c r="O10" s="62"/>
      <c r="P10" s="61"/>
      <c r="Q10" s="61"/>
      <c r="R10" s="63"/>
      <c r="S10" s="62"/>
      <c r="T10" s="64" t="s">
        <v>11</v>
      </c>
      <c r="U10" s="35"/>
    </row>
    <row r="11" spans="1:21" ht="202.5" customHeight="1" x14ac:dyDescent="0.35">
      <c r="A11" s="29"/>
      <c r="B11" s="51">
        <v>5</v>
      </c>
      <c r="C11" s="52" t="s">
        <v>47</v>
      </c>
      <c r="D11" s="53">
        <v>90</v>
      </c>
      <c r="E11" s="65" t="s">
        <v>26</v>
      </c>
      <c r="F11" s="66" t="s">
        <v>31</v>
      </c>
      <c r="G11" s="67"/>
      <c r="H11" s="57">
        <f t="shared" si="0"/>
        <v>14850</v>
      </c>
      <c r="I11" s="58">
        <v>165</v>
      </c>
      <c r="J11" s="101"/>
      <c r="K11" s="59">
        <f t="shared" si="1"/>
        <v>0</v>
      </c>
      <c r="L11" s="60" t="str">
        <f t="shared" si="2"/>
        <v xml:space="preserve"> </v>
      </c>
      <c r="M11" s="61"/>
      <c r="N11" s="62"/>
      <c r="O11" s="62"/>
      <c r="P11" s="61"/>
      <c r="Q11" s="61"/>
      <c r="R11" s="63"/>
      <c r="S11" s="62"/>
      <c r="T11" s="64" t="s">
        <v>11</v>
      </c>
      <c r="U11" s="35"/>
    </row>
    <row r="12" spans="1:21" ht="188.25" customHeight="1" x14ac:dyDescent="0.35">
      <c r="A12" s="29"/>
      <c r="B12" s="51">
        <v>6</v>
      </c>
      <c r="C12" s="52" t="s">
        <v>48</v>
      </c>
      <c r="D12" s="53">
        <v>42</v>
      </c>
      <c r="E12" s="54" t="s">
        <v>26</v>
      </c>
      <c r="F12" s="55" t="s">
        <v>32</v>
      </c>
      <c r="G12" s="56"/>
      <c r="H12" s="57">
        <f t="shared" si="0"/>
        <v>1386</v>
      </c>
      <c r="I12" s="58">
        <v>33</v>
      </c>
      <c r="J12" s="101"/>
      <c r="K12" s="59">
        <f t="shared" si="1"/>
        <v>0</v>
      </c>
      <c r="L12" s="60" t="str">
        <f t="shared" si="2"/>
        <v xml:space="preserve"> </v>
      </c>
      <c r="M12" s="61"/>
      <c r="N12" s="62"/>
      <c r="O12" s="62"/>
      <c r="P12" s="61"/>
      <c r="Q12" s="61"/>
      <c r="R12" s="63"/>
      <c r="S12" s="62"/>
      <c r="T12" s="64" t="s">
        <v>11</v>
      </c>
      <c r="U12" s="35"/>
    </row>
    <row r="13" spans="1:21" ht="191.25" customHeight="1" x14ac:dyDescent="0.35">
      <c r="A13" s="29"/>
      <c r="B13" s="51">
        <v>7</v>
      </c>
      <c r="C13" s="52" t="s">
        <v>49</v>
      </c>
      <c r="D13" s="53">
        <v>84</v>
      </c>
      <c r="E13" s="54" t="s">
        <v>26</v>
      </c>
      <c r="F13" s="55" t="s">
        <v>33</v>
      </c>
      <c r="G13" s="56"/>
      <c r="H13" s="57">
        <f t="shared" si="0"/>
        <v>10920</v>
      </c>
      <c r="I13" s="58">
        <v>130</v>
      </c>
      <c r="J13" s="101"/>
      <c r="K13" s="59">
        <f t="shared" si="1"/>
        <v>0</v>
      </c>
      <c r="L13" s="60" t="str">
        <f t="shared" si="2"/>
        <v xml:space="preserve"> </v>
      </c>
      <c r="M13" s="61"/>
      <c r="N13" s="62"/>
      <c r="O13" s="62"/>
      <c r="P13" s="61"/>
      <c r="Q13" s="61"/>
      <c r="R13" s="63"/>
      <c r="S13" s="62"/>
      <c r="T13" s="64" t="s">
        <v>11</v>
      </c>
      <c r="U13" s="35"/>
    </row>
    <row r="14" spans="1:21" ht="183" customHeight="1" x14ac:dyDescent="0.35">
      <c r="A14" s="29"/>
      <c r="B14" s="51">
        <v>8</v>
      </c>
      <c r="C14" s="52" t="s">
        <v>50</v>
      </c>
      <c r="D14" s="53">
        <v>274</v>
      </c>
      <c r="E14" s="54" t="s">
        <v>26</v>
      </c>
      <c r="F14" s="55" t="s">
        <v>34</v>
      </c>
      <c r="G14" s="56"/>
      <c r="H14" s="57">
        <f t="shared" si="0"/>
        <v>1233</v>
      </c>
      <c r="I14" s="58">
        <v>4.5</v>
      </c>
      <c r="J14" s="101"/>
      <c r="K14" s="59">
        <f t="shared" si="1"/>
        <v>0</v>
      </c>
      <c r="L14" s="60" t="str">
        <f t="shared" si="2"/>
        <v xml:space="preserve"> </v>
      </c>
      <c r="M14" s="61"/>
      <c r="N14" s="62"/>
      <c r="O14" s="62"/>
      <c r="P14" s="61"/>
      <c r="Q14" s="61"/>
      <c r="R14" s="63"/>
      <c r="S14" s="62"/>
      <c r="T14" s="64" t="s">
        <v>10</v>
      </c>
      <c r="U14" s="35"/>
    </row>
    <row r="15" spans="1:21" ht="209.25" customHeight="1" x14ac:dyDescent="0.35">
      <c r="A15" s="29"/>
      <c r="B15" s="51">
        <v>9</v>
      </c>
      <c r="C15" s="52" t="s">
        <v>51</v>
      </c>
      <c r="D15" s="53">
        <v>75</v>
      </c>
      <c r="E15" s="54" t="s">
        <v>26</v>
      </c>
      <c r="F15" s="55" t="s">
        <v>35</v>
      </c>
      <c r="G15" s="56"/>
      <c r="H15" s="57">
        <f t="shared" si="0"/>
        <v>3375</v>
      </c>
      <c r="I15" s="58">
        <v>45</v>
      </c>
      <c r="J15" s="101"/>
      <c r="K15" s="59">
        <f t="shared" si="1"/>
        <v>0</v>
      </c>
      <c r="L15" s="60" t="str">
        <f t="shared" si="2"/>
        <v xml:space="preserve"> </v>
      </c>
      <c r="M15" s="61"/>
      <c r="N15" s="62"/>
      <c r="O15" s="62"/>
      <c r="P15" s="61"/>
      <c r="Q15" s="61"/>
      <c r="R15" s="63"/>
      <c r="S15" s="62"/>
      <c r="T15" s="64" t="s">
        <v>10</v>
      </c>
      <c r="U15" s="35"/>
    </row>
    <row r="16" spans="1:21" ht="189" customHeight="1" x14ac:dyDescent="0.35">
      <c r="A16" s="29"/>
      <c r="B16" s="51">
        <v>10</v>
      </c>
      <c r="C16" s="52" t="s">
        <v>52</v>
      </c>
      <c r="D16" s="53">
        <v>126</v>
      </c>
      <c r="E16" s="54" t="s">
        <v>26</v>
      </c>
      <c r="F16" s="55" t="s">
        <v>41</v>
      </c>
      <c r="G16" s="56"/>
      <c r="H16" s="57">
        <f t="shared" si="0"/>
        <v>7560</v>
      </c>
      <c r="I16" s="58">
        <v>60</v>
      </c>
      <c r="J16" s="101"/>
      <c r="K16" s="59">
        <f t="shared" si="1"/>
        <v>0</v>
      </c>
      <c r="L16" s="60" t="str">
        <f t="shared" si="2"/>
        <v xml:space="preserve"> </v>
      </c>
      <c r="M16" s="61"/>
      <c r="N16" s="62"/>
      <c r="O16" s="62"/>
      <c r="P16" s="61"/>
      <c r="Q16" s="61"/>
      <c r="R16" s="63"/>
      <c r="S16" s="62"/>
      <c r="T16" s="64" t="s">
        <v>10</v>
      </c>
      <c r="U16" s="35"/>
    </row>
    <row r="17" spans="1:21" ht="168" customHeight="1" x14ac:dyDescent="0.35">
      <c r="A17" s="29"/>
      <c r="B17" s="51">
        <v>11</v>
      </c>
      <c r="C17" s="52" t="s">
        <v>47</v>
      </c>
      <c r="D17" s="53">
        <v>4</v>
      </c>
      <c r="E17" s="54" t="s">
        <v>26</v>
      </c>
      <c r="F17" s="55" t="s">
        <v>42</v>
      </c>
      <c r="G17" s="56"/>
      <c r="H17" s="57">
        <f t="shared" si="0"/>
        <v>740</v>
      </c>
      <c r="I17" s="58">
        <v>185</v>
      </c>
      <c r="J17" s="101"/>
      <c r="K17" s="59">
        <f t="shared" si="1"/>
        <v>0</v>
      </c>
      <c r="L17" s="60" t="str">
        <f t="shared" si="2"/>
        <v xml:space="preserve"> </v>
      </c>
      <c r="M17" s="61"/>
      <c r="N17" s="62"/>
      <c r="O17" s="62"/>
      <c r="P17" s="61"/>
      <c r="Q17" s="61"/>
      <c r="R17" s="63"/>
      <c r="S17" s="62"/>
      <c r="T17" s="64" t="s">
        <v>10</v>
      </c>
      <c r="U17" s="35"/>
    </row>
    <row r="18" spans="1:21" ht="186.75" customHeight="1" thickBot="1" x14ac:dyDescent="0.4">
      <c r="A18" s="29"/>
      <c r="B18" s="68">
        <v>12</v>
      </c>
      <c r="C18" s="69" t="s">
        <v>53</v>
      </c>
      <c r="D18" s="70">
        <v>1</v>
      </c>
      <c r="E18" s="71" t="s">
        <v>26</v>
      </c>
      <c r="F18" s="72" t="s">
        <v>40</v>
      </c>
      <c r="G18" s="73"/>
      <c r="H18" s="74">
        <f t="shared" si="0"/>
        <v>60</v>
      </c>
      <c r="I18" s="75">
        <v>60</v>
      </c>
      <c r="J18" s="102"/>
      <c r="K18" s="76">
        <f t="shared" si="1"/>
        <v>0</v>
      </c>
      <c r="L18" s="77" t="str">
        <f t="shared" si="2"/>
        <v xml:space="preserve"> </v>
      </c>
      <c r="M18" s="78"/>
      <c r="N18" s="79"/>
      <c r="O18" s="79"/>
      <c r="P18" s="78"/>
      <c r="Q18" s="78"/>
      <c r="R18" s="80"/>
      <c r="S18" s="79"/>
      <c r="T18" s="81" t="s">
        <v>10</v>
      </c>
      <c r="U18" s="35"/>
    </row>
    <row r="19" spans="1:21" ht="15.5" thickTop="1" thickBot="1" x14ac:dyDescent="0.4">
      <c r="C19" s="9"/>
      <c r="D19" s="9"/>
      <c r="E19" s="9"/>
      <c r="F19" s="9"/>
      <c r="G19" s="9"/>
      <c r="H19" s="9"/>
      <c r="K19" s="82"/>
    </row>
    <row r="20" spans="1:21" ht="60.75" customHeight="1" thickTop="1" thickBot="1" x14ac:dyDescent="0.4">
      <c r="B20" s="83" t="s">
        <v>7</v>
      </c>
      <c r="C20" s="83"/>
      <c r="D20" s="83"/>
      <c r="E20" s="83"/>
      <c r="F20" s="83"/>
      <c r="G20" s="84"/>
      <c r="H20" s="85"/>
      <c r="I20" s="86" t="s">
        <v>8</v>
      </c>
      <c r="J20" s="87" t="s">
        <v>9</v>
      </c>
      <c r="K20" s="88"/>
      <c r="L20" s="89"/>
      <c r="M20" s="90"/>
      <c r="N20" s="90"/>
      <c r="O20" s="90"/>
      <c r="P20" s="90"/>
      <c r="Q20" s="90"/>
      <c r="R20" s="90"/>
      <c r="S20" s="26"/>
      <c r="T20" s="91"/>
    </row>
    <row r="21" spans="1:21" ht="33" customHeight="1" thickTop="1" thickBot="1" x14ac:dyDescent="0.4">
      <c r="B21" s="92" t="s">
        <v>24</v>
      </c>
      <c r="C21" s="92"/>
      <c r="D21" s="92"/>
      <c r="E21" s="92"/>
      <c r="F21" s="92"/>
      <c r="G21" s="93"/>
      <c r="H21" s="94"/>
      <c r="I21" s="95">
        <f>SUM(H7:H18)</f>
        <v>85684</v>
      </c>
      <c r="J21" s="96">
        <f>SUM(K7:K18)</f>
        <v>0</v>
      </c>
      <c r="K21" s="97"/>
      <c r="L21" s="98"/>
      <c r="M21" s="90"/>
      <c r="N21" s="90"/>
      <c r="O21" s="90"/>
      <c r="P21" s="90"/>
      <c r="Q21" s="90"/>
      <c r="R21" s="90"/>
    </row>
    <row r="22" spans="1:21" ht="14.25" customHeight="1" thickTop="1" x14ac:dyDescent="0.35"/>
    <row r="23" spans="1:21" ht="14.25" customHeight="1" x14ac:dyDescent="0.35"/>
    <row r="24" spans="1:21" ht="14.25" customHeight="1" x14ac:dyDescent="0.35"/>
    <row r="25" spans="1:21" ht="14.25" customHeight="1" x14ac:dyDescent="0.35"/>
    <row r="26" spans="1:21" ht="14.25" customHeight="1" x14ac:dyDescent="0.35"/>
    <row r="27" spans="1:21" ht="14.25" customHeight="1" x14ac:dyDescent="0.35"/>
    <row r="28" spans="1:21" ht="14.25" customHeight="1" x14ac:dyDescent="0.35"/>
    <row r="29" spans="1:21" ht="14.25" customHeight="1" x14ac:dyDescent="0.35"/>
    <row r="30" spans="1:21" ht="14.25" customHeight="1" x14ac:dyDescent="0.35"/>
    <row r="31" spans="1:21" ht="14.25" customHeight="1" x14ac:dyDescent="0.35"/>
    <row r="32" spans="1:21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</sheetData>
  <sheetProtection algorithmName="SHA-512" hashValue="dV++0le4omvMMXBLUYUZ9x8mJ+A+1VYtRSPUZVDvi/AvV6crYfNObbJM8zbzpHLTJVDqbBEfJTjz2GmVh6Gb4g==" saltValue="4OSKcrYfcJu7fVXN/VvQ4Q==" spinCount="100000" sheet="1" objects="1" scenarios="1"/>
  <mergeCells count="15">
    <mergeCell ref="P7:P18"/>
    <mergeCell ref="M7:M18"/>
    <mergeCell ref="N7:N18"/>
    <mergeCell ref="O7:O18"/>
    <mergeCell ref="S7:S18"/>
    <mergeCell ref="R7:R18"/>
    <mergeCell ref="Q7:Q18"/>
    <mergeCell ref="B21:F21"/>
    <mergeCell ref="J21:L21"/>
    <mergeCell ref="B20:F20"/>
    <mergeCell ref="B1:D1"/>
    <mergeCell ref="J20:L20"/>
    <mergeCell ref="B3:C4"/>
    <mergeCell ref="D3:E4"/>
    <mergeCell ref="F3:G4"/>
  </mergeCells>
  <conditionalFormatting sqref="B7:B18">
    <cfRule type="containsBlanks" dxfId="10" priority="89">
      <formula>LEN(TRIM(B7))=0</formula>
    </cfRule>
  </conditionalFormatting>
  <conditionalFormatting sqref="B7:B18">
    <cfRule type="cellIs" dxfId="9" priority="83" operator="greaterThanOrEqual">
      <formula>1</formula>
    </cfRule>
  </conditionalFormatting>
  <conditionalFormatting sqref="L7:L18">
    <cfRule type="cellIs" dxfId="8" priority="80" operator="equal">
      <formula>"VYHOVUJE"</formula>
    </cfRule>
  </conditionalFormatting>
  <conditionalFormatting sqref="L7:L18">
    <cfRule type="cellIs" dxfId="7" priority="79" operator="equal">
      <formula>"NEVYHOVUJE"</formula>
    </cfRule>
  </conditionalFormatting>
  <conditionalFormatting sqref="J7">
    <cfRule type="containsBlanks" dxfId="6" priority="50">
      <formula>LEN(TRIM(J7))=0</formula>
    </cfRule>
  </conditionalFormatting>
  <conditionalFormatting sqref="J7">
    <cfRule type="notContainsBlanks" dxfId="5" priority="49">
      <formula>LEN(TRIM(J7))&gt;0</formula>
    </cfRule>
  </conditionalFormatting>
  <conditionalFormatting sqref="J7">
    <cfRule type="notContainsBlanks" dxfId="4" priority="48">
      <formula>LEN(TRIM(J7))&gt;0</formula>
    </cfRule>
  </conditionalFormatting>
  <conditionalFormatting sqref="J8:J18">
    <cfRule type="containsBlanks" dxfId="3" priority="47">
      <formula>LEN(TRIM(J8))=0</formula>
    </cfRule>
  </conditionalFormatting>
  <conditionalFormatting sqref="J8:J18">
    <cfRule type="notContainsBlanks" dxfId="2" priority="46">
      <formula>LEN(TRIM(J8))&gt;0</formula>
    </cfRule>
  </conditionalFormatting>
  <conditionalFormatting sqref="J8:J18">
    <cfRule type="notContainsBlanks" dxfId="1" priority="45">
      <formula>LEN(TRIM(J8))&gt;0</formula>
    </cfRule>
  </conditionalFormatting>
  <conditionalFormatting sqref="D7:D18">
    <cfRule type="containsBlanks" dxfId="0" priority="22">
      <formula>LEN(TRIM(D7))=0</formula>
    </cfRule>
  </conditionalFormatting>
  <dataValidations count="1">
    <dataValidation type="list" showInputMessage="1" showErrorMessage="1" sqref="E7:E18" xr:uid="{B35C2096-3723-4A88-BBB5-3DA5260712AA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KP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25.01.2022</dc:description>
  <cp:lastModifiedBy>Zdeněk Řežábek</cp:lastModifiedBy>
  <cp:revision>1</cp:revision>
  <cp:lastPrinted>2022-09-26T08:42:37Z</cp:lastPrinted>
  <dcterms:created xsi:type="dcterms:W3CDTF">2014-03-05T12:43:32Z</dcterms:created>
  <dcterms:modified xsi:type="dcterms:W3CDTF">2022-09-26T08:53:59Z</dcterms:modified>
</cp:coreProperties>
</file>