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9"/>
  <workbookPr/>
  <mc:AlternateContent xmlns:mc="http://schemas.openxmlformats.org/markup-compatibility/2006">
    <mc:Choice Requires="x15">
      <x15ac:absPath xmlns:x15ac="http://schemas.microsoft.com/office/spreadsheetml/2010/11/ac" url="D:\DNS\DNS-do_ALFRESCA\2022-PP\PP-(II.)-020-2022\2-vyzva\vyzva-podpurne dokumenty\"/>
    </mc:Choice>
  </mc:AlternateContent>
  <xr:revisionPtr revIDLastSave="0" documentId="13_ncr:1_{05E6F7EE-F3FF-4899-86B8-E02C9AB71A7B}" xr6:coauthVersionLast="36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PP" sheetId="1" r:id="rId1"/>
  </sheets>
  <definedNames>
    <definedName name="_xlnm._FilterDatabase" localSheetId="0" hidden="1">PP!$B$6:$U$9</definedName>
    <definedName name="_xlnm.Print_Area" localSheetId="0">PP!$A$1:$V$21</definedName>
  </definedNames>
  <calcPr calcId="191029"/>
</workbook>
</file>

<file path=xl/calcChain.xml><?xml version="1.0" encoding="utf-8"?>
<calcChain xmlns="http://schemas.openxmlformats.org/spreadsheetml/2006/main">
  <c r="H15" i="1" l="1"/>
  <c r="H16" i="1"/>
  <c r="K15" i="1"/>
  <c r="L15" i="1"/>
  <c r="K16" i="1"/>
  <c r="L16" i="1"/>
  <c r="K14" i="1"/>
  <c r="L14" i="1"/>
  <c r="H14" i="1"/>
  <c r="K13" i="1"/>
  <c r="L13" i="1"/>
  <c r="H13" i="1"/>
  <c r="K10" i="1" l="1"/>
  <c r="L11" i="1"/>
  <c r="K17" i="1"/>
  <c r="L10" i="1"/>
  <c r="K11" i="1"/>
  <c r="K12" i="1"/>
  <c r="L12" i="1"/>
  <c r="L17" i="1"/>
  <c r="H10" i="1"/>
  <c r="H11" i="1"/>
  <c r="H12" i="1"/>
  <c r="H17" i="1"/>
  <c r="K9" i="1"/>
  <c r="H9" i="1"/>
  <c r="H8" i="1"/>
  <c r="H7" i="1"/>
  <c r="K8" i="1"/>
  <c r="K7" i="1"/>
  <c r="L8" i="1"/>
  <c r="L7" i="1"/>
  <c r="J20" i="1" l="1"/>
  <c r="I20" i="1"/>
  <c r="L9" i="1"/>
</calcChain>
</file>

<file path=xl/sharedStrings.xml><?xml version="1.0" encoding="utf-8"?>
<sst xmlns="http://schemas.openxmlformats.org/spreadsheetml/2006/main" count="69" uniqueCount="58">
  <si>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</si>
  <si>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</si>
  <si>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</si>
  <si>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</si>
  <si>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</si>
  <si>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</si>
  <si>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</si>
  <si>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</si>
  <si>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</si>
  <si>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</si>
  <si>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</si>
  <si>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</si>
  <si>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</si>
  <si>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</si>
  <si>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</si>
  <si>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</si>
  <si>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</si>
  <si>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</si>
  <si>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</si>
  <si>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</si>
  <si>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</si>
  <si>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</si>
  <si>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</si>
  <si>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</si>
  <si>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</si>
  <si>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Společná faktura</t>
  </si>
  <si>
    <t>Ilustrační obrázek</t>
  </si>
  <si>
    <t>Dárková papírová taška</t>
  </si>
  <si>
    <t>Příloha č. 2 Kupní smlouvy - technická specifikace
Propagační předměty (II.) 020 - 2022</t>
  </si>
  <si>
    <t>Kovové kuličkové pero pogumované</t>
  </si>
  <si>
    <t>Nálepky kulaté</t>
  </si>
  <si>
    <t>Zápisník poznámkový A5 v pevných deskách</t>
  </si>
  <si>
    <t>EKO zápisník poznámkový A5 s kroužkovou vazbou</t>
  </si>
  <si>
    <t>Sada barevných lepících lístků v bloku se spirálou</t>
  </si>
  <si>
    <t>Sada lepících bločků a bloku - černá</t>
  </si>
  <si>
    <t>Lepené bloky s přebalem A4</t>
  </si>
  <si>
    <t>Deštník skládací</t>
  </si>
  <si>
    <t>Plastová láhev s kovovým uzávěrem</t>
  </si>
  <si>
    <t>Sklenice na pivo</t>
  </si>
  <si>
    <t xml:space="preserve">
Návrh potisku prosíme zaslat ke schválení.</t>
  </si>
  <si>
    <t>Mgr. Lucie Benešová,
Tel.: 37763 1247</t>
  </si>
  <si>
    <t>Mgr. Lucie Benešová,
Tel.: 37763 1247
nebo
Ivana Jílková,
Tel.: 37763 1085</t>
  </si>
  <si>
    <t>Univerzitní 22, 
301 00 Plzeň,
budova Fakulty strojní - Projektové centrum,
místnost UF 220</t>
  </si>
  <si>
    <r>
      <t xml:space="preserve">
Sada samolepících memo bločků v pevných deskách. 1 velký bílý bloček s nelinkovanými papíry, 2 menší barevné bločky a 5 barevných štítků/značkovačů.
Barva desek/obalu: černá.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dle jednotného vizuálního stylu, barva bílá.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</si>
  <si>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Spirálový blok z recyklovaného papíru s různými velikostmi samolepicích lístků (5x25 malé, 3x25 velké), v pevných deskách s kroužkovou vazbou.
Barva desek: přírodní.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dle jednotného vizuálního stylu, barva modrá.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</si>
  <si>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Poznámkový zápisník s kroužkovou vazbou ve velikosti A5 z recyklovaného materiálu, listy z kamenného papíru. 
Hlavní materiál: recyklovaná lepenka, kamenný papír.
Barva zápisníku: přírodní (hnědá).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"LOGO ZČU Projektové centrum" dle jednotného vizuálního stylu vlevo dole v modré barvě o minimální výšce 20 mm a uprostřed zápisníku Myšlenková mapa kruh.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</si>
  <si>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Kancelářský zápisník v pevných deskách, velikost A5.
- Zajištěno gumičkou 
- Šitá vazba
- Záložka
- Linkované listy.
Materiál: lepenka + kůžeette papír.
Barva zápisníku: šedá viz obrázek.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"LOGO ZČU Projektové centrum" dle jednotného vizuálního stylu vlevo dole v modré barvě o minimální výšce 20 mm a uprostřed zápisníku Myšlenková mapa kruh.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</si>
  <si>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Kovové kuličkové pero s barevným pogumovaným "soft touch" povrchem. 
Zvolenou barvu pera doplňují detaily ve stříbrném provedení (hrot, dva středové kontrastní kroužky a tlačítko s klipem).
Materiál: kov.
Náplň: modrá.
</t>
    </r>
    <r>
      <rPr>
        <b/>
        <sz val="11"/>
        <color theme="1"/>
        <rFont val="Calibri"/>
        <family val="2"/>
        <charset val="238"/>
        <scheme val="minor"/>
      </rPr>
      <t xml:space="preserve">Barva: 150 ks královská modrá, 150 ks černá, 100 ks  šedá. 
Barvy (modrá, černá, šedá)  lze kusově nakombinovat dle skladových možností.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 "LOGO ZČU Projektové centrum" přizpůsobit dle jednotného vizuálního stylu, barva bílá.</t>
    </r>
    <r>
      <rPr>
        <sz val="11"/>
        <color theme="1"/>
        <rFont val="Calibri"/>
        <family val="2"/>
        <charset val="238"/>
        <scheme val="minor"/>
      </rPr>
      <t xml:space="preserve">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</si>
  <si>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Kruh pr. 85 mm, bílé pozadí, materiál vinyl.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myšlenková mapa kruh s logem.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</si>
  <si>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Poznámkové lepené bloky s horní vazbou (lepením na horním okraji) a přebalem ve formátech A4, papír linkovaný. 
Listy lze z bloku odtrhnout.
Barva přebalu: bílá nebo šedá.
</t>
    </r>
    <r>
      <rPr>
        <b/>
        <sz val="11"/>
        <color theme="1"/>
        <rFont val="Calibri"/>
        <family val="2"/>
        <charset val="238"/>
        <scheme val="minor"/>
      </rPr>
      <t>Potisk papíru</t>
    </r>
    <r>
      <rPr>
        <sz val="11"/>
        <color theme="1"/>
        <rFont val="Calibri"/>
        <family val="2"/>
        <charset val="238"/>
        <scheme val="minor"/>
      </rPr>
      <t xml:space="preserve"> na každé stránce: v zápatí nalevo "LOGO ZČU Projektové centrum" dle jednotného vizuálního stylu, barva modrá.
</t>
    </r>
    <r>
      <rPr>
        <b/>
        <sz val="11"/>
        <color theme="1"/>
        <rFont val="Calibri"/>
        <family val="2"/>
        <charset val="238"/>
        <scheme val="minor"/>
      </rPr>
      <t>Potisk desek</t>
    </r>
    <r>
      <rPr>
        <sz val="11"/>
        <color theme="1"/>
        <rFont val="Calibri"/>
        <family val="2"/>
        <charset val="238"/>
        <scheme val="minor"/>
      </rPr>
      <t xml:space="preserve">: myšlenková mapa s logem kruhová uprostřed.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</si>
  <si>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Skládací deštník s látkovým pouzdrem odolný proti větru s odlehčenou konstrukcí, ve složeném stavu max. 25 cm - ideální do kabelky.
Barva deštníku: šedá.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 "LOGO ZČU Projektové centrum" dle jednotného vizuálního stylu, barva bílá.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</si>
  <si>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Transparentní plastová láhev na studené nápoje, kovový nepropustný šroubovací uzávěr/víčko v metalickém provedení. Objem 500 - 750 ml.
Barva: transparentní.
</t>
    </r>
    <r>
      <rPr>
        <b/>
        <sz val="11"/>
        <color theme="1"/>
        <rFont val="Calibri"/>
        <family val="2"/>
        <charset val="238"/>
        <scheme val="minor"/>
      </rPr>
      <t xml:space="preserve">
Rotační tisk:</t>
    </r>
    <r>
      <rPr>
        <sz val="11"/>
        <color theme="1"/>
        <rFont val="Calibri"/>
        <family val="2"/>
        <charset val="238"/>
        <scheme val="minor"/>
      </rPr>
      <t xml:space="preserve"> myšlenková mapa s logem obdélník umístěná někde v dolní polovině viz obrázek.
</t>
    </r>
    <r>
      <rPr>
        <sz val="11"/>
        <color theme="1"/>
        <rFont val="Calibri"/>
        <family val="2"/>
        <charset val="238"/>
        <scheme val="minor"/>
      </rPr>
      <t xml:space="preserve">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</si>
  <si>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 xml:space="preserve">Sklenice na pivo, baculatý džbán 0,3 l s uchem.
Barva: čirá.
Naproti uchu je hladká plocha určena k potisku/pískování.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Grafický návrh PILSEN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</si>
  <si>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r>
      <t>Střední dárková taška.
Rozměr: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11 x 30 x 22 cm (+/- 2 cm). 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
Barva: bílá.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"LOGO ZČU Projektové centrum" v barvě modré.
Umístění loga: záleží na dodavateli a možnosti tisku.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Logo viz
</t>
    </r>
    <r>
      <rPr>
        <sz val="11"/>
        <color rgb="FFFF0000"/>
        <rFont val="Calibri"/>
        <family val="2"/>
        <charset val="238"/>
        <scheme val="minor"/>
      </rPr>
      <t>Příloha č. 3 Kupní smlouvy - Loga_PP (II.)-020-2022.zip</t>
    </r>
  </si>
  <si>
    <t>do 30.11.2022</t>
  </si>
  <si>
    <t xml:space="preserve">Termín dodání </t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</si>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</sst>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9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</borders>
  <cellStyleXfs count="7">
    <xf numFmtId="0" fontId="0" fillId="0" borderId="0"/>
    <xf numFmtId="0" fontId="20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1" fillId="0" borderId="0"/>
  </cellStyleXfs>
  <cellXfs count="117">
    <xf numFmtId="0" fontId="0" fillId="0" borderId="0" xfId="0"/>
    <xf numFmtId="0" fontId="28" fillId="0" borderId="0" xfId="6" applyFont="1" applyFill="1" applyBorder="1" applyAlignment="1" applyProtection="1">
      <alignment horizontal="center" vertical="center" wrapText="1"/>
    </xf>
    <xf numFmtId="0" fontId="28" fillId="0" borderId="16" xfId="6" applyFont="1" applyFill="1" applyBorder="1" applyAlignment="1" applyProtection="1">
      <alignment horizontal="center" vertical="center" wrapText="1"/>
    </xf>
    <xf numFmtId="0" fontId="1" fillId="3" borderId="17" xfId="6" applyFill="1" applyBorder="1" applyAlignment="1" applyProtection="1">
      <alignment horizontal="center" vertical="center" wrapText="1"/>
    </xf>
    <xf numFmtId="0" fontId="1" fillId="3" borderId="18" xfId="6" applyFill="1" applyBorder="1" applyAlignment="1" applyProtection="1">
      <alignment horizontal="center" vertical="center" wrapText="1"/>
    </xf>
    <xf numFmtId="0" fontId="13" fillId="0" borderId="19" xfId="6" applyNumberFormat="1" applyFont="1" applyBorder="1" applyAlignment="1" applyProtection="1">
      <alignment horizontal="left" vertical="center" wrapText="1" indent="7"/>
    </xf>
    <xf numFmtId="0" fontId="1" fillId="3" borderId="20" xfId="6" applyFill="1" applyBorder="1" applyAlignment="1" applyProtection="1">
      <alignment horizontal="center" vertical="center" wrapText="1"/>
    </xf>
    <xf numFmtId="0" fontId="1" fillId="3" borderId="21" xfId="6" applyFill="1" applyBorder="1" applyAlignment="1" applyProtection="1">
      <alignment horizontal="center" vertical="center" wrapText="1"/>
    </xf>
    <xf numFmtId="0" fontId="0" fillId="0" borderId="0" xfId="0" applyProtection="1"/>
    <xf numFmtId="0" fontId="22" fillId="0" borderId="0" xfId="0" applyFont="1" applyFill="1" applyAlignment="1" applyProtection="1">
      <alignment horizontal="left" vertical="center" wrapText="1"/>
    </xf>
    <xf numFmtId="0" fontId="22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3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vertical="center" wrapText="1"/>
    </xf>
    <xf numFmtId="0" fontId="19" fillId="0" borderId="0" xfId="0" applyFont="1" applyAlignment="1" applyProtection="1">
      <alignment vertical="top" wrapText="1"/>
    </xf>
    <xf numFmtId="0" fontId="24" fillId="0" borderId="0" xfId="0" applyFont="1" applyAlignment="1" applyProtection="1">
      <alignment horizontal="center" vertical="center"/>
    </xf>
    <xf numFmtId="0" fontId="1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3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textRotation="90" wrapText="1"/>
    </xf>
    <xf numFmtId="0" fontId="17" fillId="4" borderId="3" xfId="0" applyFont="1" applyFill="1" applyBorder="1" applyAlignment="1" applyProtection="1">
      <alignment horizontal="center" vertical="center" wrapText="1"/>
    </xf>
    <xf numFmtId="0" fontId="13" fillId="3" borderId="3" xfId="0" applyFont="1" applyFill="1" applyBorder="1" applyAlignment="1" applyProtection="1">
      <alignment horizontal="center" vertical="center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17" fillId="4" borderId="23" xfId="0" applyFont="1" applyFill="1" applyBorder="1" applyAlignment="1" applyProtection="1">
      <alignment horizontal="center" vertical="center" wrapText="1"/>
    </xf>
    <xf numFmtId="0" fontId="0" fillId="0" borderId="22" xfId="0" applyBorder="1" applyProtection="1"/>
    <xf numFmtId="164" fontId="0" fillId="0" borderId="0" xfId="0" applyNumberFormat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5" fillId="0" borderId="5" xfId="0" applyFont="1" applyFill="1" applyBorder="1" applyAlignment="1" applyProtection="1">
      <alignment horizontal="left" vertical="center" wrapText="1" indent="1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5" xfId="0" applyNumberFormat="1" applyFill="1" applyBorder="1" applyAlignment="1" applyProtection="1">
      <alignment horizontal="center" vertical="center" wrapText="1"/>
    </xf>
    <xf numFmtId="0" fontId="3" fillId="0" borderId="5" xfId="0" applyFont="1" applyFill="1" applyBorder="1" applyAlignment="1" applyProtection="1">
      <alignment horizontal="left" vertical="center" wrapText="1" indent="1"/>
    </xf>
    <xf numFmtId="0" fontId="6" fillId="2" borderId="5" xfId="0" applyFont="1" applyFill="1" applyBorder="1" applyAlignment="1" applyProtection="1">
      <alignment horizontal="left" vertical="center" wrapText="1" indent="1"/>
    </xf>
    <xf numFmtId="164" fontId="0" fillId="0" borderId="5" xfId="0" applyNumberFormat="1" applyBorder="1" applyAlignment="1" applyProtection="1">
      <alignment horizontal="right" vertical="center" indent="1"/>
    </xf>
    <xf numFmtId="164" fontId="0" fillId="0" borderId="5" xfId="0" applyNumberFormat="1" applyFill="1" applyBorder="1" applyAlignment="1" applyProtection="1">
      <alignment horizontal="right" vertical="center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Border="1" applyAlignment="1" applyProtection="1">
      <alignment horizontal="center" vertical="center"/>
    </xf>
    <xf numFmtId="0" fontId="3" fillId="0" borderId="11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13" fillId="0" borderId="11" xfId="0" applyFont="1" applyFill="1" applyBorder="1" applyAlignment="1" applyProtection="1">
      <alignment horizontal="center" vertical="center" wrapText="1"/>
    </xf>
    <xf numFmtId="1" fontId="17" fillId="0" borderId="11" xfId="0" applyNumberFormat="1" applyFont="1" applyFill="1" applyBorder="1" applyAlignment="1" applyProtection="1">
      <alignment horizontal="center" vertical="center" wrapText="1"/>
    </xf>
    <xf numFmtId="0" fontId="8" fillId="0" borderId="11" xfId="0" applyFont="1" applyFill="1" applyBorder="1" applyAlignment="1" applyProtection="1">
      <alignment horizontal="center" vertical="center" wrapText="1"/>
    </xf>
    <xf numFmtId="0" fontId="0" fillId="0" borderId="24" xfId="0" applyFill="1" applyBorder="1" applyAlignment="1" applyProtection="1">
      <alignment horizontal="center" vertical="center" wrapText="1"/>
    </xf>
    <xf numFmtId="0" fontId="4" fillId="0" borderId="7" xfId="0" applyFont="1" applyFill="1" applyBorder="1" applyAlignment="1" applyProtection="1">
      <alignment horizontal="left" vertical="center" wrapText="1" inden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left" vertical="center" wrapText="1" indent="1"/>
    </xf>
    <xf numFmtId="0" fontId="13" fillId="2" borderId="7" xfId="0" applyFont="1" applyFill="1" applyBorder="1" applyAlignment="1" applyProtection="1">
      <alignment horizontal="left" vertical="top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3" fillId="0" borderId="10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13" fillId="0" borderId="10" xfId="0" applyFont="1" applyFill="1" applyBorder="1" applyAlignment="1" applyProtection="1">
      <alignment horizontal="center" vertical="center" wrapText="1"/>
    </xf>
    <xf numFmtId="0" fontId="6" fillId="0" borderId="10" xfId="0" applyFont="1" applyFill="1" applyBorder="1" applyAlignment="1" applyProtection="1">
      <alignment horizontal="center" vertical="center" wrapText="1"/>
    </xf>
    <xf numFmtId="1" fontId="17" fillId="0" borderId="10" xfId="0" applyNumberFormat="1" applyFont="1" applyFill="1" applyBorder="1" applyAlignment="1" applyProtection="1">
      <alignment horizontal="center" vertical="center" wrapText="1"/>
    </xf>
    <xf numFmtId="0" fontId="8" fillId="0" borderId="10" xfId="0" applyFon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horizontal="left" vertical="center" wrapText="1" indent="1"/>
    </xf>
    <xf numFmtId="0" fontId="3" fillId="0" borderId="7" xfId="0" applyFont="1" applyFill="1" applyBorder="1" applyAlignment="1" applyProtection="1">
      <alignment horizontal="left" vertical="center" wrapText="1" indent="1"/>
    </xf>
    <xf numFmtId="0" fontId="7" fillId="2" borderId="7" xfId="0" applyFont="1" applyFill="1" applyBorder="1" applyAlignment="1" applyProtection="1">
      <alignment horizontal="left" vertical="center" wrapText="1" indent="1"/>
    </xf>
    <xf numFmtId="3" fontId="0" fillId="0" borderId="15" xfId="0" applyNumberFormat="1" applyFill="1" applyBorder="1" applyAlignment="1" applyProtection="1">
      <alignment horizontal="center" vertical="center" wrapText="1"/>
    </xf>
    <xf numFmtId="0" fontId="4" fillId="0" borderId="14" xfId="0" applyFont="1" applyFill="1" applyBorder="1" applyAlignment="1" applyProtection="1">
      <alignment horizontal="left" vertical="center" wrapText="1" inden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3" fillId="0" borderId="14" xfId="0" applyFont="1" applyFill="1" applyBorder="1" applyAlignment="1" applyProtection="1">
      <alignment horizontal="left" vertical="center" wrapText="1" indent="1"/>
    </xf>
    <xf numFmtId="0" fontId="7" fillId="2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Fill="1" applyBorder="1" applyAlignment="1" applyProtection="1">
      <alignment horizontal="right" vertical="center" indent="1"/>
    </xf>
    <xf numFmtId="3" fontId="0" fillId="0" borderId="13" xfId="0" applyNumberForma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left" vertical="center" wrapText="1" inden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left" vertical="center" wrapText="1" indent="1"/>
    </xf>
    <xf numFmtId="0" fontId="7" fillId="2" borderId="8" xfId="0" applyFont="1" applyFill="1" applyBorder="1" applyAlignment="1" applyProtection="1">
      <alignment horizontal="left" vertical="center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0" fillId="0" borderId="8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3" fillId="0" borderId="12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13" fillId="0" borderId="12" xfId="0" applyFont="1" applyFill="1" applyBorder="1" applyAlignment="1" applyProtection="1">
      <alignment horizontal="center" vertical="center" wrapText="1"/>
    </xf>
    <xf numFmtId="0" fontId="6" fillId="0" borderId="12" xfId="0" applyFont="1" applyFill="1" applyBorder="1" applyAlignment="1" applyProtection="1">
      <alignment horizontal="center" vertical="center" wrapText="1"/>
    </xf>
    <xf numFmtId="1" fontId="17" fillId="0" borderId="12" xfId="0" applyNumberFormat="1" applyFont="1" applyFill="1" applyBorder="1" applyAlignment="1" applyProtection="1">
      <alignment horizontal="center" vertical="center" wrapText="1"/>
    </xf>
    <xf numFmtId="0" fontId="8" fillId="0" borderId="12" xfId="0" applyFont="1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0" fillId="0" borderId="9" xfId="0" applyBorder="1" applyProtection="1"/>
    <xf numFmtId="0" fontId="13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7" fillId="4" borderId="2" xfId="0" applyFont="1" applyFill="1" applyBorder="1" applyAlignment="1" applyProtection="1">
      <alignment horizontal="center" vertical="center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25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7" fillId="0" borderId="0" xfId="0" applyFont="1" applyAlignment="1" applyProtection="1">
      <alignment horizontal="left" vertical="center" wrapText="1"/>
    </xf>
    <xf numFmtId="0" fontId="17" fillId="0" borderId="0" xfId="0" applyFont="1" applyAlignment="1" applyProtection="1">
      <alignment horizontal="left" vertical="center" wrapText="1"/>
    </xf>
    <xf numFmtId="164" fontId="19" fillId="0" borderId="0" xfId="0" applyNumberFormat="1" applyFont="1" applyAlignment="1" applyProtection="1">
      <alignment horizontal="right" vertical="center" indent="1"/>
    </xf>
    <xf numFmtId="164" fontId="11" fillId="0" borderId="2" xfId="0" applyNumberFormat="1" applyFont="1" applyBorder="1" applyAlignment="1" applyProtection="1">
      <alignment horizontal="center" vertical="center"/>
    </xf>
    <xf numFmtId="164" fontId="11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8" fillId="3" borderId="5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3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3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3" borderId="8" xfId="0" applyNumberFormat="1" applyFont="1" applyFill="1" applyBorder="1" applyAlignment="1" applyProtection="1">
      <alignment horizontal="right" vertical="center" wrapText="1" indent="1"/>
      <protection locked="0"/>
    </xf>
  </cellXfs>
  <cellStyles count="7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  <cellStyle name="Normální 6" xfId="6" xr:uid="{44A9896F-C61A-4DA2-8F17-04B30B1CC492}"/>
  </cellStyles>
  <dxfs count="10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647630</xdr:colOff>
      <xdr:row>8</xdr:row>
      <xdr:rowOff>397309</xdr:rowOff>
    </xdr:from>
    <xdr:to>
      <xdr:col>6</xdr:col>
      <xdr:colOff>3000304</xdr:colOff>
      <xdr:row>8</xdr:row>
      <xdr:rowOff>2481249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60E97C0-05C6-4289-B828-D5E1162EF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5085" y="9218036"/>
          <a:ext cx="2352674" cy="2083940"/>
        </a:xfrm>
        <a:prstGeom prst="rect">
          <a:avLst/>
        </a:prstGeom>
      </xdr:spPr>
    </xdr:pic>
    <xdr:clientData/>
  </xdr:twoCellAnchor>
  <xdr:twoCellAnchor editAs="oneCell">
    <xdr:from>
      <xdr:col>6</xdr:col>
      <xdr:colOff>918226</xdr:colOff>
      <xdr:row>9</xdr:row>
      <xdr:rowOff>216188</xdr:rowOff>
    </xdr:from>
    <xdr:to>
      <xdr:col>6</xdr:col>
      <xdr:colOff>2794651</xdr:colOff>
      <xdr:row>9</xdr:row>
      <xdr:rowOff>2870255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21BE65A-DBB2-4391-816B-89EA2CCAE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5681" y="11969461"/>
          <a:ext cx="1876425" cy="2654067"/>
        </a:xfrm>
        <a:prstGeom prst="rect">
          <a:avLst/>
        </a:prstGeom>
      </xdr:spPr>
    </xdr:pic>
    <xdr:clientData/>
  </xdr:twoCellAnchor>
  <xdr:twoCellAnchor editAs="oneCell">
    <xdr:from>
      <xdr:col>6</xdr:col>
      <xdr:colOff>495373</xdr:colOff>
      <xdr:row>12</xdr:row>
      <xdr:rowOff>421481</xdr:rowOff>
    </xdr:from>
    <xdr:to>
      <xdr:col>6</xdr:col>
      <xdr:colOff>3142675</xdr:colOff>
      <xdr:row>12</xdr:row>
      <xdr:rowOff>2297906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5F15C85-321B-4D00-8767-67E38BAF8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2828" y="21157117"/>
          <a:ext cx="2647302" cy="1876425"/>
        </a:xfrm>
        <a:prstGeom prst="rect">
          <a:avLst/>
        </a:prstGeom>
      </xdr:spPr>
    </xdr:pic>
    <xdr:clientData/>
  </xdr:twoCellAnchor>
  <xdr:twoCellAnchor editAs="oneCell">
    <xdr:from>
      <xdr:col>6</xdr:col>
      <xdr:colOff>835103</xdr:colOff>
      <xdr:row>11</xdr:row>
      <xdr:rowOff>338138</xdr:rowOff>
    </xdr:from>
    <xdr:to>
      <xdr:col>6</xdr:col>
      <xdr:colOff>2887662</xdr:colOff>
      <xdr:row>11</xdr:row>
      <xdr:rowOff>2395538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A5E4343-2759-4D4A-8D52-0B2BAD228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2558" y="18360593"/>
          <a:ext cx="2052559" cy="2057400"/>
        </a:xfrm>
        <a:prstGeom prst="rect">
          <a:avLst/>
        </a:prstGeom>
      </xdr:spPr>
    </xdr:pic>
    <xdr:clientData/>
  </xdr:twoCellAnchor>
  <xdr:twoCellAnchor editAs="oneCell">
    <xdr:from>
      <xdr:col>6</xdr:col>
      <xdr:colOff>244838</xdr:colOff>
      <xdr:row>14</xdr:row>
      <xdr:rowOff>272471</xdr:rowOff>
    </xdr:from>
    <xdr:to>
      <xdr:col>6</xdr:col>
      <xdr:colOff>1685996</xdr:colOff>
      <xdr:row>14</xdr:row>
      <xdr:rowOff>1710746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3C4AD1B-6276-4532-BCF9-AE25C6B7F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52293" y="26757744"/>
          <a:ext cx="1441158" cy="1438275"/>
        </a:xfrm>
        <a:prstGeom prst="rect">
          <a:avLst/>
        </a:prstGeom>
      </xdr:spPr>
    </xdr:pic>
    <xdr:clientData/>
  </xdr:twoCellAnchor>
  <xdr:twoCellAnchor editAs="oneCell">
    <xdr:from>
      <xdr:col>6</xdr:col>
      <xdr:colOff>1799173</xdr:colOff>
      <xdr:row>14</xdr:row>
      <xdr:rowOff>349539</xdr:rowOff>
    </xdr:from>
    <xdr:to>
      <xdr:col>6</xdr:col>
      <xdr:colOff>3335285</xdr:colOff>
      <xdr:row>14</xdr:row>
      <xdr:rowOff>1590747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8E517FE5-731E-4A00-8FE8-2417D7F1E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06628" y="26834812"/>
          <a:ext cx="1536112" cy="1241208"/>
        </a:xfrm>
        <a:prstGeom prst="rect">
          <a:avLst/>
        </a:prstGeom>
      </xdr:spPr>
    </xdr:pic>
    <xdr:clientData/>
  </xdr:twoCellAnchor>
  <xdr:twoCellAnchor editAs="oneCell">
    <xdr:from>
      <xdr:col>6</xdr:col>
      <xdr:colOff>1009781</xdr:colOff>
      <xdr:row>15</xdr:row>
      <xdr:rowOff>125366</xdr:rowOff>
    </xdr:from>
    <xdr:to>
      <xdr:col>6</xdr:col>
      <xdr:colOff>2805338</xdr:colOff>
      <xdr:row>15</xdr:row>
      <xdr:rowOff>2665050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3C9D270A-69DB-4A6F-A2A4-590817D6C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17236" y="28665730"/>
          <a:ext cx="1795557" cy="2539684"/>
        </a:xfrm>
        <a:prstGeom prst="rect">
          <a:avLst/>
        </a:prstGeom>
      </xdr:spPr>
    </xdr:pic>
    <xdr:clientData/>
  </xdr:twoCellAnchor>
  <xdr:twoCellAnchor editAs="oneCell">
    <xdr:from>
      <xdr:col>6</xdr:col>
      <xdr:colOff>931791</xdr:colOff>
      <xdr:row>10</xdr:row>
      <xdr:rowOff>242023</xdr:rowOff>
    </xdr:from>
    <xdr:to>
      <xdr:col>6</xdr:col>
      <xdr:colOff>2810625</xdr:colOff>
      <xdr:row>10</xdr:row>
      <xdr:rowOff>2899497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3A6599BC-128F-4D96-A311-6FD9F3F3E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39246" y="15158750"/>
          <a:ext cx="1878834" cy="2657474"/>
        </a:xfrm>
        <a:prstGeom prst="rect">
          <a:avLst/>
        </a:prstGeom>
      </xdr:spPr>
    </xdr:pic>
    <xdr:clientData/>
  </xdr:twoCellAnchor>
  <xdr:twoCellAnchor editAs="oneCell">
    <xdr:from>
      <xdr:col>6</xdr:col>
      <xdr:colOff>770804</xdr:colOff>
      <xdr:row>6</xdr:row>
      <xdr:rowOff>229563</xdr:rowOff>
    </xdr:from>
    <xdr:to>
      <xdr:col>6</xdr:col>
      <xdr:colOff>3001817</xdr:colOff>
      <xdr:row>6</xdr:row>
      <xdr:rowOff>2265109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4324EB80-34BA-4AE9-9EC0-413EE6952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78259" y="2908108"/>
          <a:ext cx="2231013" cy="2035546"/>
        </a:xfrm>
        <a:prstGeom prst="rect">
          <a:avLst/>
        </a:prstGeom>
      </xdr:spPr>
    </xdr:pic>
    <xdr:clientData/>
  </xdr:twoCellAnchor>
  <xdr:twoCellAnchor editAs="oneCell">
    <xdr:from>
      <xdr:col>6</xdr:col>
      <xdr:colOff>802700</xdr:colOff>
      <xdr:row>7</xdr:row>
      <xdr:rowOff>124619</xdr:rowOff>
    </xdr:from>
    <xdr:to>
      <xdr:col>6</xdr:col>
      <xdr:colOff>2848842</xdr:colOff>
      <xdr:row>7</xdr:row>
      <xdr:rowOff>2105249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1AF6EA83-4D98-478E-BF1C-52160C0CF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10155" y="6047437"/>
          <a:ext cx="2046142" cy="1980630"/>
        </a:xfrm>
        <a:prstGeom prst="rect">
          <a:avLst/>
        </a:prstGeom>
      </xdr:spPr>
    </xdr:pic>
    <xdr:clientData/>
  </xdr:twoCellAnchor>
  <xdr:twoCellAnchor editAs="oneCell">
    <xdr:from>
      <xdr:col>6</xdr:col>
      <xdr:colOff>638248</xdr:colOff>
      <xdr:row>13</xdr:row>
      <xdr:rowOff>251764</xdr:rowOff>
    </xdr:from>
    <xdr:to>
      <xdr:col>6</xdr:col>
      <xdr:colOff>3044646</xdr:colOff>
      <xdr:row>13</xdr:row>
      <xdr:rowOff>2878353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13D84811-E65D-4DE1-9E30-71EA666BD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45703" y="23665946"/>
          <a:ext cx="2406398" cy="2626589"/>
        </a:xfrm>
        <a:prstGeom prst="rect">
          <a:avLst/>
        </a:prstGeom>
      </xdr:spPr>
    </xdr:pic>
    <xdr:clientData/>
  </xdr:twoCellAnchor>
  <xdr:twoCellAnchor editAs="oneCell">
    <xdr:from>
      <xdr:col>6</xdr:col>
      <xdr:colOff>387495</xdr:colOff>
      <xdr:row>16</xdr:row>
      <xdr:rowOff>613564</xdr:rowOff>
    </xdr:from>
    <xdr:to>
      <xdr:col>6</xdr:col>
      <xdr:colOff>3241843</xdr:colOff>
      <xdr:row>16</xdr:row>
      <xdr:rowOff>2715705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EF8300FA-9636-4456-A110-3B84F7ADC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94950" y="31959473"/>
          <a:ext cx="2854348" cy="2102141"/>
        </a:xfrm>
        <a:prstGeom prst="rect">
          <a:avLst/>
        </a:prstGeom>
      </xdr:spPr>
    </xdr:pic>
    <xdr:clientData/>
  </xdr:twoCellAnchor>
  <xdr:twoCellAnchor editAs="oneCell">
    <xdr:from>
      <xdr:col>6</xdr:col>
      <xdr:colOff>778452</xdr:colOff>
      <xdr:row>6</xdr:row>
      <xdr:rowOff>2413539</xdr:rowOff>
    </xdr:from>
    <xdr:to>
      <xdr:col>6</xdr:col>
      <xdr:colOff>3006362</xdr:colOff>
      <xdr:row>6</xdr:row>
      <xdr:rowOff>3117273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ED61C358-9321-7292-54E6-7193025B4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085907" y="5092084"/>
          <a:ext cx="2227910" cy="703734"/>
        </a:xfrm>
        <a:prstGeom prst="rect">
          <a:avLst/>
        </a:prstGeom>
      </xdr:spPr>
    </xdr:pic>
    <xdr:clientData/>
  </xdr:twoCellAnchor>
  <xdr:twoCellAnchor editAs="oneCell">
    <xdr:from>
      <xdr:col>6</xdr:col>
      <xdr:colOff>841086</xdr:colOff>
      <xdr:row>7</xdr:row>
      <xdr:rowOff>2188251</xdr:rowOff>
    </xdr:from>
    <xdr:to>
      <xdr:col>6</xdr:col>
      <xdr:colOff>2862954</xdr:colOff>
      <xdr:row>7</xdr:row>
      <xdr:rowOff>2826903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3005D812-A128-6AD4-AEA4-4411992BD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148541" y="8111069"/>
          <a:ext cx="2021868" cy="6386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V163"/>
  <sheetViews>
    <sheetView showGridLines="0" tabSelected="1" zoomScale="55" zoomScaleNormal="55" workbookViewId="0"/>
  </sheetViews>
  <sheetFormatPr defaultRowHeight="14.5" x14ac:dyDescent="0.35"/>
  <cols>
    <col min="1" max="1" width="1.453125" style="8" bestFit="1" customWidth="1"/>
    <col min="2" max="2" width="5.54296875" style="8" bestFit="1" customWidth="1"/>
    <col min="3" max="3" width="35.54296875" style="12" customWidth="1"/>
    <col min="4" max="4" width="11" style="112" customWidth="1"/>
    <col min="5" max="5" width="12" style="11" customWidth="1"/>
    <col min="6" max="6" width="110.453125" style="12" customWidth="1"/>
    <col min="7" max="7" width="52.453125" style="12" customWidth="1"/>
    <col min="8" max="8" width="26.81640625" style="12" hidden="1" customWidth="1"/>
    <col min="9" max="9" width="24" style="8" bestFit="1" customWidth="1"/>
    <col min="10" max="10" width="23.7265625" style="8" customWidth="1"/>
    <col min="11" max="11" width="20.54296875" style="8" bestFit="1" customWidth="1"/>
    <col min="12" max="12" width="23.81640625" style="8" customWidth="1"/>
    <col min="13" max="13" width="13.36328125" style="8" customWidth="1"/>
    <col min="14" max="14" width="28.1796875" style="8" hidden="1" customWidth="1"/>
    <col min="15" max="15" width="29.1796875" style="8" customWidth="1"/>
    <col min="16" max="16" width="27.54296875" style="8" customWidth="1"/>
    <col min="17" max="17" width="26.54296875" style="8" customWidth="1"/>
    <col min="18" max="18" width="39" style="8" customWidth="1"/>
    <col min="19" max="19" width="27.54296875" style="8" customWidth="1"/>
    <col min="20" max="20" width="11.54296875" style="8" hidden="1" customWidth="1"/>
    <col min="21" max="21" width="34.1796875" style="13" customWidth="1"/>
    <col min="22" max="22" width="2.1796875" style="8" customWidth="1"/>
    <col min="23" max="16384" width="8.7265625" style="8"/>
  </cols>
  <sheetData>
    <row r="1" spans="1:22" ht="39.75" customHeight="1" x14ac:dyDescent="0.35">
      <c r="B1" s="9" t="s">
        <v>28</v>
      </c>
      <c r="C1" s="10"/>
      <c r="D1" s="10"/>
    </row>
    <row r="2" spans="1:22" ht="20.149999999999999" customHeight="1" x14ac:dyDescent="0.35">
      <c r="C2" s="8"/>
      <c r="D2" s="14"/>
      <c r="E2" s="15"/>
      <c r="F2" s="16"/>
      <c r="G2" s="16"/>
      <c r="H2" s="16"/>
      <c r="I2" s="16"/>
      <c r="J2" s="16"/>
      <c r="L2" s="17"/>
      <c r="M2" s="18"/>
      <c r="N2" s="18"/>
      <c r="O2" s="18"/>
      <c r="P2" s="18"/>
      <c r="Q2" s="18"/>
      <c r="R2" s="18"/>
      <c r="S2" s="18"/>
      <c r="T2" s="18"/>
      <c r="U2" s="19"/>
    </row>
    <row r="3" spans="1:22" ht="20.149999999999999" customHeight="1" x14ac:dyDescent="0.35">
      <c r="B3" s="1" t="s">
        <v>56</v>
      </c>
      <c r="C3" s="2"/>
      <c r="D3" s="3" t="s">
        <v>0</v>
      </c>
      <c r="E3" s="4"/>
      <c r="F3" s="5" t="s">
        <v>57</v>
      </c>
      <c r="G3" s="20"/>
      <c r="H3" s="21"/>
      <c r="I3" s="21"/>
      <c r="J3" s="21"/>
      <c r="K3" s="21"/>
      <c r="L3" s="21"/>
      <c r="N3" s="22"/>
      <c r="O3" s="22"/>
    </row>
    <row r="4" spans="1:22" ht="20.149999999999999" customHeight="1" thickBot="1" x14ac:dyDescent="0.4">
      <c r="B4" s="1"/>
      <c r="C4" s="2"/>
      <c r="D4" s="6"/>
      <c r="E4" s="7"/>
      <c r="F4" s="5"/>
      <c r="G4" s="20"/>
      <c r="H4" s="16"/>
      <c r="I4" s="17"/>
      <c r="J4" s="17"/>
      <c r="L4" s="17"/>
      <c r="R4" s="23"/>
    </row>
    <row r="5" spans="1:22" ht="34.5" customHeight="1" thickBot="1" x14ac:dyDescent="0.4">
      <c r="B5" s="24"/>
      <c r="C5" s="25"/>
      <c r="D5" s="26"/>
      <c r="E5" s="26"/>
      <c r="F5" s="16"/>
      <c r="G5" s="16"/>
      <c r="H5" s="27"/>
      <c r="J5" s="28" t="s">
        <v>0</v>
      </c>
      <c r="U5" s="29"/>
    </row>
    <row r="6" spans="1:22" ht="77.25" customHeight="1" thickTop="1" thickBot="1" x14ac:dyDescent="0.4">
      <c r="B6" s="30" t="s">
        <v>1</v>
      </c>
      <c r="C6" s="31" t="s">
        <v>12</v>
      </c>
      <c r="D6" s="31" t="s">
        <v>2</v>
      </c>
      <c r="E6" s="31" t="s">
        <v>13</v>
      </c>
      <c r="F6" s="31" t="s">
        <v>14</v>
      </c>
      <c r="G6" s="31" t="s">
        <v>26</v>
      </c>
      <c r="H6" s="31" t="s">
        <v>15</v>
      </c>
      <c r="I6" s="31" t="s">
        <v>3</v>
      </c>
      <c r="J6" s="32" t="s">
        <v>4</v>
      </c>
      <c r="K6" s="33" t="s">
        <v>5</v>
      </c>
      <c r="L6" s="33" t="s">
        <v>6</v>
      </c>
      <c r="M6" s="31" t="s">
        <v>16</v>
      </c>
      <c r="N6" s="31" t="s">
        <v>17</v>
      </c>
      <c r="O6" s="31" t="s">
        <v>18</v>
      </c>
      <c r="P6" s="33" t="s">
        <v>19</v>
      </c>
      <c r="Q6" s="33" t="s">
        <v>20</v>
      </c>
      <c r="R6" s="31" t="s">
        <v>21</v>
      </c>
      <c r="S6" s="31" t="s">
        <v>55</v>
      </c>
      <c r="T6" s="31" t="s">
        <v>22</v>
      </c>
      <c r="U6" s="34" t="s">
        <v>23</v>
      </c>
      <c r="V6" s="35"/>
    </row>
    <row r="7" spans="1:22" ht="255.75" customHeight="1" thickTop="1" x14ac:dyDescent="0.35">
      <c r="A7" s="36"/>
      <c r="B7" s="37">
        <v>1</v>
      </c>
      <c r="C7" s="38" t="s">
        <v>29</v>
      </c>
      <c r="D7" s="39">
        <v>400</v>
      </c>
      <c r="E7" s="40" t="s">
        <v>24</v>
      </c>
      <c r="F7" s="41" t="s">
        <v>47</v>
      </c>
      <c r="G7" s="42"/>
      <c r="H7" s="43">
        <f t="shared" ref="H7:H17" si="0">D7*I7</f>
        <v>11200</v>
      </c>
      <c r="I7" s="44">
        <v>28</v>
      </c>
      <c r="J7" s="113"/>
      <c r="K7" s="45">
        <f t="shared" ref="K7:K9" si="1">D7*J7</f>
        <v>0</v>
      </c>
      <c r="L7" s="46" t="str">
        <f t="shared" ref="L7:L9" si="2">IF(ISNUMBER(J7), IF(J7&gt;I7,"NEVYHOVUJE","VYHOVUJE")," ")</f>
        <v xml:space="preserve"> </v>
      </c>
      <c r="M7" s="47" t="s">
        <v>25</v>
      </c>
      <c r="N7" s="48"/>
      <c r="O7" s="49" t="s">
        <v>39</v>
      </c>
      <c r="P7" s="47" t="s">
        <v>40</v>
      </c>
      <c r="Q7" s="47" t="s">
        <v>41</v>
      </c>
      <c r="R7" s="47" t="s">
        <v>42</v>
      </c>
      <c r="S7" s="50" t="s">
        <v>54</v>
      </c>
      <c r="T7" s="51"/>
      <c r="U7" s="52" t="s">
        <v>11</v>
      </c>
      <c r="V7" s="35"/>
    </row>
    <row r="8" spans="1:22" ht="228" customHeight="1" x14ac:dyDescent="0.35">
      <c r="B8" s="37">
        <v>2</v>
      </c>
      <c r="C8" s="53" t="s">
        <v>27</v>
      </c>
      <c r="D8" s="54">
        <v>200</v>
      </c>
      <c r="E8" s="55" t="s">
        <v>24</v>
      </c>
      <c r="F8" s="56" t="s">
        <v>53</v>
      </c>
      <c r="G8" s="57"/>
      <c r="H8" s="58">
        <f t="shared" si="0"/>
        <v>7600</v>
      </c>
      <c r="I8" s="59">
        <v>38</v>
      </c>
      <c r="J8" s="114"/>
      <c r="K8" s="60">
        <f t="shared" si="1"/>
        <v>0</v>
      </c>
      <c r="L8" s="61" t="str">
        <f t="shared" si="2"/>
        <v xml:space="preserve"> </v>
      </c>
      <c r="M8" s="62"/>
      <c r="N8" s="63"/>
      <c r="O8" s="64"/>
      <c r="P8" s="65"/>
      <c r="Q8" s="65"/>
      <c r="R8" s="65"/>
      <c r="S8" s="66"/>
      <c r="T8" s="67"/>
      <c r="U8" s="68"/>
      <c r="V8" s="35"/>
    </row>
    <row r="9" spans="1:22" ht="231" customHeight="1" x14ac:dyDescent="0.35">
      <c r="B9" s="37">
        <v>3</v>
      </c>
      <c r="C9" s="69" t="s">
        <v>30</v>
      </c>
      <c r="D9" s="54">
        <v>400</v>
      </c>
      <c r="E9" s="55" t="s">
        <v>24</v>
      </c>
      <c r="F9" s="70" t="s">
        <v>48</v>
      </c>
      <c r="G9" s="71"/>
      <c r="H9" s="58">
        <f t="shared" si="0"/>
        <v>2000</v>
      </c>
      <c r="I9" s="59">
        <v>5</v>
      </c>
      <c r="J9" s="114"/>
      <c r="K9" s="60">
        <f t="shared" si="1"/>
        <v>0</v>
      </c>
      <c r="L9" s="61" t="str">
        <f t="shared" si="2"/>
        <v xml:space="preserve"> </v>
      </c>
      <c r="M9" s="62"/>
      <c r="N9" s="63"/>
      <c r="O9" s="64"/>
      <c r="P9" s="65"/>
      <c r="Q9" s="65"/>
      <c r="R9" s="65"/>
      <c r="S9" s="66"/>
      <c r="T9" s="67"/>
      <c r="U9" s="68"/>
      <c r="V9" s="35"/>
    </row>
    <row r="10" spans="1:22" ht="249.75" customHeight="1" x14ac:dyDescent="0.35">
      <c r="B10" s="37">
        <v>4</v>
      </c>
      <c r="C10" s="69" t="s">
        <v>31</v>
      </c>
      <c r="D10" s="54">
        <v>200</v>
      </c>
      <c r="E10" s="55" t="s">
        <v>24</v>
      </c>
      <c r="F10" s="70" t="s">
        <v>46</v>
      </c>
      <c r="G10" s="71"/>
      <c r="H10" s="58">
        <f t="shared" si="0"/>
        <v>37000</v>
      </c>
      <c r="I10" s="59">
        <v>185</v>
      </c>
      <c r="J10" s="114"/>
      <c r="K10" s="60">
        <f t="shared" ref="K10:K17" si="3">D10*J10</f>
        <v>0</v>
      </c>
      <c r="L10" s="61" t="str">
        <f t="shared" ref="L10:L17" si="4">IF(ISNUMBER(J10), IF(J10&gt;I10,"NEVYHOVUJE","VYHOVUJE")," ")</f>
        <v xml:space="preserve"> </v>
      </c>
      <c r="M10" s="62"/>
      <c r="N10" s="63"/>
      <c r="O10" s="64"/>
      <c r="P10" s="65"/>
      <c r="Q10" s="65"/>
      <c r="R10" s="65"/>
      <c r="S10" s="66"/>
      <c r="T10" s="67"/>
      <c r="U10" s="68"/>
      <c r="V10" s="35"/>
    </row>
    <row r="11" spans="1:22" ht="244.5" customHeight="1" x14ac:dyDescent="0.35">
      <c r="B11" s="37">
        <v>5</v>
      </c>
      <c r="C11" s="69" t="s">
        <v>32</v>
      </c>
      <c r="D11" s="54">
        <v>200</v>
      </c>
      <c r="E11" s="55" t="s">
        <v>24</v>
      </c>
      <c r="F11" s="70" t="s">
        <v>45</v>
      </c>
      <c r="G11" s="71"/>
      <c r="H11" s="58">
        <f t="shared" si="0"/>
        <v>24000</v>
      </c>
      <c r="I11" s="59">
        <v>120</v>
      </c>
      <c r="J11" s="114"/>
      <c r="K11" s="60">
        <f t="shared" si="3"/>
        <v>0</v>
      </c>
      <c r="L11" s="61" t="str">
        <f t="shared" si="4"/>
        <v xml:space="preserve"> </v>
      </c>
      <c r="M11" s="62"/>
      <c r="N11" s="63"/>
      <c r="O11" s="64"/>
      <c r="P11" s="65"/>
      <c r="Q11" s="65"/>
      <c r="R11" s="65"/>
      <c r="S11" s="66"/>
      <c r="T11" s="67"/>
      <c r="U11" s="68"/>
      <c r="V11" s="35"/>
    </row>
    <row r="12" spans="1:22" ht="213.75" customHeight="1" x14ac:dyDescent="0.35">
      <c r="B12" s="37">
        <v>6</v>
      </c>
      <c r="C12" s="53" t="s">
        <v>33</v>
      </c>
      <c r="D12" s="54">
        <v>400</v>
      </c>
      <c r="E12" s="55" t="s">
        <v>24</v>
      </c>
      <c r="F12" s="70" t="s">
        <v>44</v>
      </c>
      <c r="G12" s="71"/>
      <c r="H12" s="58">
        <f t="shared" si="0"/>
        <v>13200</v>
      </c>
      <c r="I12" s="59">
        <v>33</v>
      </c>
      <c r="J12" s="114"/>
      <c r="K12" s="60">
        <f t="shared" si="3"/>
        <v>0</v>
      </c>
      <c r="L12" s="61" t="str">
        <f t="shared" si="4"/>
        <v xml:space="preserve"> </v>
      </c>
      <c r="M12" s="62"/>
      <c r="N12" s="63"/>
      <c r="O12" s="64"/>
      <c r="P12" s="65"/>
      <c r="Q12" s="65"/>
      <c r="R12" s="65"/>
      <c r="S12" s="66"/>
      <c r="T12" s="67"/>
      <c r="U12" s="68"/>
      <c r="V12" s="35"/>
    </row>
    <row r="13" spans="1:22" ht="210.75" customHeight="1" x14ac:dyDescent="0.35">
      <c r="B13" s="72">
        <v>7</v>
      </c>
      <c r="C13" s="73" t="s">
        <v>34</v>
      </c>
      <c r="D13" s="74">
        <v>200</v>
      </c>
      <c r="E13" s="75" t="s">
        <v>24</v>
      </c>
      <c r="F13" s="76" t="s">
        <v>43</v>
      </c>
      <c r="G13" s="77"/>
      <c r="H13" s="58">
        <f t="shared" si="0"/>
        <v>11600</v>
      </c>
      <c r="I13" s="78">
        <v>58</v>
      </c>
      <c r="J13" s="115"/>
      <c r="K13" s="60">
        <f t="shared" ref="K13" si="5">D13*J13</f>
        <v>0</v>
      </c>
      <c r="L13" s="61" t="str">
        <f t="shared" ref="L13" si="6">IF(ISNUMBER(J13), IF(J13&gt;I13,"NEVYHOVUJE","VYHOVUJE")," ")</f>
        <v xml:space="preserve"> </v>
      </c>
      <c r="M13" s="62"/>
      <c r="N13" s="63"/>
      <c r="O13" s="64"/>
      <c r="P13" s="65"/>
      <c r="Q13" s="65"/>
      <c r="R13" s="65"/>
      <c r="S13" s="66"/>
      <c r="T13" s="67"/>
      <c r="U13" s="68"/>
      <c r="V13" s="35"/>
    </row>
    <row r="14" spans="1:22" ht="241.5" customHeight="1" x14ac:dyDescent="0.35">
      <c r="B14" s="72">
        <v>8</v>
      </c>
      <c r="C14" s="73" t="s">
        <v>35</v>
      </c>
      <c r="D14" s="74">
        <v>400</v>
      </c>
      <c r="E14" s="75" t="s">
        <v>24</v>
      </c>
      <c r="F14" s="76" t="s">
        <v>49</v>
      </c>
      <c r="G14" s="77"/>
      <c r="H14" s="58">
        <f t="shared" si="0"/>
        <v>20800</v>
      </c>
      <c r="I14" s="78">
        <v>52</v>
      </c>
      <c r="J14" s="115"/>
      <c r="K14" s="60">
        <f t="shared" ref="K14" si="7">D14*J14</f>
        <v>0</v>
      </c>
      <c r="L14" s="61" t="str">
        <f t="shared" ref="L14" si="8">IF(ISNUMBER(J14), IF(J14&gt;I14,"NEVYHOVUJE","VYHOVUJE")," ")</f>
        <v xml:space="preserve"> </v>
      </c>
      <c r="M14" s="62"/>
      <c r="N14" s="63"/>
      <c r="O14" s="64"/>
      <c r="P14" s="65"/>
      <c r="Q14" s="65"/>
      <c r="R14" s="65"/>
      <c r="S14" s="66"/>
      <c r="T14" s="67"/>
      <c r="U14" s="68"/>
      <c r="V14" s="35"/>
    </row>
    <row r="15" spans="1:22" ht="162" customHeight="1" x14ac:dyDescent="0.35">
      <c r="B15" s="72">
        <v>9</v>
      </c>
      <c r="C15" s="73" t="s">
        <v>36</v>
      </c>
      <c r="D15" s="74">
        <v>200</v>
      </c>
      <c r="E15" s="75" t="s">
        <v>24</v>
      </c>
      <c r="F15" s="76" t="s">
        <v>50</v>
      </c>
      <c r="G15" s="77"/>
      <c r="H15" s="58">
        <f t="shared" si="0"/>
        <v>64000</v>
      </c>
      <c r="I15" s="78">
        <v>320</v>
      </c>
      <c r="J15" s="115"/>
      <c r="K15" s="60">
        <f t="shared" ref="K15:K16" si="9">D15*J15</f>
        <v>0</v>
      </c>
      <c r="L15" s="61" t="str">
        <f t="shared" ref="L15:L16" si="10">IF(ISNUMBER(J15), IF(J15&gt;I15,"NEVYHOVUJE","VYHOVUJE")," ")</f>
        <v xml:space="preserve"> </v>
      </c>
      <c r="M15" s="62"/>
      <c r="N15" s="63"/>
      <c r="O15" s="64"/>
      <c r="P15" s="65"/>
      <c r="Q15" s="65"/>
      <c r="R15" s="65"/>
      <c r="S15" s="66"/>
      <c r="T15" s="67"/>
      <c r="U15" s="68"/>
      <c r="V15" s="35"/>
    </row>
    <row r="16" spans="1:22" ht="220.5" customHeight="1" x14ac:dyDescent="0.35">
      <c r="B16" s="72">
        <v>10</v>
      </c>
      <c r="C16" s="73" t="s">
        <v>37</v>
      </c>
      <c r="D16" s="74">
        <v>200</v>
      </c>
      <c r="E16" s="75" t="s">
        <v>24</v>
      </c>
      <c r="F16" s="76" t="s">
        <v>51</v>
      </c>
      <c r="G16" s="77"/>
      <c r="H16" s="58">
        <f t="shared" si="0"/>
        <v>46000</v>
      </c>
      <c r="I16" s="78">
        <v>230</v>
      </c>
      <c r="J16" s="115"/>
      <c r="K16" s="60">
        <f t="shared" si="9"/>
        <v>0</v>
      </c>
      <c r="L16" s="61" t="str">
        <f t="shared" si="10"/>
        <v xml:space="preserve"> </v>
      </c>
      <c r="M16" s="62"/>
      <c r="N16" s="63"/>
      <c r="O16" s="64"/>
      <c r="P16" s="65"/>
      <c r="Q16" s="65"/>
      <c r="R16" s="65"/>
      <c r="S16" s="66"/>
      <c r="T16" s="67"/>
      <c r="U16" s="68"/>
      <c r="V16" s="35"/>
    </row>
    <row r="17" spans="2:22" ht="267" customHeight="1" thickBot="1" x14ac:dyDescent="0.4">
      <c r="B17" s="79">
        <v>11</v>
      </c>
      <c r="C17" s="80" t="s">
        <v>38</v>
      </c>
      <c r="D17" s="81">
        <v>100</v>
      </c>
      <c r="E17" s="82" t="s">
        <v>24</v>
      </c>
      <c r="F17" s="83" t="s">
        <v>52</v>
      </c>
      <c r="G17" s="84"/>
      <c r="H17" s="85">
        <f t="shared" si="0"/>
        <v>5800</v>
      </c>
      <c r="I17" s="86">
        <v>58</v>
      </c>
      <c r="J17" s="116"/>
      <c r="K17" s="87">
        <f t="shared" si="3"/>
        <v>0</v>
      </c>
      <c r="L17" s="88" t="str">
        <f t="shared" si="4"/>
        <v xml:space="preserve"> </v>
      </c>
      <c r="M17" s="89"/>
      <c r="N17" s="90"/>
      <c r="O17" s="91"/>
      <c r="P17" s="92"/>
      <c r="Q17" s="92"/>
      <c r="R17" s="92"/>
      <c r="S17" s="93"/>
      <c r="T17" s="94"/>
      <c r="U17" s="95"/>
      <c r="V17" s="35"/>
    </row>
    <row r="18" spans="2:22" ht="13.5" customHeight="1" thickTop="1" thickBot="1" x14ac:dyDescent="0.4">
      <c r="C18" s="8"/>
      <c r="D18" s="8"/>
      <c r="E18" s="8"/>
      <c r="F18" s="8"/>
      <c r="G18" s="8"/>
      <c r="H18" s="8"/>
      <c r="K18" s="96"/>
    </row>
    <row r="19" spans="2:22" ht="60.75" customHeight="1" thickTop="1" thickBot="1" x14ac:dyDescent="0.4">
      <c r="B19" s="97" t="s">
        <v>7</v>
      </c>
      <c r="C19" s="97"/>
      <c r="D19" s="97"/>
      <c r="E19" s="97"/>
      <c r="F19" s="97"/>
      <c r="G19" s="20"/>
      <c r="H19" s="98"/>
      <c r="I19" s="99" t="s">
        <v>8</v>
      </c>
      <c r="J19" s="100" t="s">
        <v>9</v>
      </c>
      <c r="K19" s="101"/>
      <c r="L19" s="102"/>
      <c r="M19" s="103"/>
      <c r="N19" s="27"/>
      <c r="O19" s="27"/>
      <c r="P19" s="27"/>
      <c r="Q19" s="27"/>
      <c r="R19" s="27"/>
      <c r="S19" s="27"/>
      <c r="T19" s="27"/>
      <c r="U19" s="104"/>
    </row>
    <row r="20" spans="2:22" ht="33" customHeight="1" thickTop="1" thickBot="1" x14ac:dyDescent="0.4">
      <c r="B20" s="105" t="s">
        <v>10</v>
      </c>
      <c r="C20" s="105"/>
      <c r="D20" s="105"/>
      <c r="E20" s="105"/>
      <c r="F20" s="105"/>
      <c r="G20" s="106"/>
      <c r="H20" s="107"/>
      <c r="I20" s="108">
        <f>SUM(H7:H17)</f>
        <v>243200</v>
      </c>
      <c r="J20" s="109">
        <f>SUM(K7:K17)</f>
        <v>0</v>
      </c>
      <c r="K20" s="110"/>
      <c r="L20" s="111"/>
      <c r="M20" s="103"/>
      <c r="T20" s="27"/>
      <c r="U20" s="104"/>
    </row>
    <row r="21" spans="2:22" ht="14.15" customHeight="1" thickTop="1" x14ac:dyDescent="0.35"/>
    <row r="22" spans="2:22" ht="14.25" customHeight="1" x14ac:dyDescent="0.35"/>
    <row r="23" spans="2:22" ht="14.15" customHeight="1" x14ac:dyDescent="0.35"/>
    <row r="24" spans="2:22" ht="14.25" customHeight="1" x14ac:dyDescent="0.35"/>
    <row r="25" spans="2:22" ht="14.25" customHeight="1" x14ac:dyDescent="0.35"/>
    <row r="26" spans="2:22" ht="14.15" customHeight="1" x14ac:dyDescent="0.35"/>
    <row r="27" spans="2:22" ht="14.25" customHeight="1" x14ac:dyDescent="0.35"/>
    <row r="28" spans="2:22" ht="14.25" customHeight="1" x14ac:dyDescent="0.35"/>
    <row r="29" spans="2:22" ht="14.25" customHeight="1" x14ac:dyDescent="0.35"/>
    <row r="30" spans="2:22" ht="14.25" customHeight="1" x14ac:dyDescent="0.35"/>
    <row r="31" spans="2:22" ht="14.25" customHeight="1" x14ac:dyDescent="0.35"/>
    <row r="32" spans="2:22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</sheetData>
  <sheetProtection algorithmName="SHA-512" hashValue="6niM79OBoOYOu4qY6pz+sK7q36W+QhuqrfUmbgqE9iEjoNh/yAEPCLk6n0JMENmOrTY/YwUd3lBdxzBCXZXLHg==" saltValue="Yj7PTzBccMGh/yJZaXaKpA==" spinCount="100000" sheet="1" objects="1" scenarios="1"/>
  <mergeCells count="17">
    <mergeCell ref="U7:U17"/>
    <mergeCell ref="S7:S17"/>
    <mergeCell ref="B20:F20"/>
    <mergeCell ref="J20:L20"/>
    <mergeCell ref="N7:N17"/>
    <mergeCell ref="O7:O17"/>
    <mergeCell ref="P7:P17"/>
    <mergeCell ref="Q7:Q17"/>
    <mergeCell ref="R7:R17"/>
    <mergeCell ref="T7:T17"/>
    <mergeCell ref="B1:D1"/>
    <mergeCell ref="J19:L19"/>
    <mergeCell ref="B19:F19"/>
    <mergeCell ref="M7:M17"/>
    <mergeCell ref="B3:C4"/>
    <mergeCell ref="D3:E4"/>
    <mergeCell ref="F3:F4"/>
  </mergeCells>
  <conditionalFormatting sqref="D7:D17 B7:B17">
    <cfRule type="containsBlanks" dxfId="9" priority="88">
      <formula>LEN(TRIM(B7))=0</formula>
    </cfRule>
  </conditionalFormatting>
  <conditionalFormatting sqref="B7:B17">
    <cfRule type="cellIs" dxfId="8" priority="83" operator="greaterThanOrEqual">
      <formula>1</formula>
    </cfRule>
  </conditionalFormatting>
  <conditionalFormatting sqref="L7:L17">
    <cfRule type="cellIs" dxfId="7" priority="80" operator="equal">
      <formula>"VYHOVUJE"</formula>
    </cfRule>
  </conditionalFormatting>
  <conditionalFormatting sqref="L7:L17">
    <cfRule type="cellIs" dxfId="6" priority="79" operator="equal">
      <formula>"NEVYHOVUJE"</formula>
    </cfRule>
  </conditionalFormatting>
  <conditionalFormatting sqref="J7">
    <cfRule type="containsBlanks" dxfId="5" priority="50">
      <formula>LEN(TRIM(J7))=0</formula>
    </cfRule>
  </conditionalFormatting>
  <conditionalFormatting sqref="J7">
    <cfRule type="notContainsBlanks" dxfId="4" priority="49">
      <formula>LEN(TRIM(J7))&gt;0</formula>
    </cfRule>
  </conditionalFormatting>
  <conditionalFormatting sqref="J7">
    <cfRule type="notContainsBlanks" dxfId="3" priority="48">
      <formula>LEN(TRIM(J7))&gt;0</formula>
    </cfRule>
  </conditionalFormatting>
  <conditionalFormatting sqref="J8:J17">
    <cfRule type="containsBlanks" dxfId="2" priority="47">
      <formula>LEN(TRIM(J8))=0</formula>
    </cfRule>
  </conditionalFormatting>
  <conditionalFormatting sqref="J8:J17">
    <cfRule type="notContainsBlanks" dxfId="1" priority="46">
      <formula>LEN(TRIM(J8))&gt;0</formula>
    </cfRule>
  </conditionalFormatting>
  <conditionalFormatting sqref="J8:J17">
    <cfRule type="notContainsBlanks" dxfId="0" priority="45">
      <formula>LEN(TRIM(J8))&gt;0</formula>
    </cfRule>
  </conditionalFormatting>
  <dataValidations count="1">
    <dataValidation type="list" showInputMessage="1" showErrorMessage="1" sqref="E7:E17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7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Zdeněk Řežábek</cp:lastModifiedBy>
  <cp:revision>1</cp:revision>
  <cp:lastPrinted>2022-09-05T13:19:46Z</cp:lastPrinted>
  <dcterms:created xsi:type="dcterms:W3CDTF">2014-03-05T12:43:32Z</dcterms:created>
  <dcterms:modified xsi:type="dcterms:W3CDTF">2022-09-05T13:20:57Z</dcterms:modified>
</cp:coreProperties>
</file>