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7"/>
  <workbookPr/>
  <mc:AlternateContent xmlns:mc="http://schemas.openxmlformats.org/markup-compatibility/2006">
    <mc:Choice Requires="x15">
      <x15ac:absPath xmlns:x15ac="http://schemas.microsoft.com/office/spreadsheetml/2010/11/ac" url="D:\USERS\ksekyrov\Desktop\Zdeněk\PP II. 019-2022\"/>
    </mc:Choice>
  </mc:AlternateContent>
  <xr:revisionPtr revIDLastSave="0" documentId="13_ncr:1_{338306FD-6380-4D55-9252-97346A032572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PP" sheetId="1" r:id="rId1"/>
  </sheets>
  <definedNames>
    <definedName name="_xlnm._FilterDatabase" localSheetId="0" hidden="1">PP!$B$6:$S$9</definedName>
    <definedName name="_xlnm.Print_Area" localSheetId="0">PP!$A$1:$T$19</definedName>
  </definedNames>
  <calcPr calcId="191029"/>
</workbook>
</file>

<file path=xl/calcChain.xml><?xml version="1.0" encoding="utf-8"?>
<calcChain xmlns="http://schemas.openxmlformats.org/spreadsheetml/2006/main">
  <c r="K14" i="1" l="1"/>
  <c r="L14" i="1"/>
  <c r="H14" i="1"/>
  <c r="K13" i="1"/>
  <c r="L13" i="1"/>
  <c r="H13" i="1"/>
  <c r="K10" i="1" l="1"/>
  <c r="L11" i="1"/>
  <c r="K15" i="1"/>
  <c r="L10" i="1"/>
  <c r="K11" i="1"/>
  <c r="K12" i="1"/>
  <c r="L12" i="1"/>
  <c r="L15" i="1"/>
  <c r="H10" i="1"/>
  <c r="H11" i="1"/>
  <c r="H12" i="1"/>
  <c r="H15" i="1"/>
  <c r="K9" i="1"/>
  <c r="H9" i="1"/>
  <c r="H8" i="1"/>
  <c r="H7" i="1"/>
  <c r="K8" i="1"/>
  <c r="K7" i="1"/>
  <c r="L8" i="1"/>
  <c r="L7" i="1"/>
  <c r="J18" i="1" l="1"/>
  <c r="I18" i="1"/>
  <c r="L9" i="1"/>
</calcChain>
</file>

<file path=xl/sharedStrings.xml><?xml version="1.0" encoding="utf-8"?>
<sst xmlns="http://schemas.openxmlformats.org/spreadsheetml/2006/main" count="58" uniqueCount="51">
  <si>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</si>
  <si>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</si>
  <si>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</si>
  <si>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</si>
  <si>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</si>
  <si>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</si>
  <si>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</si>
  <si>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</si>
  <si>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</si>
  <si>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</si>
  <si>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</si>
  <si>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</si>
  <si>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</si>
  <si>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22462000-6 - Reklamní materiály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</si>
  <si>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</si>
  <si>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</si>
  <si>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</si>
  <si>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</si>
  <si>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</si>
  <si>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 xml:space="preserve">Pokud financováno z projektových prostředků, pak ŘEŠITEL uvede: NÁZEV A ČÍSLO DOTAČNÍHO PROJEKTU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</si>
  <si>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</si>
  <si>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</si>
  <si>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</si>
  <si>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</si>
  <si>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</si>
  <si>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Společná faktura</t>
  </si>
  <si>
    <t>Ilustrační obrázek</t>
  </si>
  <si>
    <t>Sada lepících bločků</t>
  </si>
  <si>
    <t>Samonavíjecí reflexní náramek</t>
  </si>
  <si>
    <t>Ing. Jaroslav Toninger,
Tel.: 606 665 162,
37763 2029</t>
  </si>
  <si>
    <t>Technická 8, 
301 00 Plzeň, 
Fakulta aplikovaných věd - Děkanát,
místnost UC 133</t>
  </si>
  <si>
    <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
pero:</t>
    </r>
  </si>
  <si>
    <t>Dárková papírová taška</t>
  </si>
  <si>
    <t>Mini čočky 3v1 k mobilnímu telefonu</t>
  </si>
  <si>
    <t>Multifunkční plastové kuličkové pero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</si>
  <si>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</si>
  <si>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Příloha č. 2 Kupní smlouvy - technická specifikace
Propagační předměty (II.) 019 - 2022</t>
  </si>
  <si>
    <t>Kuličkové pero</t>
  </si>
  <si>
    <t>Držák na žeton s oboustranným potiskem + žeton</t>
  </si>
  <si>
    <t>Karabinka s kompasem</t>
  </si>
  <si>
    <t xml:space="preserve">ks </t>
  </si>
  <si>
    <t>Trhací poznámkový blok formátu A5</t>
  </si>
  <si>
    <r>
      <t xml:space="preserve">Kovové kuličkové pero s potiskem. 
Modrá náplň.
Tvar a vzhled podobný, jako je na ilustračním obrázku.
Barva bude upřesněna - po výběru dodavatele dle dostupnosti barevných variant.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jednobarevný (barva potisku bude upřesněna po výběru dodavatele v závislosti na dostupných barvách per) 
</t>
    </r>
    <r>
      <rPr>
        <b/>
        <sz val="11"/>
        <color theme="1"/>
        <rFont val="Calibri"/>
        <family val="2"/>
        <charset val="238"/>
        <scheme val="minor"/>
      </rPr>
      <t>Velikost potisku</t>
    </r>
    <r>
      <rPr>
        <sz val="11"/>
        <color theme="1"/>
        <rFont val="Calibri"/>
        <family val="2"/>
        <charset val="238"/>
        <scheme val="minor"/>
      </rPr>
      <t xml:space="preserve">: délka minimálně 4 cm x výška dle poměru stran vzoru.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(II.)-019-2022.zip</t>
    </r>
  </si>
  <si>
    <r>
      <t xml:space="preserve">Samonavíjecí reflexní náramky - barva žlutá, návrh rozměru cca 30 x 3 cm.
</t>
    </r>
    <r>
      <rPr>
        <b/>
        <sz val="11"/>
        <color theme="1"/>
        <rFont val="Calibri"/>
        <family val="2"/>
        <charset val="238"/>
        <scheme val="minor"/>
      </rPr>
      <t>Potisk černý:</t>
    </r>
    <r>
      <rPr>
        <sz val="11"/>
        <color theme="1"/>
        <rFont val="Calibri"/>
        <family val="2"/>
        <charset val="238"/>
        <scheme val="minor"/>
      </rPr>
      <t xml:space="preserve"> z levé strany postupně: fakultní logo, "S námi jste vidět", fav.zcu.cz.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(II.)-019-2022.zip</t>
    </r>
  </si>
  <si>
    <r>
      <t xml:space="preserve">Dárková taška s logem fakulty a texturou, dle přiložené ukázky. 
Rozměr: přibližně A5. 
Skládací dno pro vložení prostornějších předmětů. 
Materiály: křídový papír min. 200g/m2, leská laminace. Textilní ucha.
</t>
    </r>
    <r>
      <rPr>
        <b/>
        <sz val="11"/>
        <color theme="1"/>
        <rFont val="Calibri"/>
        <family val="2"/>
        <charset val="238"/>
        <scheme val="minor"/>
      </rPr>
      <t>Potisk přední strana:</t>
    </r>
    <r>
      <rPr>
        <sz val="11"/>
        <color theme="1"/>
        <rFont val="Calibri"/>
        <family val="2"/>
        <charset val="238"/>
        <scheme val="minor"/>
      </rPr>
      <t xml:space="preserve"> logo s logotypem fakulty (dvě barvy)  v levé horní části (rozměr délky cca 6,5 cm). 
Doplněno texturou - od levého spodního rohu do poloviny pravé strany šedá loga (trojúhelníky) viz přiložená ukázka.
</t>
    </r>
    <r>
      <rPr>
        <b/>
        <sz val="11"/>
        <color theme="1"/>
        <rFont val="Calibri"/>
        <family val="2"/>
        <charset val="238"/>
        <scheme val="minor"/>
      </rPr>
      <t>Potisk zadní strana</t>
    </r>
    <r>
      <rPr>
        <sz val="11"/>
        <color theme="1"/>
        <rFont val="Calibri"/>
        <family val="2"/>
        <charset val="238"/>
        <scheme val="minor"/>
      </rPr>
      <t xml:space="preserve">: pouze doplněna texturou - od levého spodního rohu do poloviny pravé strany.   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(II.)-019-2022.zip</t>
    </r>
  </si>
  <si>
    <r>
      <t xml:space="preserve">Univerzální sada mini čoček 3v1 pro chytré telefony. 
Sada by měla zahrnovat: 1 sponu, 1 čočku makro, 1 úhlovou čočku, 1 čočku rybí oko, 2 kryty na čočky a 1  váček.  
Barva: černá, </t>
    </r>
    <r>
      <rPr>
        <b/>
        <sz val="11"/>
        <color theme="1"/>
        <rFont val="Calibri"/>
        <family val="2"/>
        <charset val="238"/>
        <scheme val="minor"/>
      </rPr>
      <t>na sáčku potisk</t>
    </r>
    <r>
      <rPr>
        <sz val="11"/>
        <color theme="1"/>
        <rFont val="Calibri"/>
        <family val="2"/>
        <charset val="238"/>
        <scheme val="minor"/>
      </rPr>
      <t xml:space="preserve">: 2 barvy - logo FAV viz vzor     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(II.)-019-2022.zip</t>
    </r>
  </si>
  <si>
    <r>
      <t xml:space="preserve">Plastový přívěšek (s kovovým kroužkem) na klíče se žetonem do nákupních vozíků.
Žeton ve žluté barvě - s bílým držákem zkompletovaný dohromady (viz ilustrační fotografie).
</t>
    </r>
    <r>
      <rPr>
        <b/>
        <sz val="11"/>
        <color theme="1"/>
        <rFont val="Calibri"/>
        <family val="2"/>
        <charset val="238"/>
        <scheme val="minor"/>
      </rPr>
      <t>Potisk na bílém držáku</t>
    </r>
    <r>
      <rPr>
        <sz val="11"/>
        <color theme="1"/>
        <rFont val="Calibri"/>
        <family val="2"/>
        <charset val="238"/>
        <scheme val="minor"/>
      </rPr>
      <t xml:space="preserve">: Oboustranný jednobarevný potisk - přední část logo, zadní část QR kód odkazující na stránky fav.zcu.cz.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(II.)-019-2022.zip</t>
    </r>
  </si>
  <si>
    <r>
      <t xml:space="preserve">Karabina s kompasem.
Barva karabiny a potisku po výběru dodavatele dle dostupných barevných variant. 
Výška karabiny cca 7 cm.                
</t>
    </r>
    <r>
      <rPr>
        <b/>
        <sz val="11"/>
        <color theme="1"/>
        <rFont val="Calibri"/>
        <family val="2"/>
        <charset val="238"/>
        <scheme val="minor"/>
      </rPr>
      <t xml:space="preserve">Jednobarevný potisk </t>
    </r>
    <r>
      <rPr>
        <sz val="11"/>
        <color theme="1"/>
        <rFont val="Calibri"/>
        <family val="2"/>
        <charset val="238"/>
        <scheme val="minor"/>
      </rPr>
      <t xml:space="preserve">na zadní straně karabiny (logo FAV).                  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(II.)-019-2022.zip</t>
    </r>
  </si>
  <si>
    <r>
      <t xml:space="preserve">Lepený blok o rozměrech A5, tvrdší titulní strana s potiskem (logo + krátký text), uvnitř  čisté listy + potisk viz obrázek (logo FAV v horním levém rohu + barevná lišta s informacemi po celé dolní hraně). Minimálně 30 listů.         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(II.)-019-2022.zip</t>
    </r>
  </si>
  <si>
    <r>
      <t xml:space="preserve">Multifunkční plastové kuličkové pero 6 v 1 s otočným mechanismem - trojúhelníkový tvar, gumová špička hrotu pro kapacitní obrazovky, držák telefonu, čistič obrazovky, pravítko a dvoudílný šroubovák uvnitř pera. 
Modrý inkoust. 
Barva bude upřesněna - po výběru dodavatele dle dostupnosti barevných variant.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jednobarevný: logo + slovní označení faktulty viz ilustrační obrázek
</t>
    </r>
    <r>
      <rPr>
        <sz val="11"/>
        <color theme="1"/>
        <rFont val="Calibri"/>
        <family val="2"/>
        <charset val="238"/>
        <scheme val="minor"/>
      </rPr>
      <t xml:space="preserve">
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(II.)-019-2022.zip</t>
    </r>
  </si>
  <si>
    <r>
      <t xml:space="preserve">Sada samolepících štítků s dvoubarevným logem FAV na přední titulní straně; minimálně tři různé barvy menších lepíků; větší poznámkové listy (nemusí lepit) a žluté lepíky. Součástí sady by mělo být pero s jednobarevným logo potiskem - příklad viz ilustrační obrázek.
</t>
    </r>
    <r>
      <rPr>
        <b/>
        <sz val="11"/>
        <color theme="1"/>
        <rFont val="Calibri"/>
        <family val="2"/>
        <charset val="238"/>
        <scheme val="minor"/>
      </rPr>
      <t xml:space="preserve">Potisk: </t>
    </r>
    <r>
      <rPr>
        <sz val="11"/>
        <color theme="1"/>
        <rFont val="Calibri"/>
        <family val="2"/>
        <charset val="238"/>
        <scheme val="minor"/>
      </rPr>
      <t xml:space="preserve">dvoubarevné logo FAV na titulní straně s délkou minimálně 4,5 cm, jednobarevné logo na peru - dvouřádkové s minimální délkou 4 cm
</t>
    </r>
    <r>
      <rPr>
        <sz val="11"/>
        <color theme="1"/>
        <rFont val="Calibri"/>
        <family val="2"/>
        <charset val="238"/>
        <scheme val="minor"/>
      </rPr>
      <t xml:space="preserve">LOGO a slovní označení fakulty FAV dle jednotného vizuálního stylu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(II.)-019-2022.zip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</si>
</sst>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5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0" fontId="18" fillId="0" borderId="0"/>
    <xf numFmtId="0" fontId="8" fillId="0" borderId="0"/>
    <xf numFmtId="0" fontId="8" fillId="0" borderId="0"/>
    <xf numFmtId="0" fontId="20" fillId="0" borderId="0"/>
    <xf numFmtId="0" fontId="20" fillId="0" borderId="0"/>
  </cellStyleXfs>
  <cellXfs count="104">
    <xf numFmtId="0" fontId="0" fillId="0" borderId="0" xfId="0"/>
    <xf numFmtId="0" fontId="0" fillId="0" borderId="0" xfId="0" applyProtection="1"/>
    <xf numFmtId="0" fontId="19" fillId="2" borderId="0" xfId="0" applyFont="1" applyFill="1" applyAlignment="1" applyProtection="1">
      <alignment horizontal="left" vertical="center" wrapText="1"/>
    </xf>
    <xf numFmtId="0" fontId="19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9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1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1" fillId="0" borderId="0" xfId="0" applyFont="1" applyAlignment="1" applyProtection="1">
      <alignment horizontal="left" vertical="center" wrapText="1"/>
    </xf>
    <xf numFmtId="0" fontId="13" fillId="0" borderId="0" xfId="0" applyFont="1" applyAlignment="1" applyProtection="1">
      <alignment vertical="center" wrapText="1"/>
    </xf>
    <xf numFmtId="0" fontId="17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1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vertical="center"/>
    </xf>
    <xf numFmtId="0" fontId="23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1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5" fillId="2" borderId="3" xfId="0" applyFont="1" applyFill="1" applyBorder="1" applyAlignment="1" applyProtection="1">
      <alignment horizontal="center" vertical="center" textRotation="90" wrapText="1"/>
    </xf>
    <xf numFmtId="0" fontId="15" fillId="5" borderId="4" xfId="0" applyFont="1" applyFill="1" applyBorder="1" applyAlignment="1" applyProtection="1">
      <alignment horizontal="center" vertical="center" wrapText="1"/>
    </xf>
    <xf numFmtId="0" fontId="11" fillId="4" borderId="4" xfId="0" applyFont="1" applyFill="1" applyBorder="1" applyAlignment="1" applyProtection="1">
      <alignment horizontal="center" vertical="center" wrapText="1"/>
    </xf>
    <xf numFmtId="0" fontId="11" fillId="5" borderId="4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7" xfId="0" applyNumberFormat="1" applyFill="1" applyBorder="1" applyAlignment="1" applyProtection="1">
      <alignment horizontal="center" vertical="center" wrapText="1"/>
    </xf>
    <xf numFmtId="0" fontId="3" fillId="3" borderId="6" xfId="0" applyFont="1" applyFill="1" applyBorder="1" applyAlignment="1" applyProtection="1">
      <alignment horizontal="left" vertical="center" wrapText="1" indent="1"/>
    </xf>
    <xf numFmtId="3" fontId="0" fillId="3" borderId="6" xfId="0" applyNumberFormat="1" applyFill="1" applyBorder="1" applyAlignment="1" applyProtection="1">
      <alignment horizontal="center" vertical="center" wrapText="1"/>
    </xf>
    <xf numFmtId="0" fontId="0" fillId="3" borderId="6" xfId="0" applyNumberFormat="1" applyFill="1" applyBorder="1" applyAlignment="1" applyProtection="1">
      <alignment horizontal="center" vertical="center" wrapText="1"/>
    </xf>
    <xf numFmtId="0" fontId="2" fillId="3" borderId="6" xfId="0" applyFont="1" applyFill="1" applyBorder="1" applyAlignment="1" applyProtection="1">
      <alignment horizontal="left" vertical="center" wrapText="1" indent="1"/>
    </xf>
    <xf numFmtId="0" fontId="4" fillId="3" borderId="6" xfId="0" applyFont="1" applyFill="1" applyBorder="1" applyAlignment="1" applyProtection="1">
      <alignment horizontal="left" vertical="center" wrapText="1" indent="1"/>
    </xf>
    <xf numFmtId="164" fontId="0" fillId="0" borderId="6" xfId="0" applyNumberFormat="1" applyBorder="1" applyAlignment="1" applyProtection="1">
      <alignment horizontal="right" vertical="center" indent="1"/>
    </xf>
    <xf numFmtId="164" fontId="0" fillId="3" borderId="6" xfId="0" applyNumberFormat="1" applyFill="1" applyBorder="1" applyAlignment="1" applyProtection="1">
      <alignment horizontal="right" vertical="center" indent="1"/>
    </xf>
    <xf numFmtId="165" fontId="0" fillId="0" borderId="6" xfId="0" applyNumberFormat="1" applyBorder="1" applyAlignment="1" applyProtection="1">
      <alignment horizontal="right" vertical="center" indent="1"/>
    </xf>
    <xf numFmtId="0" fontId="0" fillId="0" borderId="6" xfId="0" applyBorder="1" applyAlignment="1" applyProtection="1">
      <alignment horizontal="center" vertical="center"/>
    </xf>
    <xf numFmtId="0" fontId="6" fillId="3" borderId="12" xfId="0" applyFont="1" applyFill="1" applyBorder="1" applyAlignment="1" applyProtection="1">
      <alignment horizontal="center" vertical="center" wrapText="1"/>
    </xf>
    <xf numFmtId="0" fontId="7" fillId="3" borderId="12" xfId="0" applyFont="1" applyFill="1" applyBorder="1" applyAlignment="1" applyProtection="1">
      <alignment horizontal="center" vertical="center" wrapText="1"/>
    </xf>
    <xf numFmtId="0" fontId="4" fillId="3" borderId="12" xfId="0" applyFont="1" applyFill="1" applyBorder="1" applyAlignment="1" applyProtection="1">
      <alignment horizontal="center" vertical="center" wrapText="1"/>
    </xf>
    <xf numFmtId="1" fontId="15" fillId="3" borderId="12" xfId="0" applyNumberFormat="1" applyFont="1" applyFill="1" applyBorder="1" applyAlignment="1" applyProtection="1">
      <alignment horizontal="center" vertical="center" wrapText="1"/>
    </xf>
    <xf numFmtId="0" fontId="0" fillId="3" borderId="12" xfId="0" applyFill="1" applyBorder="1" applyAlignment="1" applyProtection="1">
      <alignment horizontal="center" vertical="center" wrapText="1"/>
    </xf>
    <xf numFmtId="0" fontId="2" fillId="3" borderId="8" xfId="0" applyFont="1" applyFill="1" applyBorder="1" applyAlignment="1" applyProtection="1">
      <alignment horizontal="left" vertical="center" wrapText="1" indent="1"/>
    </xf>
    <xf numFmtId="3" fontId="0" fillId="3" borderId="8" xfId="0" applyNumberFormat="1" applyFill="1" applyBorder="1" applyAlignment="1" applyProtection="1">
      <alignment horizontal="center" vertical="center" wrapText="1"/>
    </xf>
    <xf numFmtId="0" fontId="0" fillId="3" borderId="8" xfId="0" applyNumberFormat="1" applyFill="1" applyBorder="1" applyAlignment="1" applyProtection="1">
      <alignment horizontal="center" vertical="center" wrapText="1"/>
    </xf>
    <xf numFmtId="0" fontId="11" fillId="3" borderId="8" xfId="0" applyFont="1" applyFill="1" applyBorder="1" applyAlignment="1" applyProtection="1">
      <alignment horizontal="left" vertical="top" wrapText="1" indent="1"/>
    </xf>
    <xf numFmtId="164" fontId="0" fillId="0" borderId="8" xfId="0" applyNumberFormat="1" applyBorder="1" applyAlignment="1" applyProtection="1">
      <alignment horizontal="right" vertical="center" indent="1"/>
    </xf>
    <xf numFmtId="164" fontId="0" fillId="3" borderId="8" xfId="0" applyNumberFormat="1" applyFill="1" applyBorder="1" applyAlignment="1" applyProtection="1">
      <alignment horizontal="right" vertical="center" indent="1"/>
    </xf>
    <xf numFmtId="165" fontId="0" fillId="0" borderId="8" xfId="0" applyNumberFormat="1" applyBorder="1" applyAlignment="1" applyProtection="1">
      <alignment horizontal="right" vertical="center" indent="1"/>
    </xf>
    <xf numFmtId="0" fontId="0" fillId="0" borderId="8" xfId="0" applyBorder="1" applyAlignment="1" applyProtection="1">
      <alignment horizontal="center" vertical="center"/>
    </xf>
    <xf numFmtId="0" fontId="6" fillId="3" borderId="11" xfId="0" applyFont="1" applyFill="1" applyBorder="1" applyAlignment="1" applyProtection="1">
      <alignment horizontal="center" vertical="center" wrapText="1"/>
    </xf>
    <xf numFmtId="0" fontId="7" fillId="3" borderId="11" xfId="0" applyFont="1" applyFill="1" applyBorder="1" applyAlignment="1" applyProtection="1">
      <alignment horizontal="center" vertical="center" wrapText="1"/>
    </xf>
    <xf numFmtId="0" fontId="4" fillId="3" borderId="11" xfId="0" applyFont="1" applyFill="1" applyBorder="1" applyAlignment="1" applyProtection="1">
      <alignment horizontal="center" vertical="center" wrapText="1"/>
    </xf>
    <xf numFmtId="1" fontId="15" fillId="3" borderId="11" xfId="0" applyNumberFormat="1" applyFont="1" applyFill="1" applyBorder="1" applyAlignment="1" applyProtection="1">
      <alignment horizontal="center" vertical="center" wrapText="1"/>
    </xf>
    <xf numFmtId="0" fontId="0" fillId="3" borderId="11" xfId="0" applyFill="1" applyBorder="1" applyAlignment="1" applyProtection="1">
      <alignment horizontal="center" vertical="center" wrapText="1"/>
    </xf>
    <xf numFmtId="0" fontId="3" fillId="3" borderId="8" xfId="0" applyFont="1" applyFill="1" applyBorder="1" applyAlignment="1" applyProtection="1">
      <alignment horizontal="left" vertical="center" wrapText="1" indent="1"/>
    </xf>
    <xf numFmtId="0" fontId="5" fillId="3" borderId="8" xfId="0" applyFont="1" applyFill="1" applyBorder="1" applyAlignment="1" applyProtection="1">
      <alignment horizontal="left" vertical="center" wrapText="1" indent="1"/>
    </xf>
    <xf numFmtId="3" fontId="0" fillId="2" borderId="16" xfId="0" applyNumberFormat="1" applyFill="1" applyBorder="1" applyAlignment="1" applyProtection="1">
      <alignment horizontal="center" vertical="center" wrapText="1"/>
    </xf>
    <xf numFmtId="0" fontId="2" fillId="3" borderId="15" xfId="0" applyFont="1" applyFill="1" applyBorder="1" applyAlignment="1" applyProtection="1">
      <alignment horizontal="left" vertical="center" wrapText="1" indent="1"/>
    </xf>
    <xf numFmtId="3" fontId="0" fillId="3" borderId="15" xfId="0" applyNumberFormat="1" applyFill="1" applyBorder="1" applyAlignment="1" applyProtection="1">
      <alignment horizontal="center" vertical="center" wrapText="1"/>
    </xf>
    <xf numFmtId="0" fontId="0" fillId="3" borderId="15" xfId="0" applyNumberFormat="1" applyFill="1" applyBorder="1" applyAlignment="1" applyProtection="1">
      <alignment horizontal="center" vertical="center" wrapText="1"/>
    </xf>
    <xf numFmtId="0" fontId="5" fillId="3" borderId="15" xfId="0" applyFont="1" applyFill="1" applyBorder="1" applyAlignment="1" applyProtection="1">
      <alignment horizontal="left" vertical="center" wrapText="1" indent="1"/>
    </xf>
    <xf numFmtId="164" fontId="0" fillId="3" borderId="15" xfId="0" applyNumberFormat="1" applyFill="1" applyBorder="1" applyAlignment="1" applyProtection="1">
      <alignment horizontal="right" vertical="center" indent="1"/>
    </xf>
    <xf numFmtId="3" fontId="0" fillId="2" borderId="14" xfId="0" applyNumberFormat="1" applyFill="1" applyBorder="1" applyAlignment="1" applyProtection="1">
      <alignment horizontal="center" vertical="center" wrapText="1"/>
    </xf>
    <xf numFmtId="0" fontId="3" fillId="3" borderId="9" xfId="0" applyFont="1" applyFill="1" applyBorder="1" applyAlignment="1" applyProtection="1">
      <alignment horizontal="left" vertical="center" wrapText="1" indent="1"/>
    </xf>
    <xf numFmtId="3" fontId="0" fillId="3" borderId="9" xfId="0" applyNumberFormat="1" applyFill="1" applyBorder="1" applyAlignment="1" applyProtection="1">
      <alignment horizontal="center" vertical="center" wrapText="1"/>
    </xf>
    <xf numFmtId="0" fontId="0" fillId="3" borderId="9" xfId="0" applyNumberFormat="1" applyFill="1" applyBorder="1" applyAlignment="1" applyProtection="1">
      <alignment horizontal="center" vertical="center" wrapText="1"/>
    </xf>
    <xf numFmtId="0" fontId="2" fillId="3" borderId="9" xfId="0" applyFont="1" applyFill="1" applyBorder="1" applyAlignment="1" applyProtection="1">
      <alignment horizontal="left" vertical="center" wrapText="1" indent="1"/>
    </xf>
    <xf numFmtId="0" fontId="5" fillId="3" borderId="9" xfId="0" applyFont="1" applyFill="1" applyBorder="1" applyAlignment="1" applyProtection="1">
      <alignment horizontal="left" vertical="center" wrapText="1" indent="1"/>
    </xf>
    <xf numFmtId="164" fontId="0" fillId="0" borderId="9" xfId="0" applyNumberFormat="1" applyBorder="1" applyAlignment="1" applyProtection="1">
      <alignment horizontal="right" vertical="center" indent="1"/>
    </xf>
    <xf numFmtId="164" fontId="0" fillId="3" borderId="9" xfId="0" applyNumberFormat="1" applyFill="1" applyBorder="1" applyAlignment="1" applyProtection="1">
      <alignment horizontal="right" vertical="center" indent="1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Border="1" applyAlignment="1" applyProtection="1">
      <alignment horizontal="center" vertical="center"/>
    </xf>
    <xf numFmtId="0" fontId="6" fillId="3" borderId="13" xfId="0" applyFont="1" applyFill="1" applyBorder="1" applyAlignment="1" applyProtection="1">
      <alignment horizontal="center" vertical="center" wrapText="1"/>
    </xf>
    <xf numFmtId="0" fontId="7" fillId="3" borderId="13" xfId="0" applyFont="1" applyFill="1" applyBorder="1" applyAlignment="1" applyProtection="1">
      <alignment horizontal="center" vertical="center" wrapText="1"/>
    </xf>
    <xf numFmtId="0" fontId="4" fillId="3" borderId="13" xfId="0" applyFont="1" applyFill="1" applyBorder="1" applyAlignment="1" applyProtection="1">
      <alignment horizontal="center" vertical="center" wrapText="1"/>
    </xf>
    <xf numFmtId="1" fontId="15" fillId="3" borderId="13" xfId="0" applyNumberFormat="1" applyFont="1" applyFill="1" applyBorder="1" applyAlignment="1" applyProtection="1">
      <alignment horizontal="center" vertical="center" wrapText="1"/>
    </xf>
    <xf numFmtId="0" fontId="0" fillId="3" borderId="13" xfId="0" applyFill="1" applyBorder="1" applyAlignment="1" applyProtection="1">
      <alignment horizontal="center" vertical="center" wrapText="1"/>
    </xf>
    <xf numFmtId="0" fontId="0" fillId="0" borderId="10" xfId="0" applyBorder="1" applyProtection="1"/>
    <xf numFmtId="0" fontId="11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5" fillId="5" borderId="3" xfId="0" applyFont="1" applyFill="1" applyBorder="1" applyAlignment="1" applyProtection="1">
      <alignment horizontal="center" vertical="center" wrapText="1"/>
    </xf>
    <xf numFmtId="0" fontId="11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2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5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horizontal="left" vertical="center" wrapText="1"/>
    </xf>
    <xf numFmtId="164" fontId="17" fillId="0" borderId="0" xfId="0" applyNumberFormat="1" applyFont="1" applyAlignment="1" applyProtection="1">
      <alignment horizontal="right" vertical="center" indent="1"/>
    </xf>
    <xf numFmtId="164" fontId="9" fillId="0" borderId="3" xfId="0" applyNumberFormat="1" applyFont="1" applyBorder="1" applyAlignment="1" applyProtection="1">
      <alignment horizontal="center" vertical="center"/>
    </xf>
    <xf numFmtId="164" fontId="9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6" fillId="4" borderId="6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8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15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9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10"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jpe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jpe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111960</xdr:colOff>
      <xdr:row>6</xdr:row>
      <xdr:rowOff>266700</xdr:rowOff>
    </xdr:from>
    <xdr:to>
      <xdr:col>6</xdr:col>
      <xdr:colOff>1553410</xdr:colOff>
      <xdr:row>6</xdr:row>
      <xdr:rowOff>1352550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904">
          <a:off x="10751385" y="2933700"/>
          <a:ext cx="1441450" cy="1085850"/>
        </a:xfrm>
        <a:prstGeom prst="rect">
          <a:avLst/>
        </a:prstGeom>
      </xdr:spPr>
    </xdr:pic>
    <xdr:clientData/>
  </xdr:twoCellAnchor>
  <xdr:twoCellAnchor editAs="oneCell">
    <xdr:from>
      <xdr:col>6</xdr:col>
      <xdr:colOff>1454368</xdr:colOff>
      <xdr:row>6</xdr:row>
      <xdr:rowOff>152400</xdr:rowOff>
    </xdr:from>
    <xdr:to>
      <xdr:col>8</xdr:col>
      <xdr:colOff>206914</xdr:colOff>
      <xdr:row>6</xdr:row>
      <xdr:rowOff>1209674</xdr:rowOff>
    </xdr:to>
    <xdr:pic>
      <xdr:nvPicPr>
        <xdr:cNvPr id="8" name="Obrázek 7" descr="FAV_cmyk.pn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093793" y="2819400"/>
          <a:ext cx="2248221" cy="1057274"/>
        </a:xfrm>
        <a:prstGeom prst="rect">
          <a:avLst/>
        </a:prstGeom>
      </xdr:spPr>
    </xdr:pic>
    <xdr:clientData/>
  </xdr:twoCellAnchor>
  <xdr:twoCellAnchor editAs="oneCell">
    <xdr:from>
      <xdr:col>6</xdr:col>
      <xdr:colOff>609599</xdr:colOff>
      <xdr:row>6</xdr:row>
      <xdr:rowOff>1838325</xdr:rowOff>
    </xdr:from>
    <xdr:to>
      <xdr:col>6</xdr:col>
      <xdr:colOff>2670706</xdr:colOff>
      <xdr:row>6</xdr:row>
      <xdr:rowOff>2219325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1249024" y="4505325"/>
          <a:ext cx="2061107" cy="381000"/>
        </a:xfrm>
        <a:prstGeom prst="rect">
          <a:avLst/>
        </a:prstGeom>
      </xdr:spPr>
    </xdr:pic>
    <xdr:clientData/>
  </xdr:twoCellAnchor>
  <xdr:twoCellAnchor editAs="oneCell">
    <xdr:from>
      <xdr:col>6</xdr:col>
      <xdr:colOff>695325</xdr:colOff>
      <xdr:row>7</xdr:row>
      <xdr:rowOff>207750</xdr:rowOff>
    </xdr:from>
    <xdr:to>
      <xdr:col>6</xdr:col>
      <xdr:colOff>2409825</xdr:colOff>
      <xdr:row>7</xdr:row>
      <xdr:rowOff>1665748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2192000" y="5313150"/>
          <a:ext cx="1714500" cy="1457998"/>
        </a:xfrm>
        <a:prstGeom prst="rect">
          <a:avLst/>
        </a:prstGeom>
      </xdr:spPr>
    </xdr:pic>
    <xdr:clientData/>
  </xdr:twoCellAnchor>
  <xdr:twoCellAnchor editAs="oneCell">
    <xdr:from>
      <xdr:col>6</xdr:col>
      <xdr:colOff>285749</xdr:colOff>
      <xdr:row>7</xdr:row>
      <xdr:rowOff>1914525</xdr:rowOff>
    </xdr:from>
    <xdr:to>
      <xdr:col>6</xdr:col>
      <xdr:colOff>2913658</xdr:colOff>
      <xdr:row>7</xdr:row>
      <xdr:rowOff>2400300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0925174" y="7019925"/>
          <a:ext cx="2627909" cy="48577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171450</xdr:colOff>
          <xdr:row>8</xdr:row>
          <xdr:rowOff>276225</xdr:rowOff>
        </xdr:from>
        <xdr:to>
          <xdr:col>6</xdr:col>
          <xdr:colOff>3343275</xdr:colOff>
          <xdr:row>8</xdr:row>
          <xdr:rowOff>762000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6</xdr:col>
      <xdr:colOff>342900</xdr:colOff>
      <xdr:row>8</xdr:row>
      <xdr:rowOff>678696</xdr:rowOff>
    </xdr:from>
    <xdr:to>
      <xdr:col>6</xdr:col>
      <xdr:colOff>2619375</xdr:colOff>
      <xdr:row>8</xdr:row>
      <xdr:rowOff>1793875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2325" y="8679696"/>
          <a:ext cx="2276475" cy="1115179"/>
        </a:xfrm>
        <a:prstGeom prst="rect">
          <a:avLst/>
        </a:prstGeom>
      </xdr:spPr>
    </xdr:pic>
    <xdr:clientData/>
  </xdr:twoCellAnchor>
  <xdr:twoCellAnchor editAs="oneCell">
    <xdr:from>
      <xdr:col>6</xdr:col>
      <xdr:colOff>250120</xdr:colOff>
      <xdr:row>8</xdr:row>
      <xdr:rowOff>238125</xdr:rowOff>
    </xdr:from>
    <xdr:to>
      <xdr:col>6</xdr:col>
      <xdr:colOff>1158645</xdr:colOff>
      <xdr:row>8</xdr:row>
      <xdr:rowOff>683185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9545" y="8239125"/>
          <a:ext cx="908525" cy="445060"/>
        </a:xfrm>
        <a:prstGeom prst="rect">
          <a:avLst/>
        </a:prstGeom>
      </xdr:spPr>
    </xdr:pic>
    <xdr:clientData/>
  </xdr:twoCellAnchor>
  <xdr:oneCellAnchor>
    <xdr:from>
      <xdr:col>6</xdr:col>
      <xdr:colOff>323850</xdr:colOff>
      <xdr:row>9</xdr:row>
      <xdr:rowOff>136012</xdr:rowOff>
    </xdr:from>
    <xdr:ext cx="2800350" cy="1769512"/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63275" y="9994387"/>
          <a:ext cx="2800350" cy="1769512"/>
        </a:xfrm>
        <a:prstGeom prst="rect">
          <a:avLst/>
        </a:prstGeom>
      </xdr:spPr>
    </xdr:pic>
    <xdr:clientData/>
  </xdr:oneCellAnchor>
  <xdr:oneCellAnchor>
    <xdr:from>
      <xdr:col>6</xdr:col>
      <xdr:colOff>1109045</xdr:colOff>
      <xdr:row>9</xdr:row>
      <xdr:rowOff>1800225</xdr:rowOff>
    </xdr:from>
    <xdr:ext cx="2040668" cy="964382"/>
    <xdr:pic>
      <xdr:nvPicPr>
        <xdr:cNvPr id="13" name="Obrázek 12" descr="FAV_cmyk.pn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748470" y="11658600"/>
          <a:ext cx="2040668" cy="964382"/>
        </a:xfrm>
        <a:prstGeom prst="rect">
          <a:avLst/>
        </a:prstGeom>
      </xdr:spPr>
    </xdr:pic>
    <xdr:clientData/>
  </xdr:oneCellAnchor>
  <xdr:twoCellAnchor editAs="oneCell">
    <xdr:from>
      <xdr:col>6</xdr:col>
      <xdr:colOff>190500</xdr:colOff>
      <xdr:row>10</xdr:row>
      <xdr:rowOff>66675</xdr:rowOff>
    </xdr:from>
    <xdr:to>
      <xdr:col>6</xdr:col>
      <xdr:colOff>2343150</xdr:colOff>
      <xdr:row>10</xdr:row>
      <xdr:rowOff>1683417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29925" y="12830175"/>
          <a:ext cx="2152650" cy="1616742"/>
        </a:xfrm>
        <a:prstGeom prst="rect">
          <a:avLst/>
        </a:prstGeom>
      </xdr:spPr>
    </xdr:pic>
    <xdr:clientData/>
  </xdr:twoCellAnchor>
  <xdr:twoCellAnchor editAs="oneCell">
    <xdr:from>
      <xdr:col>6</xdr:col>
      <xdr:colOff>1219200</xdr:colOff>
      <xdr:row>10</xdr:row>
      <xdr:rowOff>1187968</xdr:rowOff>
    </xdr:from>
    <xdr:to>
      <xdr:col>6</xdr:col>
      <xdr:colOff>3410970</xdr:colOff>
      <xdr:row>11</xdr:row>
      <xdr:rowOff>103008</xdr:rowOff>
    </xdr:to>
    <xdr:pic>
      <xdr:nvPicPr>
        <xdr:cNvPr id="16" name="Obrázek 15" descr="FAV_cmyk.png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858625" y="13951468"/>
          <a:ext cx="2191770" cy="1039115"/>
        </a:xfrm>
        <a:prstGeom prst="rect">
          <a:avLst/>
        </a:prstGeom>
      </xdr:spPr>
    </xdr:pic>
    <xdr:clientData/>
  </xdr:twoCellAnchor>
  <xdr:twoCellAnchor editAs="oneCell">
    <xdr:from>
      <xdr:col>6</xdr:col>
      <xdr:colOff>1545362</xdr:colOff>
      <xdr:row>11</xdr:row>
      <xdr:rowOff>1118788</xdr:rowOff>
    </xdr:from>
    <xdr:to>
      <xdr:col>8</xdr:col>
      <xdr:colOff>169226</xdr:colOff>
      <xdr:row>12</xdr:row>
      <xdr:rowOff>103059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6812" y="16006363"/>
          <a:ext cx="2119539" cy="1041671"/>
        </a:xfrm>
        <a:prstGeom prst="rect">
          <a:avLst/>
        </a:prstGeom>
      </xdr:spPr>
    </xdr:pic>
    <xdr:clientData/>
  </xdr:twoCellAnchor>
  <xdr:twoCellAnchor editAs="oneCell">
    <xdr:from>
      <xdr:col>6</xdr:col>
      <xdr:colOff>334793</xdr:colOff>
      <xdr:row>14</xdr:row>
      <xdr:rowOff>2114550</xdr:rowOff>
    </xdr:from>
    <xdr:to>
      <xdr:col>6</xdr:col>
      <xdr:colOff>3000375</xdr:colOff>
      <xdr:row>14</xdr:row>
      <xdr:rowOff>2607289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1936243" y="23174325"/>
          <a:ext cx="2665582" cy="492739"/>
        </a:xfrm>
        <a:prstGeom prst="rect">
          <a:avLst/>
        </a:prstGeom>
      </xdr:spPr>
    </xdr:pic>
    <xdr:clientData/>
  </xdr:twoCellAnchor>
  <xdr:twoCellAnchor editAs="oneCell">
    <xdr:from>
      <xdr:col>6</xdr:col>
      <xdr:colOff>238125</xdr:colOff>
      <xdr:row>14</xdr:row>
      <xdr:rowOff>714297</xdr:rowOff>
    </xdr:from>
    <xdr:to>
      <xdr:col>6</xdr:col>
      <xdr:colOff>3178173</xdr:colOff>
      <xdr:row>14</xdr:row>
      <xdr:rowOff>1552575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839575" y="21774072"/>
          <a:ext cx="2940048" cy="838278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11</xdr:row>
      <xdr:rowOff>54911</xdr:rowOff>
    </xdr:from>
    <xdr:to>
      <xdr:col>6</xdr:col>
      <xdr:colOff>1619250</xdr:colOff>
      <xdr:row>11</xdr:row>
      <xdr:rowOff>1819923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715750" y="14942486"/>
          <a:ext cx="1504950" cy="1765012"/>
        </a:xfrm>
        <a:prstGeom prst="rect">
          <a:avLst/>
        </a:prstGeom>
      </xdr:spPr>
    </xdr:pic>
    <xdr:clientData/>
  </xdr:twoCellAnchor>
  <xdr:twoCellAnchor editAs="oneCell">
    <xdr:from>
      <xdr:col>6</xdr:col>
      <xdr:colOff>228599</xdr:colOff>
      <xdr:row>12</xdr:row>
      <xdr:rowOff>152400</xdr:rowOff>
    </xdr:from>
    <xdr:to>
      <xdr:col>6</xdr:col>
      <xdr:colOff>1886753</xdr:colOff>
      <xdr:row>12</xdr:row>
      <xdr:rowOff>1400175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1830049" y="17097375"/>
          <a:ext cx="1658154" cy="1247775"/>
        </a:xfrm>
        <a:prstGeom prst="rect">
          <a:avLst/>
        </a:prstGeom>
      </xdr:spPr>
    </xdr:pic>
    <xdr:clientData/>
  </xdr:twoCellAnchor>
  <xdr:twoCellAnchor editAs="oneCell">
    <xdr:from>
      <xdr:col>6</xdr:col>
      <xdr:colOff>1392010</xdr:colOff>
      <xdr:row>12</xdr:row>
      <xdr:rowOff>951138</xdr:rowOff>
    </xdr:from>
    <xdr:to>
      <xdr:col>8</xdr:col>
      <xdr:colOff>15874</xdr:colOff>
      <xdr:row>12</xdr:row>
      <xdr:rowOff>1995531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93460" y="17896113"/>
          <a:ext cx="2119539" cy="1044393"/>
        </a:xfrm>
        <a:prstGeom prst="rect">
          <a:avLst/>
        </a:prstGeom>
      </xdr:spPr>
    </xdr:pic>
    <xdr:clientData/>
  </xdr:twoCellAnchor>
  <xdr:twoCellAnchor editAs="oneCell">
    <xdr:from>
      <xdr:col>6</xdr:col>
      <xdr:colOff>1665515</xdr:colOff>
      <xdr:row>13</xdr:row>
      <xdr:rowOff>838200</xdr:rowOff>
    </xdr:from>
    <xdr:to>
      <xdr:col>8</xdr:col>
      <xdr:colOff>129268</xdr:colOff>
      <xdr:row>13</xdr:row>
      <xdr:rowOff>1766945</xdr:rowOff>
    </xdr:to>
    <xdr:pic>
      <xdr:nvPicPr>
        <xdr:cNvPr id="25" name="Obrázek 24" descr="FAV_cmyk.png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266965" y="19840575"/>
          <a:ext cx="1959428" cy="928745"/>
        </a:xfrm>
        <a:prstGeom prst="rect">
          <a:avLst/>
        </a:prstGeom>
      </xdr:spPr>
    </xdr:pic>
    <xdr:clientData/>
  </xdr:twoCellAnchor>
  <xdr:twoCellAnchor editAs="oneCell">
    <xdr:from>
      <xdr:col>6</xdr:col>
      <xdr:colOff>495300</xdr:colOff>
      <xdr:row>13</xdr:row>
      <xdr:rowOff>123825</xdr:rowOff>
    </xdr:from>
    <xdr:to>
      <xdr:col>6</xdr:col>
      <xdr:colOff>1733551</xdr:colOff>
      <xdr:row>13</xdr:row>
      <xdr:rowOff>1882704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6750" y="19126200"/>
          <a:ext cx="1238251" cy="17588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161"/>
  <sheetViews>
    <sheetView tabSelected="1" topLeftCell="E1" zoomScaleNormal="100" workbookViewId="0">
      <selection activeCell="J7" sqref="J7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3.5703125" style="5" customWidth="1"/>
    <col min="4" max="4" width="11" style="99" customWidth="1"/>
    <col min="5" max="5" width="12" style="4" customWidth="1"/>
    <col min="6" max="6" width="110.42578125" style="5" customWidth="1"/>
    <col min="7" max="7" width="52.42578125" style="5" customWidth="1"/>
    <col min="8" max="8" width="17.7109375" style="5" hidden="1" customWidth="1"/>
    <col min="9" max="9" width="24" style="1" bestFit="1" customWidth="1"/>
    <col min="10" max="10" width="23.7109375" style="1" customWidth="1"/>
    <col min="11" max="11" width="20.5703125" style="1" bestFit="1" customWidth="1"/>
    <col min="12" max="13" width="23.85546875" style="1" customWidth="1"/>
    <col min="14" max="14" width="28.28515625" style="1" hidden="1" customWidth="1"/>
    <col min="15" max="15" width="26.5703125" style="1" customWidth="1"/>
    <col min="16" max="16" width="39" style="1" customWidth="1"/>
    <col min="17" max="17" width="27.5703125" style="1" customWidth="1"/>
    <col min="18" max="18" width="11.5703125" style="1" hidden="1" customWidth="1"/>
    <col min="19" max="19" width="34.140625" style="6" customWidth="1"/>
    <col min="20" max="20" width="8.28515625" style="1" customWidth="1"/>
    <col min="21" max="16384" width="9.140625" style="1"/>
  </cols>
  <sheetData>
    <row r="1" spans="1:19" ht="39.75" customHeight="1" x14ac:dyDescent="0.25">
      <c r="B1" s="2" t="s">
        <v>36</v>
      </c>
      <c r="C1" s="3"/>
      <c r="D1" s="3"/>
    </row>
    <row r="2" spans="1:19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2"/>
    </row>
    <row r="3" spans="1:19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</row>
    <row r="4" spans="1:19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P4" s="20"/>
    </row>
    <row r="5" spans="1:19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S5" s="26"/>
    </row>
    <row r="6" spans="1:19" ht="77.25" customHeight="1" thickTop="1" thickBot="1" x14ac:dyDescent="0.3">
      <c r="B6" s="27" t="s">
        <v>3</v>
      </c>
      <c r="C6" s="28" t="s">
        <v>14</v>
      </c>
      <c r="D6" s="28" t="s">
        <v>4</v>
      </c>
      <c r="E6" s="28" t="s">
        <v>15</v>
      </c>
      <c r="F6" s="28" t="s">
        <v>16</v>
      </c>
      <c r="G6" s="28" t="s">
        <v>26</v>
      </c>
      <c r="H6" s="28" t="s">
        <v>17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18</v>
      </c>
      <c r="N6" s="28" t="s">
        <v>19</v>
      </c>
      <c r="O6" s="30" t="s">
        <v>20</v>
      </c>
      <c r="P6" s="28" t="s">
        <v>21</v>
      </c>
      <c r="Q6" s="28" t="s">
        <v>35</v>
      </c>
      <c r="R6" s="28" t="s">
        <v>22</v>
      </c>
      <c r="S6" s="28" t="s">
        <v>23</v>
      </c>
    </row>
    <row r="7" spans="1:19" ht="192" customHeight="1" thickTop="1" x14ac:dyDescent="0.25">
      <c r="A7" s="31"/>
      <c r="B7" s="32">
        <v>1</v>
      </c>
      <c r="C7" s="33" t="s">
        <v>27</v>
      </c>
      <c r="D7" s="34">
        <v>500</v>
      </c>
      <c r="E7" s="35" t="s">
        <v>24</v>
      </c>
      <c r="F7" s="36" t="s">
        <v>50</v>
      </c>
      <c r="G7" s="37" t="s">
        <v>31</v>
      </c>
      <c r="H7" s="38">
        <f t="shared" ref="H7:H15" si="0">D7*I7</f>
        <v>17500</v>
      </c>
      <c r="I7" s="39">
        <v>35</v>
      </c>
      <c r="J7" s="100"/>
      <c r="K7" s="40">
        <f t="shared" ref="K7:K9" si="1">D7*J7</f>
        <v>0</v>
      </c>
      <c r="L7" s="41" t="str">
        <f t="shared" ref="L7:L9" si="2">IF(ISNUMBER(J7), IF(J7&gt;I7,"NEVYHOVUJE","VYHOVUJE")," ")</f>
        <v xml:space="preserve"> </v>
      </c>
      <c r="M7" s="42" t="s">
        <v>25</v>
      </c>
      <c r="N7" s="43"/>
      <c r="O7" s="44" t="s">
        <v>29</v>
      </c>
      <c r="P7" s="44" t="s">
        <v>30</v>
      </c>
      <c r="Q7" s="45">
        <v>30</v>
      </c>
      <c r="R7" s="42"/>
      <c r="S7" s="46" t="s">
        <v>13</v>
      </c>
    </row>
    <row r="8" spans="1:19" ht="228" customHeight="1" x14ac:dyDescent="0.25">
      <c r="B8" s="32">
        <v>2</v>
      </c>
      <c r="C8" s="47" t="s">
        <v>37</v>
      </c>
      <c r="D8" s="48">
        <v>500</v>
      </c>
      <c r="E8" s="49" t="s">
        <v>24</v>
      </c>
      <c r="F8" s="47" t="s">
        <v>42</v>
      </c>
      <c r="G8" s="50"/>
      <c r="H8" s="51">
        <f t="shared" si="0"/>
        <v>7500</v>
      </c>
      <c r="I8" s="52">
        <v>15</v>
      </c>
      <c r="J8" s="101"/>
      <c r="K8" s="53">
        <f t="shared" si="1"/>
        <v>0</v>
      </c>
      <c r="L8" s="54" t="str">
        <f t="shared" si="2"/>
        <v xml:space="preserve"> </v>
      </c>
      <c r="M8" s="55"/>
      <c r="N8" s="56"/>
      <c r="O8" s="57"/>
      <c r="P8" s="57"/>
      <c r="Q8" s="58"/>
      <c r="R8" s="55"/>
      <c r="S8" s="59"/>
    </row>
    <row r="9" spans="1:19" ht="146.25" customHeight="1" x14ac:dyDescent="0.25">
      <c r="B9" s="32">
        <v>3</v>
      </c>
      <c r="C9" s="60" t="s">
        <v>28</v>
      </c>
      <c r="D9" s="48">
        <v>300</v>
      </c>
      <c r="E9" s="49" t="s">
        <v>24</v>
      </c>
      <c r="F9" s="47" t="s">
        <v>43</v>
      </c>
      <c r="G9" s="61"/>
      <c r="H9" s="51">
        <f t="shared" si="0"/>
        <v>5700</v>
      </c>
      <c r="I9" s="52">
        <v>19</v>
      </c>
      <c r="J9" s="101"/>
      <c r="K9" s="53">
        <f t="shared" si="1"/>
        <v>0</v>
      </c>
      <c r="L9" s="54" t="str">
        <f t="shared" si="2"/>
        <v xml:space="preserve"> </v>
      </c>
      <c r="M9" s="55"/>
      <c r="N9" s="56"/>
      <c r="O9" s="57"/>
      <c r="P9" s="57"/>
      <c r="Q9" s="58"/>
      <c r="R9" s="55"/>
      <c r="S9" s="59"/>
    </row>
    <row r="10" spans="1:19" ht="228.75" customHeight="1" x14ac:dyDescent="0.25">
      <c r="B10" s="32">
        <v>4</v>
      </c>
      <c r="C10" s="60" t="s">
        <v>32</v>
      </c>
      <c r="D10" s="48">
        <v>300</v>
      </c>
      <c r="E10" s="49" t="s">
        <v>24</v>
      </c>
      <c r="F10" s="47" t="s">
        <v>44</v>
      </c>
      <c r="G10" s="61"/>
      <c r="H10" s="51">
        <f t="shared" si="0"/>
        <v>7500</v>
      </c>
      <c r="I10" s="52">
        <v>25</v>
      </c>
      <c r="J10" s="101"/>
      <c r="K10" s="53">
        <f t="shared" ref="K10:K15" si="3">D10*J10</f>
        <v>0</v>
      </c>
      <c r="L10" s="54" t="str">
        <f t="shared" ref="L10:L15" si="4">IF(ISNUMBER(J10), IF(J10&gt;I10,"NEVYHOVUJE","VYHOVUJE")," ")</f>
        <v xml:space="preserve"> </v>
      </c>
      <c r="M10" s="55"/>
      <c r="N10" s="56"/>
      <c r="O10" s="57"/>
      <c r="P10" s="57"/>
      <c r="Q10" s="58"/>
      <c r="R10" s="55"/>
      <c r="S10" s="59"/>
    </row>
    <row r="11" spans="1:19" ht="167.25" customHeight="1" x14ac:dyDescent="0.25">
      <c r="B11" s="32">
        <v>5</v>
      </c>
      <c r="C11" s="60" t="s">
        <v>33</v>
      </c>
      <c r="D11" s="48">
        <v>70</v>
      </c>
      <c r="E11" s="49" t="s">
        <v>24</v>
      </c>
      <c r="F11" s="47" t="s">
        <v>45</v>
      </c>
      <c r="G11" s="61"/>
      <c r="H11" s="51">
        <f t="shared" si="0"/>
        <v>6300</v>
      </c>
      <c r="I11" s="52">
        <v>90</v>
      </c>
      <c r="J11" s="101"/>
      <c r="K11" s="53">
        <f t="shared" si="3"/>
        <v>0</v>
      </c>
      <c r="L11" s="54" t="str">
        <f t="shared" si="4"/>
        <v xml:space="preserve"> </v>
      </c>
      <c r="M11" s="55"/>
      <c r="N11" s="56"/>
      <c r="O11" s="57"/>
      <c r="P11" s="57"/>
      <c r="Q11" s="58"/>
      <c r="R11" s="55"/>
      <c r="S11" s="59"/>
    </row>
    <row r="12" spans="1:19" ht="162" customHeight="1" x14ac:dyDescent="0.25">
      <c r="B12" s="32">
        <v>6</v>
      </c>
      <c r="C12" s="47" t="s">
        <v>38</v>
      </c>
      <c r="D12" s="48">
        <v>500</v>
      </c>
      <c r="E12" s="49" t="s">
        <v>24</v>
      </c>
      <c r="F12" s="47" t="s">
        <v>46</v>
      </c>
      <c r="G12" s="61"/>
      <c r="H12" s="51">
        <f t="shared" si="0"/>
        <v>4500</v>
      </c>
      <c r="I12" s="52">
        <v>9</v>
      </c>
      <c r="J12" s="101"/>
      <c r="K12" s="53">
        <f t="shared" si="3"/>
        <v>0</v>
      </c>
      <c r="L12" s="54" t="str">
        <f t="shared" si="4"/>
        <v xml:space="preserve"> </v>
      </c>
      <c r="M12" s="55"/>
      <c r="N12" s="56"/>
      <c r="O12" s="57"/>
      <c r="P12" s="57"/>
      <c r="Q12" s="58"/>
      <c r="R12" s="55"/>
      <c r="S12" s="59"/>
    </row>
    <row r="13" spans="1:19" ht="162" customHeight="1" x14ac:dyDescent="0.25">
      <c r="B13" s="62">
        <v>7</v>
      </c>
      <c r="C13" s="63" t="s">
        <v>39</v>
      </c>
      <c r="D13" s="64">
        <v>200</v>
      </c>
      <c r="E13" s="65" t="s">
        <v>40</v>
      </c>
      <c r="F13" s="63" t="s">
        <v>47</v>
      </c>
      <c r="G13" s="66"/>
      <c r="H13" s="51">
        <f t="shared" si="0"/>
        <v>6000</v>
      </c>
      <c r="I13" s="67">
        <v>30</v>
      </c>
      <c r="J13" s="102"/>
      <c r="K13" s="53">
        <f t="shared" ref="K13" si="5">D13*J13</f>
        <v>0</v>
      </c>
      <c r="L13" s="54" t="str">
        <f t="shared" ref="L13" si="6">IF(ISNUMBER(J13), IF(J13&gt;I13,"NEVYHOVUJE","VYHOVUJE")," ")</f>
        <v xml:space="preserve"> </v>
      </c>
      <c r="M13" s="55"/>
      <c r="N13" s="56"/>
      <c r="O13" s="57"/>
      <c r="P13" s="57"/>
      <c r="Q13" s="58"/>
      <c r="R13" s="55"/>
      <c r="S13" s="59"/>
    </row>
    <row r="14" spans="1:19" ht="162" customHeight="1" x14ac:dyDescent="0.25">
      <c r="B14" s="62">
        <v>8</v>
      </c>
      <c r="C14" s="63" t="s">
        <v>41</v>
      </c>
      <c r="D14" s="64">
        <v>200</v>
      </c>
      <c r="E14" s="65" t="s">
        <v>24</v>
      </c>
      <c r="F14" s="63" t="s">
        <v>48</v>
      </c>
      <c r="G14" s="66"/>
      <c r="H14" s="51">
        <f t="shared" si="0"/>
        <v>6000</v>
      </c>
      <c r="I14" s="67">
        <v>30</v>
      </c>
      <c r="J14" s="102"/>
      <c r="K14" s="53">
        <f t="shared" ref="K14" si="7">D14*J14</f>
        <v>0</v>
      </c>
      <c r="L14" s="54" t="str">
        <f t="shared" ref="L14" si="8">IF(ISNUMBER(J14), IF(J14&gt;I14,"NEVYHOVUJE","VYHOVUJE")," ")</f>
        <v xml:space="preserve"> </v>
      </c>
      <c r="M14" s="55"/>
      <c r="N14" s="56"/>
      <c r="O14" s="57"/>
      <c r="P14" s="57"/>
      <c r="Q14" s="58"/>
      <c r="R14" s="55"/>
      <c r="S14" s="59"/>
    </row>
    <row r="15" spans="1:19" ht="267" customHeight="1" thickBot="1" x14ac:dyDescent="0.3">
      <c r="B15" s="68">
        <v>9</v>
      </c>
      <c r="C15" s="69" t="s">
        <v>34</v>
      </c>
      <c r="D15" s="70">
        <v>1000</v>
      </c>
      <c r="E15" s="71" t="s">
        <v>24</v>
      </c>
      <c r="F15" s="72" t="s">
        <v>49</v>
      </c>
      <c r="G15" s="73"/>
      <c r="H15" s="74">
        <f t="shared" si="0"/>
        <v>35000</v>
      </c>
      <c r="I15" s="75">
        <v>35</v>
      </c>
      <c r="J15" s="103"/>
      <c r="K15" s="76">
        <f t="shared" si="3"/>
        <v>0</v>
      </c>
      <c r="L15" s="77" t="str">
        <f t="shared" si="4"/>
        <v xml:space="preserve"> </v>
      </c>
      <c r="M15" s="78"/>
      <c r="N15" s="79"/>
      <c r="O15" s="80"/>
      <c r="P15" s="80"/>
      <c r="Q15" s="81"/>
      <c r="R15" s="78"/>
      <c r="S15" s="82"/>
    </row>
    <row r="16" spans="1:19" ht="13.5" customHeight="1" thickTop="1" thickBot="1" x14ac:dyDescent="0.3">
      <c r="C16" s="1"/>
      <c r="D16" s="1"/>
      <c r="E16" s="1"/>
      <c r="F16" s="1"/>
      <c r="G16" s="1"/>
      <c r="H16" s="1"/>
      <c r="K16" s="83"/>
    </row>
    <row r="17" spans="2:19" ht="60.75" customHeight="1" thickTop="1" thickBot="1" x14ac:dyDescent="0.3">
      <c r="B17" s="84" t="s">
        <v>9</v>
      </c>
      <c r="C17" s="84"/>
      <c r="D17" s="84"/>
      <c r="E17" s="84"/>
      <c r="F17" s="84"/>
      <c r="G17" s="15"/>
      <c r="H17" s="85"/>
      <c r="I17" s="86" t="s">
        <v>10</v>
      </c>
      <c r="J17" s="87" t="s">
        <v>11</v>
      </c>
      <c r="K17" s="88"/>
      <c r="L17" s="89"/>
      <c r="M17" s="90"/>
      <c r="N17" s="24"/>
      <c r="O17" s="24"/>
      <c r="P17" s="24"/>
      <c r="Q17" s="24"/>
      <c r="R17" s="24"/>
      <c r="S17" s="91"/>
    </row>
    <row r="18" spans="2:19" ht="33" customHeight="1" thickTop="1" thickBot="1" x14ac:dyDescent="0.3">
      <c r="B18" s="92" t="s">
        <v>12</v>
      </c>
      <c r="C18" s="92"/>
      <c r="D18" s="92"/>
      <c r="E18" s="92"/>
      <c r="F18" s="92"/>
      <c r="G18" s="93"/>
      <c r="H18" s="94"/>
      <c r="I18" s="95">
        <f>SUM(H7:H15)</f>
        <v>96000</v>
      </c>
      <c r="J18" s="96">
        <f>SUM(K7:K15)</f>
        <v>0</v>
      </c>
      <c r="K18" s="97"/>
      <c r="L18" s="98"/>
      <c r="M18" s="90"/>
      <c r="R18" s="24"/>
      <c r="S18" s="91"/>
    </row>
    <row r="19" spans="2:19" ht="14.1" customHeight="1" thickTop="1" x14ac:dyDescent="0.25"/>
    <row r="20" spans="2:19" ht="14.25" customHeight="1" x14ac:dyDescent="0.25"/>
    <row r="21" spans="2:19" ht="14.1" customHeight="1" x14ac:dyDescent="0.25"/>
    <row r="22" spans="2:19" ht="14.25" customHeight="1" x14ac:dyDescent="0.25"/>
    <row r="23" spans="2:19" ht="14.25" customHeight="1" x14ac:dyDescent="0.25"/>
    <row r="24" spans="2:19" ht="14.1" customHeight="1" x14ac:dyDescent="0.25"/>
    <row r="25" spans="2:19" ht="14.25" customHeight="1" x14ac:dyDescent="0.25"/>
    <row r="26" spans="2:19" ht="14.25" customHeight="1" x14ac:dyDescent="0.25"/>
    <row r="27" spans="2:19" ht="14.25" customHeight="1" x14ac:dyDescent="0.25"/>
    <row r="28" spans="2:19" ht="14.25" customHeight="1" x14ac:dyDescent="0.25"/>
    <row r="29" spans="2:19" ht="14.25" customHeight="1" x14ac:dyDescent="0.25"/>
    <row r="30" spans="2:19" ht="14.25" customHeight="1" x14ac:dyDescent="0.25"/>
    <row r="31" spans="2:19" ht="14.25" customHeight="1" x14ac:dyDescent="0.25"/>
    <row r="32" spans="2:19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</sheetData>
  <sheetProtection algorithmName="SHA-512" hashValue="nTq3QhA5y+XvXfxMkzO2fr4rcGnUhpbUI27AW14j+2XfYpJxddlQCVLMfIv5PxVI6XNFHiZ1s8VWWX8echlgDw==" saltValue="1Jcla0heq7y8WkkOiE3w4w==" spinCount="100000" sheet="1" objects="1" scenarios="1" selectLockedCells="1"/>
  <mergeCells count="12">
    <mergeCell ref="B18:F18"/>
    <mergeCell ref="J18:L18"/>
    <mergeCell ref="B1:D1"/>
    <mergeCell ref="J17:L17"/>
    <mergeCell ref="B17:F17"/>
    <mergeCell ref="R7:R15"/>
    <mergeCell ref="M7:M15"/>
    <mergeCell ref="N7:N15"/>
    <mergeCell ref="O7:O15"/>
    <mergeCell ref="P7:P15"/>
    <mergeCell ref="S7:S15"/>
    <mergeCell ref="Q7:Q15"/>
  </mergeCells>
  <conditionalFormatting sqref="D7:D15 B7:B15">
    <cfRule type="containsBlanks" dxfId="9" priority="88">
      <formula>LEN(TRIM(B7))=0</formula>
    </cfRule>
  </conditionalFormatting>
  <conditionalFormatting sqref="B7:B15">
    <cfRule type="cellIs" dxfId="8" priority="83" operator="greaterThanOrEqual">
      <formula>1</formula>
    </cfRule>
  </conditionalFormatting>
  <conditionalFormatting sqref="L7:L15">
    <cfRule type="cellIs" dxfId="7" priority="80" operator="equal">
      <formula>"VYHOVUJE"</formula>
    </cfRule>
  </conditionalFormatting>
  <conditionalFormatting sqref="L7:L15">
    <cfRule type="cellIs" dxfId="6" priority="79" operator="equal">
      <formula>"NEVYHOVUJE"</formula>
    </cfRule>
  </conditionalFormatting>
  <conditionalFormatting sqref="J7">
    <cfRule type="containsBlanks" dxfId="5" priority="50">
      <formula>LEN(TRIM(J7))=0</formula>
    </cfRule>
  </conditionalFormatting>
  <conditionalFormatting sqref="J7">
    <cfRule type="notContainsBlanks" dxfId="4" priority="49">
      <formula>LEN(TRIM(J7))&gt;0</formula>
    </cfRule>
  </conditionalFormatting>
  <conditionalFormatting sqref="J7">
    <cfRule type="notContainsBlanks" dxfId="3" priority="48">
      <formula>LEN(TRIM(J7))&gt;0</formula>
    </cfRule>
  </conditionalFormatting>
  <conditionalFormatting sqref="J8:J15">
    <cfRule type="containsBlanks" dxfId="2" priority="47">
      <formula>LEN(TRIM(J8))=0</formula>
    </cfRule>
  </conditionalFormatting>
  <conditionalFormatting sqref="J8:J15">
    <cfRule type="notContainsBlanks" dxfId="1" priority="46">
      <formula>LEN(TRIM(J8))&gt;0</formula>
    </cfRule>
  </conditionalFormatting>
  <conditionalFormatting sqref="J8:J15">
    <cfRule type="notContainsBlanks" dxfId="0" priority="45">
      <formula>LEN(TRIM(J8))&gt;0</formula>
    </cfRule>
  </conditionalFormatting>
  <dataValidations count="1">
    <dataValidation type="list" showInputMessage="1" showErrorMessage="1" sqref="E7:E15" xr:uid="{354766CB-D34D-4043-985E-78A75C2E98DD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24" orientation="landscape" r:id="rId1"/>
  <drawing r:id="rId2"/>
  <legacyDrawing r:id="rId3"/>
  <oleObjects>
    <mc:AlternateContent xmlns:mc="http://schemas.openxmlformats.org/markup-compatibility/2006">
      <mc:Choice Requires="x14">
        <oleObject shapeId="1026" r:id="rId4">
          <objectPr defaultSize="0" autoPict="0" r:id="rId5">
            <anchor moveWithCells="1">
              <from>
                <xdr:col>6</xdr:col>
                <xdr:colOff>171450</xdr:colOff>
                <xdr:row>8</xdr:row>
                <xdr:rowOff>276225</xdr:rowOff>
              </from>
              <to>
                <xdr:col>6</xdr:col>
                <xdr:colOff>3343275</xdr:colOff>
                <xdr:row>8</xdr:row>
                <xdr:rowOff>762000</xdr:rowOff>
              </to>
            </anchor>
          </objectPr>
        </oleObject>
      </mc:Choice>
      <mc:Fallback>
        <oleObject shapeId="1026" r:id="rId4"/>
      </mc:Fallback>
    </mc:AlternateContent>
  </oleObjec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S7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Kateřina Sekyrová</cp:lastModifiedBy>
  <cp:revision>1</cp:revision>
  <cp:lastPrinted>2022-08-03T07:58:33Z</cp:lastPrinted>
  <dcterms:created xsi:type="dcterms:W3CDTF">2014-03-05T12:43:32Z</dcterms:created>
  <dcterms:modified xsi:type="dcterms:W3CDTF">2022-08-05T11:36:22Z</dcterms:modified>
</cp:coreProperties>
</file>