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emf" ContentType="image/x-emf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embeddings/oleObject1.bin" ContentType="application/vnd.openxmlformats-officedocument.oleObject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0387"/>
  <workbookPr/>
  <mc:AlternateContent xmlns:mc="http://schemas.openxmlformats.org/markup-compatibility/2006">
    <mc:Choice Requires="x15">
      <x15ac:absPath xmlns:x15ac="http://schemas.microsoft.com/office/spreadsheetml/2010/11/ac" url="D:\DNS\DNS-do_ALFRESCA\2022-PP\PP-(II.)-016-2022\2-vyzva\vyzva-podpurne dokumenty\"/>
    </mc:Choice>
  </mc:AlternateContent>
  <xr:revisionPtr revIDLastSave="0" documentId="13_ncr:1_{4C60E6D8-B6BC-407C-976A-C1B60E1925A7}" xr6:coauthVersionLast="36" xr6:coauthVersionMax="36" xr10:uidLastSave="{00000000-0000-0000-0000-000000000000}"/>
  <bookViews>
    <workbookView xWindow="-120" yWindow="-120" windowWidth="29040" windowHeight="17640" xr2:uid="{00000000-000D-0000-FFFF-FFFF00000000}"/>
  </bookViews>
  <sheets>
    <sheet name="PP" sheetId="1" r:id="rId1"/>
  </sheets>
  <definedNames>
    <definedName name="_xlnm._FilterDatabase" localSheetId="0" hidden="1">PP!$B$6:$R$9</definedName>
    <definedName name="_xlnm.Print_Area" localSheetId="0">PP!$A$1:$S$17</definedName>
  </definedNames>
  <calcPr calcId="191029"/>
</workbook>
</file>

<file path=xl/calcChain.xml><?xml version="1.0" encoding="utf-8"?>
<calcChain xmlns="http://schemas.openxmlformats.org/spreadsheetml/2006/main">
  <c r="K10" i="1" l="1"/>
  <c r="L11" i="1"/>
  <c r="K13" i="1"/>
  <c r="L10" i="1"/>
  <c r="K11" i="1"/>
  <c r="K12" i="1"/>
  <c r="L12" i="1"/>
  <c r="L13" i="1"/>
  <c r="H10" i="1"/>
  <c r="H11" i="1"/>
  <c r="H12" i="1"/>
  <c r="H13" i="1"/>
  <c r="K9" i="1"/>
  <c r="H9" i="1"/>
  <c r="H8" i="1"/>
  <c r="H7" i="1"/>
  <c r="K8" i="1"/>
  <c r="K7" i="1"/>
  <c r="L8" i="1"/>
  <c r="L7" i="1"/>
  <c r="J16" i="1" l="1"/>
  <c r="I16" i="1"/>
  <c r="L9" i="1"/>
</calcChain>
</file>

<file path=xl/sharedStrings.xml><?xml version="1.0" encoding="utf-8"?>
<sst xmlns="http://schemas.openxmlformats.org/spreadsheetml/2006/main" count="53" uniqueCount="46">
  <si>
    <t>[DOPLNÍ DODAVATEL]</t>
  </si>
  <si>
    <t>Položka</t>
  </si>
  <si>
    <t>Množství</t>
  </si>
  <si>
    <t>MAXIMÁLNÍ CENA za měrnou jednotku (MJ) 
v Kč bez DPH</t>
  </si>
  <si>
    <t>NABÍDKOVÁ CENA za měrnou jednotku (MJ)
v Kč bez DPH</t>
  </si>
  <si>
    <t>NABÍDKOVÁ CENA CELKEM 
v Kč bez DPH</t>
  </si>
  <si>
    <t>VYHOVUJE / NEVYHOVUJE</t>
  </si>
  <si>
    <r>
      <t xml:space="preserve">Informace pro dodavatele: </t>
    </r>
    <r>
      <rPr>
        <sz val="11"/>
        <color theme="1"/>
        <rFont val="Calibri"/>
        <family val="2"/>
        <charset val="238"/>
        <scheme val="minor"/>
      </rPr>
      <t>Pokud se dodavateli při zadávání jednotkových cen objeví text - "NEVYHOVUJE", znamená to překročení stanovené maximální nepřekročitelné nabídkové ceny, a to znamená nesplnění podmínek stanovených Zadavatelem. Pokud bude nabídka v této podobě podána Zadavateli, bude při posouzení vyřazena.</t>
    </r>
  </si>
  <si>
    <t>CELKOVÁ MAXIMÁLNÍ CENA za celou VZ 
v Kč BEZ DPH</t>
  </si>
  <si>
    <t>CELKOVÁ NABÍDKOVÁ CENA v Kč bez DPH</t>
  </si>
  <si>
    <t>V případě, že se dodavatel při předání zboží na některá uvedená tel. čísla nedovolá, bude v takovém případě volat tel. 377 631 320, 377 631 325.</t>
  </si>
  <si>
    <t>22462000-6 - Reklamní materiály</t>
  </si>
  <si>
    <t xml:space="preserve">Název </t>
  </si>
  <si>
    <t>Měrná jednotka [MJ]</t>
  </si>
  <si>
    <t>Popis</t>
  </si>
  <si>
    <t xml:space="preserve">Maximální cena za jednotlivé položky 
 v Kč BEZ DPH </t>
  </si>
  <si>
    <t>Fakturace</t>
  </si>
  <si>
    <t xml:space="preserve">Kontaktní osoba 
k převzetí zboží </t>
  </si>
  <si>
    <t xml:space="preserve">Místo dodání </t>
  </si>
  <si>
    <t xml:space="preserve">POZNÁMKA </t>
  </si>
  <si>
    <t>CPV - výběr
propagační předměty</t>
  </si>
  <si>
    <t>ks</t>
  </si>
  <si>
    <t>Společná faktura</t>
  </si>
  <si>
    <t>Ilustrační obrázek</t>
  </si>
  <si>
    <t xml:space="preserve">Termín dodání </t>
  </si>
  <si>
    <t>Sada lepících bločků</t>
  </si>
  <si>
    <t>Kuličkové pero s potiskem názvu fakulty v češtině</t>
  </si>
  <si>
    <t>Samonavíjecí reflexní náramek</t>
  </si>
  <si>
    <t>Ing. Jaroslav Toninger,
Tel.: 606 665 162,
37763 2029</t>
  </si>
  <si>
    <t>Technická 8, 
301 00 Plzeň, 
Fakulta aplikovaných věd - Děkanát,
místnost UC 133</t>
  </si>
  <si>
    <r>
      <t xml:space="preserve">
</t>
    </r>
    <r>
      <rPr>
        <b/>
        <sz val="11"/>
        <color theme="1"/>
        <rFont val="Calibri"/>
        <family val="2"/>
        <charset val="238"/>
        <scheme val="minor"/>
      </rPr>
      <t xml:space="preserve">
pero:</t>
    </r>
  </si>
  <si>
    <t>Příloha č. 2 Kupní smlouvy - technická specifikace
Propagační předměty (II.) 016 - 2022</t>
  </si>
  <si>
    <t>Do 23.8.2022</t>
  </si>
  <si>
    <t>Dárková papírová taška</t>
  </si>
  <si>
    <t>Mini čočky 3v1 k mobilnímu telefonu</t>
  </si>
  <si>
    <t>Držák na žeton + žeton s oboustranným potiskem</t>
  </si>
  <si>
    <t>Multifunkční plastové kuličkové pero</t>
  </si>
  <si>
    <r>
      <t xml:space="preserve">Sada samolepících štítků s dvoubarevným logem FAV na přední titulní straně; minimálně tři různé barvy menších lepíků; větší poznámkové listy (nemusí lepit) a žluté čtvercové lepíky.  Součástí sady by mělo být kuličkového pero z kraftového papíru s jednobarevným logo potiskem - příklad viz ilustrační obrázek.
</t>
    </r>
    <r>
      <rPr>
        <b/>
        <sz val="11"/>
        <color theme="1"/>
        <rFont val="Calibri"/>
        <family val="2"/>
        <charset val="238"/>
        <scheme val="minor"/>
      </rPr>
      <t>Potisk</t>
    </r>
    <r>
      <rPr>
        <sz val="11"/>
        <color theme="1"/>
        <rFont val="Calibri"/>
        <family val="2"/>
        <charset val="238"/>
        <scheme val="minor"/>
      </rPr>
      <t xml:space="preserve">: dvoubarevné logo FAV na titulní straně s délkou minimálně 4,5 cm, jednobarevné logo na kuličkovém peru - dvouřádkové minimální délka 4 cm
LOGO a slovní označení fakulty FAV dle jednotného vizuálního stylu viz
</t>
    </r>
    <r>
      <rPr>
        <sz val="11"/>
        <color rgb="FFFF0000"/>
        <rFont val="Calibri"/>
        <family val="2"/>
        <charset val="238"/>
        <scheme val="minor"/>
      </rPr>
      <t>Příloha č. 3 Kupní smlouvy - logo FAV_PP (II.)-016-2022.zip</t>
    </r>
  </si>
  <si>
    <r>
      <t xml:space="preserve">Kovové kuličkové pero. 
Modrá náplň.
Tvar a vzhled podobný, jako je na ilustračním obrázku.
Barva bude upřesněna - po výběru dodavatele dle dostupnosti barevných variant.
</t>
    </r>
    <r>
      <rPr>
        <b/>
        <sz val="11"/>
        <color theme="1"/>
        <rFont val="Calibri"/>
        <family val="2"/>
        <charset val="238"/>
        <scheme val="minor"/>
      </rPr>
      <t xml:space="preserve">
Potisk:</t>
    </r>
    <r>
      <rPr>
        <sz val="11"/>
        <color theme="1"/>
        <rFont val="Calibri"/>
        <family val="2"/>
        <charset val="238"/>
        <scheme val="minor"/>
      </rPr>
      <t xml:space="preserve"> jednobarevný (černá / bílá - po výběru dodavatele a dostupných barev per) 
</t>
    </r>
    <r>
      <rPr>
        <b/>
        <sz val="11"/>
        <color theme="1"/>
        <rFont val="Calibri"/>
        <family val="2"/>
        <charset val="238"/>
        <scheme val="minor"/>
      </rPr>
      <t>Velikost potisku</t>
    </r>
    <r>
      <rPr>
        <sz val="11"/>
        <color theme="1"/>
        <rFont val="Calibri"/>
        <family val="2"/>
        <charset val="238"/>
        <scheme val="minor"/>
      </rPr>
      <t xml:space="preserve">: délka minimálně 4 cm x výška dle poměru stran vzoru.
LOGO a slovní označení fakulty FAV dle jednotného vizuálního stylu viz
</t>
    </r>
    <r>
      <rPr>
        <sz val="11"/>
        <color rgb="FFFF0000"/>
        <rFont val="Calibri"/>
        <family val="2"/>
        <charset val="238"/>
        <scheme val="minor"/>
      </rPr>
      <t>Příloha č. 3 Kupní smlouvy - logo FAV_PP (II.)-016-2022.zip</t>
    </r>
  </si>
  <si>
    <r>
      <t xml:space="preserve">Samonavíjecí reflexní náramky - barva žlutá, návrh rozměru cca 30 x 3 cm.
</t>
    </r>
    <r>
      <rPr>
        <b/>
        <sz val="11"/>
        <color theme="1"/>
        <rFont val="Calibri"/>
        <family val="2"/>
        <charset val="238"/>
        <scheme val="minor"/>
      </rPr>
      <t>Potisk černý:</t>
    </r>
    <r>
      <rPr>
        <sz val="11"/>
        <color theme="1"/>
        <rFont val="Calibri"/>
        <family val="2"/>
        <charset val="238"/>
        <scheme val="minor"/>
      </rPr>
      <t xml:space="preserve"> z levé strany postupně: fakultní logo, "S námi jste vidět", fav.zcu.cz.
LOGO a slovní označení fakulty FAV dle jednotného vizuálního stylu viz
</t>
    </r>
    <r>
      <rPr>
        <sz val="11"/>
        <color rgb="FFFF0000"/>
        <rFont val="Calibri"/>
        <family val="2"/>
        <charset val="238"/>
        <scheme val="minor"/>
      </rPr>
      <t>Příloha č. 3 Kupní smlouvy - logo FAV_PP (II.)-016-2022.zip</t>
    </r>
  </si>
  <si>
    <r>
      <t xml:space="preserve">Dárková taška s logem fakulty a texturou, dle přiložené ukázky. 
Rozměr: přibližně A5. 
Skládací dno pro vložení prostornějších předmětů. 
Materiály: křídový papír min. 200g/m2, leská laminace. Pletená textilní ucha.
</t>
    </r>
    <r>
      <rPr>
        <b/>
        <sz val="11"/>
        <color theme="1"/>
        <rFont val="Calibri"/>
        <family val="2"/>
        <charset val="238"/>
        <scheme val="minor"/>
      </rPr>
      <t>Potisk přední strana</t>
    </r>
    <r>
      <rPr>
        <sz val="11"/>
        <color theme="1"/>
        <rFont val="Calibri"/>
        <family val="2"/>
        <charset val="238"/>
        <scheme val="minor"/>
      </rPr>
      <t xml:space="preserve">: logo s logotypem fakulty (dvě barvy)  v levé horní části (rozměr délky cca 6,5 cm). Doplněno texturou - od levého spodního rohu do poloviny pravé strany šedá loga (trojúhelníky) viz přiložená ukázka.
</t>
    </r>
    <r>
      <rPr>
        <b/>
        <sz val="11"/>
        <color theme="1"/>
        <rFont val="Calibri"/>
        <family val="2"/>
        <charset val="238"/>
        <scheme val="minor"/>
      </rPr>
      <t>Potisk zadní strana:</t>
    </r>
    <r>
      <rPr>
        <sz val="11"/>
        <color theme="1"/>
        <rFont val="Calibri"/>
        <family val="2"/>
        <charset val="238"/>
        <scheme val="minor"/>
      </rPr>
      <t xml:space="preserve"> pouze doplněna texturou - od levého spodního rohu do poloviny pravé strany.      
LOGO a slovní označení fakulty FAV dle jednotného vizuálního stylu viz
</t>
    </r>
    <r>
      <rPr>
        <sz val="11"/>
        <color rgb="FFFF0000"/>
        <rFont val="Calibri"/>
        <family val="2"/>
        <charset val="238"/>
        <scheme val="minor"/>
      </rPr>
      <t>Příloha č. 3 Kupní smlouvy - logo FAV_PP (II.)-016-2022.zip</t>
    </r>
  </si>
  <si>
    <r>
      <t xml:space="preserve">Univerzální sada mini čoček 3v1 pro chytré telefony. 
Sada by měla zahrnovat: 1 sponu, 1 čočku makro, 1 úhlovou čočku, 1 čočku rybí oko, 2 kryty na čočky a 1  váček.  
Barva: černá, </t>
    </r>
    <r>
      <rPr>
        <b/>
        <sz val="11"/>
        <color theme="1"/>
        <rFont val="Calibri"/>
        <family val="2"/>
        <charset val="238"/>
        <scheme val="minor"/>
      </rPr>
      <t>na sáčku potisk</t>
    </r>
    <r>
      <rPr>
        <sz val="11"/>
        <color theme="1"/>
        <rFont val="Calibri"/>
        <family val="2"/>
        <charset val="238"/>
        <scheme val="minor"/>
      </rPr>
      <t xml:space="preserve">: 2 barvy - logo FAV viz vzor       
LOGO a slovní označení fakulty FAV dle jednotného vizuálního stylu viz
</t>
    </r>
    <r>
      <rPr>
        <sz val="11"/>
        <color rgb="FFFF0000"/>
        <rFont val="Calibri"/>
        <family val="2"/>
        <charset val="238"/>
        <scheme val="minor"/>
      </rPr>
      <t>Příloha č. 3 Kupní smlouvy - logo FAV_PP (II.)-016-2022.zip</t>
    </r>
  </si>
  <si>
    <r>
      <t xml:space="preserve">Plastový držák na žeton o velikosti 10 Kč / 0,50€ s kovovým kroužkem. 
Žeton v bílé barvě - se žlutým držákem zkompletovaný dohromady. 
</t>
    </r>
    <r>
      <rPr>
        <b/>
        <sz val="11"/>
        <color theme="1"/>
        <rFont val="Calibri"/>
        <family val="2"/>
        <charset val="238"/>
        <scheme val="minor"/>
      </rPr>
      <t xml:space="preserve">
Potisk na bílém žetonu</t>
    </r>
    <r>
      <rPr>
        <sz val="11"/>
        <color theme="1"/>
        <rFont val="Calibri"/>
        <family val="2"/>
        <charset val="238"/>
        <scheme val="minor"/>
      </rPr>
      <t xml:space="preserve">. Oboustranný jednobarevný potisk - přední část logo, zadní část QR kód.  
LOGO a slovní označení fakulty FAV dle jednotného vizuálního stylu viz
</t>
    </r>
    <r>
      <rPr>
        <sz val="11"/>
        <color rgb="FFFF0000"/>
        <rFont val="Calibri"/>
        <family val="2"/>
        <charset val="238"/>
        <scheme val="minor"/>
      </rPr>
      <t>Příloha č. 3 Kupní smlouvy - logo FAV_PP (II.)-016-2022.zip</t>
    </r>
  </si>
  <si>
    <r>
      <t xml:space="preserve">Multifunkční plastové kuličkové pero 6 v 1 s otočným mechanismem - trojúhelníkový tvar, gumová špička hrotu pro kapacitní obrazovky, držák telefonu, čistič obrazovky, pravítko a dvoudílný šroubovák uvnitř pera. 
Modrý inkoust. 
Barva bude upřesněna - po výběru dodavatele dle dostupnosti barevných variant.
</t>
    </r>
    <r>
      <rPr>
        <b/>
        <sz val="11"/>
        <color theme="1"/>
        <rFont val="Calibri"/>
        <family val="2"/>
        <charset val="238"/>
        <scheme val="minor"/>
      </rPr>
      <t>Potisk</t>
    </r>
    <r>
      <rPr>
        <sz val="11"/>
        <color theme="1"/>
        <rFont val="Calibri"/>
        <family val="2"/>
        <charset val="238"/>
        <scheme val="minor"/>
      </rPr>
      <t xml:space="preserve"> jednobarevný: logo + slovní označení faktulty viz ilustrační obrázek
LOGO a slovní označení fakulty FAV dle jednotného vizuálního stylu viz
</t>
    </r>
    <r>
      <rPr>
        <sz val="11"/>
        <color rgb="FFFF0000"/>
        <rFont val="Calibri"/>
        <family val="2"/>
        <charset val="238"/>
        <scheme val="minor"/>
      </rPr>
      <t>Příloha č. 3 Kupní smlouvy - logo FAV_PP (II.)-016-2022.zip</t>
    </r>
  </si>
  <si>
    <t>Požadavek zadavatele: 
do sloupce označeného textem:</t>
  </si>
  <si>
    <t>Dodavatel doplní do jednotlivých prázdných žlutě podbarvených buněk požadované údaje, tj. jednotkové ceny.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</si>
</sst>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#,##0.00\ &quot;Kč&quot;"/>
    <numFmt numFmtId="165" formatCode="_-* #,##0.00\ &quot;Kč&quot;_-;\-* #,##0.00\ &quot;Kč&quot;_-;_-* &quot; &quot;??,_-;_-@_-"/>
  </numFmts>
  <fonts count="26" x14ac:knownFonts="1">
    <font>
      <sz val="11"/>
      <color theme="1"/>
      <name val="Calibri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b/>
      <sz val="14"/>
      <color theme="1"/>
      <name val="Calibri"/>
      <family val="2"/>
      <charset val="238"/>
      <scheme val="minor"/>
    </font>
    <font>
      <sz val="11"/>
      <name val="Calibri"/>
      <family val="2"/>
      <charset val="238"/>
      <scheme val="minor"/>
    </font>
    <font>
      <b/>
      <sz val="11"/>
      <color theme="1"/>
      <name val="Calibri"/>
      <family val="2"/>
      <charset val="238"/>
      <scheme val="minor"/>
    </font>
    <font>
      <sz val="13"/>
      <color theme="1"/>
      <name val="Calibri"/>
      <family val="2"/>
      <charset val="238"/>
      <scheme val="minor"/>
    </font>
    <font>
      <sz val="12"/>
      <color indexed="2"/>
      <name val="Calibri"/>
      <family val="2"/>
      <charset val="238"/>
      <scheme val="minor"/>
    </font>
    <font>
      <sz val="11"/>
      <color indexed="2"/>
      <name val="Calibri"/>
      <family val="2"/>
      <charset val="238"/>
      <scheme val="minor"/>
    </font>
    <font>
      <b/>
      <sz val="11"/>
      <name val="Calibri"/>
      <family val="2"/>
      <charset val="238"/>
      <scheme val="minor"/>
    </font>
    <font>
      <sz val="11"/>
      <color indexed="64"/>
      <name val="Calibri"/>
      <family val="2"/>
      <charset val="238"/>
    </font>
    <font>
      <sz val="12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b/>
      <sz val="12"/>
      <color theme="1"/>
      <name val="Calibri"/>
      <family val="2"/>
      <charset val="238"/>
      <scheme val="minor"/>
    </font>
    <font>
      <sz val="10"/>
      <name val="Arial"/>
      <family val="2"/>
      <charset val="238"/>
    </font>
    <font>
      <sz val="7"/>
      <color theme="1"/>
      <name val="Calibri"/>
      <family val="2"/>
      <charset val="238"/>
      <scheme val="minor"/>
    </font>
    <font>
      <sz val="8"/>
      <color theme="1"/>
      <name val="Calibri"/>
      <family val="2"/>
      <charset val="238"/>
      <scheme val="minor"/>
    </font>
    <font>
      <sz val="7"/>
      <name val="Calibri"/>
      <family val="2"/>
      <charset val="238"/>
      <scheme val="minor"/>
    </font>
    <font>
      <sz val="11"/>
      <color rgb="FFFF0000"/>
      <name val="Calibri"/>
      <family val="2"/>
      <charset val="238"/>
      <scheme val="minor"/>
    </font>
    <font>
      <b/>
      <sz val="11"/>
      <color rgb="FF0000CC"/>
      <name val="Calibri"/>
      <family val="2"/>
      <charset val="238"/>
      <scheme val="minor"/>
    </font>
    <font>
      <sz val="11.5"/>
      <color theme="1"/>
      <name val="Calibri"/>
      <family val="2"/>
      <charset val="238"/>
      <scheme val="minor"/>
    </font>
  </fonts>
  <fills count="5">
    <fill>
      <patternFill patternType="none"/>
    </fill>
    <fill>
      <patternFill patternType="gray125"/>
    </fill>
    <fill>
      <patternFill patternType="solid">
        <fgColor rgb="FFC9F1FF"/>
        <bgColor indexed="64"/>
      </patternFill>
    </fill>
    <fill>
      <patternFill patternType="solid">
        <fgColor rgb="FFFFFFB7"/>
        <bgColor indexed="64"/>
      </patternFill>
    </fill>
    <fill>
      <patternFill patternType="solid">
        <fgColor rgb="FFDDE9F7"/>
        <bgColor indexed="64"/>
      </patternFill>
    </fill>
  </fills>
  <borders count="26">
    <border>
      <left/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thick">
        <color indexed="64"/>
      </left>
      <right style="medium">
        <color indexed="64"/>
      </right>
      <top style="thick">
        <color indexed="64"/>
      </top>
      <bottom style="thick">
        <color indexed="64"/>
      </bottom>
      <diagonal/>
    </border>
    <border>
      <left style="medium">
        <color indexed="64"/>
      </left>
      <right style="medium">
        <color indexed="64"/>
      </right>
      <top style="thick">
        <color indexed="64"/>
      </top>
      <bottom style="thick">
        <color indexed="64"/>
      </bottom>
      <diagonal/>
    </border>
    <border>
      <left style="medium">
        <color indexed="64"/>
      </left>
      <right style="thick">
        <color indexed="64"/>
      </right>
      <top style="thick">
        <color indexed="64"/>
      </top>
      <bottom style="thick">
        <color indexed="64"/>
      </bottom>
      <diagonal/>
    </border>
    <border>
      <left style="medium">
        <color indexed="64"/>
      </left>
      <right style="medium">
        <color indexed="64"/>
      </right>
      <top style="thick">
        <color indexed="64"/>
      </top>
      <bottom style="thin">
        <color indexed="64"/>
      </bottom>
      <diagonal/>
    </border>
    <border>
      <left style="thick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ck">
        <color indexed="64"/>
      </bottom>
      <diagonal/>
    </border>
    <border>
      <left/>
      <right/>
      <top/>
      <bottom style="thick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 style="thick">
        <color indexed="64"/>
      </top>
      <bottom/>
      <diagonal/>
    </border>
    <border>
      <left style="medium">
        <color indexed="64"/>
      </left>
      <right style="medium">
        <color indexed="64"/>
      </right>
      <top/>
      <bottom style="thick">
        <color indexed="64"/>
      </bottom>
      <diagonal/>
    </border>
    <border>
      <left style="thick">
        <color indexed="64"/>
      </left>
      <right style="medium">
        <color indexed="64"/>
      </right>
      <top style="thick">
        <color indexed="64"/>
      </top>
      <bottom style="thin">
        <color indexed="64"/>
      </bottom>
      <diagonal/>
    </border>
    <border>
      <left style="thick">
        <color indexed="64"/>
      </left>
      <right style="medium">
        <color indexed="64"/>
      </right>
      <top style="thin">
        <color indexed="64"/>
      </top>
      <bottom style="thick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ck">
        <color indexed="64"/>
      </left>
      <right/>
      <top/>
      <bottom/>
      <diagonal/>
    </border>
    <border>
      <left style="medium">
        <color indexed="64"/>
      </left>
      <right/>
      <top style="thick">
        <color indexed="64"/>
      </top>
      <bottom style="thick">
        <color indexed="64"/>
      </bottom>
      <diagonal/>
    </border>
    <border>
      <left style="medium">
        <color indexed="64"/>
      </left>
      <right/>
      <top style="thick">
        <color indexed="64"/>
      </top>
      <bottom/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/>
      <bottom style="thick">
        <color indexed="64"/>
      </bottom>
      <diagonal/>
    </border>
  </borders>
  <cellStyleXfs count="7">
    <xf numFmtId="0" fontId="0" fillId="0" borderId="0"/>
    <xf numFmtId="0" fontId="17" fillId="0" borderId="0"/>
    <xf numFmtId="0" fontId="7" fillId="0" borderId="0"/>
    <xf numFmtId="0" fontId="7" fillId="0" borderId="0"/>
    <xf numFmtId="0" fontId="19" fillId="0" borderId="0"/>
    <xf numFmtId="0" fontId="19" fillId="0" borderId="0"/>
    <xf numFmtId="0" fontId="2" fillId="0" borderId="0"/>
  </cellStyleXfs>
  <cellXfs count="97">
    <xf numFmtId="0" fontId="0" fillId="0" borderId="0" xfId="0"/>
    <xf numFmtId="0" fontId="0" fillId="0" borderId="0" xfId="0" applyProtection="1"/>
    <xf numFmtId="49" fontId="0" fillId="0" borderId="0" xfId="0" applyNumberFormat="1" applyAlignment="1" applyProtection="1">
      <alignment horizontal="center" vertical="top" wrapText="1"/>
    </xf>
    <xf numFmtId="49" fontId="0" fillId="0" borderId="0" xfId="0" applyNumberFormat="1" applyAlignment="1" applyProtection="1">
      <alignment vertical="top" wrapText="1"/>
    </xf>
    <xf numFmtId="0" fontId="0" fillId="0" borderId="0" xfId="0" applyAlignment="1" applyProtection="1">
      <alignment wrapText="1"/>
    </xf>
    <xf numFmtId="0" fontId="8" fillId="0" borderId="0" xfId="0" applyFont="1" applyAlignment="1" applyProtection="1">
      <alignment vertical="center"/>
    </xf>
    <xf numFmtId="0" fontId="9" fillId="0" borderId="0" xfId="0" applyFont="1" applyAlignment="1" applyProtection="1">
      <alignment horizontal="center" vertical="top" wrapText="1"/>
    </xf>
    <xf numFmtId="0" fontId="0" fillId="0" borderId="0" xfId="0" applyAlignment="1" applyProtection="1">
      <alignment vertical="top" wrapText="1"/>
    </xf>
    <xf numFmtId="0" fontId="10" fillId="0" borderId="0" xfId="0" applyFont="1" applyAlignment="1" applyProtection="1">
      <alignment vertical="center"/>
    </xf>
    <xf numFmtId="0" fontId="11" fillId="0" borderId="0" xfId="0" applyFont="1" applyAlignment="1" applyProtection="1">
      <alignment vertical="center"/>
    </xf>
    <xf numFmtId="0" fontId="11" fillId="0" borderId="0" xfId="0" applyFont="1" applyAlignment="1" applyProtection="1">
      <alignment vertical="center" wrapText="1"/>
    </xf>
    <xf numFmtId="0" fontId="12" fillId="0" borderId="0" xfId="0" applyFont="1" applyAlignment="1" applyProtection="1">
      <alignment vertical="center" wrapText="1"/>
    </xf>
    <xf numFmtId="0" fontId="20" fillId="0" borderId="0" xfId="0" applyFont="1" applyAlignment="1" applyProtection="1">
      <alignment horizontal="center" vertical="center"/>
    </xf>
    <xf numFmtId="0" fontId="13" fillId="0" borderId="0" xfId="0" applyFont="1" applyAlignment="1" applyProtection="1">
      <alignment vertical="center"/>
    </xf>
    <xf numFmtId="0" fontId="22" fillId="0" borderId="0" xfId="0" applyFont="1" applyAlignment="1" applyProtection="1">
      <alignment horizontal="left" vertical="center" wrapText="1" indent="1"/>
    </xf>
    <xf numFmtId="0" fontId="0" fillId="0" borderId="0" xfId="0" applyAlignment="1" applyProtection="1">
      <alignment horizontal="center" vertical="top" wrapText="1"/>
    </xf>
    <xf numFmtId="0" fontId="0" fillId="0" borderId="0" xfId="0" applyAlignment="1" applyProtection="1">
      <alignment horizontal="right" vertical="center" indent="1"/>
    </xf>
    <xf numFmtId="0" fontId="10" fillId="3" borderId="1" xfId="0" applyFont="1" applyFill="1" applyBorder="1" applyAlignment="1" applyProtection="1">
      <alignment horizontal="center" vertical="center" wrapText="1"/>
    </xf>
    <xf numFmtId="0" fontId="0" fillId="0" borderId="0" xfId="0" applyAlignment="1" applyProtection="1">
      <alignment horizontal="center" vertical="center" wrapText="1"/>
    </xf>
    <xf numFmtId="0" fontId="14" fillId="4" borderId="2" xfId="0" applyFont="1" applyFill="1" applyBorder="1" applyAlignment="1" applyProtection="1">
      <alignment horizontal="center" vertical="center" textRotation="90" wrapText="1"/>
    </xf>
    <xf numFmtId="0" fontId="14" fillId="4" borderId="3" xfId="0" applyFont="1" applyFill="1" applyBorder="1" applyAlignment="1" applyProtection="1">
      <alignment horizontal="center" vertical="center" wrapText="1"/>
    </xf>
    <xf numFmtId="0" fontId="10" fillId="3" borderId="3" xfId="0" applyFont="1" applyFill="1" applyBorder="1" applyAlignment="1" applyProtection="1">
      <alignment horizontal="center" vertical="center" wrapText="1"/>
    </xf>
    <xf numFmtId="0" fontId="14" fillId="4" borderId="22" xfId="0" applyFont="1" applyFill="1" applyBorder="1" applyAlignment="1" applyProtection="1">
      <alignment horizontal="center" vertical="center" wrapText="1"/>
    </xf>
    <xf numFmtId="0" fontId="0" fillId="0" borderId="21" xfId="0" applyBorder="1" applyProtection="1"/>
    <xf numFmtId="164" fontId="0" fillId="0" borderId="0" xfId="0" applyNumberFormat="1" applyProtection="1"/>
    <xf numFmtId="3" fontId="0" fillId="0" borderId="13" xfId="0" applyNumberFormat="1" applyFill="1" applyBorder="1" applyAlignment="1" applyProtection="1">
      <alignment horizontal="center" vertical="center" wrapText="1"/>
    </xf>
    <xf numFmtId="0" fontId="3" fillId="0" borderId="5" xfId="0" applyFont="1" applyFill="1" applyBorder="1" applyAlignment="1" applyProtection="1">
      <alignment horizontal="left" vertical="center" wrapText="1" indent="1"/>
    </xf>
    <xf numFmtId="3" fontId="0" fillId="0" borderId="5" xfId="0" applyNumberFormat="1" applyFill="1" applyBorder="1" applyAlignment="1" applyProtection="1">
      <alignment horizontal="center" vertical="center" wrapText="1"/>
    </xf>
    <xf numFmtId="0" fontId="0" fillId="0" borderId="5" xfId="0" applyNumberFormat="1" applyFill="1" applyBorder="1" applyAlignment="1" applyProtection="1">
      <alignment horizontal="center" vertical="center" wrapText="1"/>
    </xf>
    <xf numFmtId="0" fontId="4" fillId="2" borderId="5" xfId="0" applyFont="1" applyFill="1" applyBorder="1" applyAlignment="1" applyProtection="1">
      <alignment horizontal="left" vertical="center" wrapText="1" indent="1"/>
    </xf>
    <xf numFmtId="164" fontId="0" fillId="0" borderId="5" xfId="0" applyNumberFormat="1" applyBorder="1" applyAlignment="1" applyProtection="1">
      <alignment horizontal="right" vertical="center" indent="1"/>
    </xf>
    <xf numFmtId="164" fontId="0" fillId="0" borderId="5" xfId="0" applyNumberFormat="1" applyFill="1" applyBorder="1" applyAlignment="1" applyProtection="1">
      <alignment horizontal="right" vertical="center" indent="1"/>
    </xf>
    <xf numFmtId="165" fontId="0" fillId="0" borderId="5" xfId="0" applyNumberFormat="1" applyBorder="1" applyAlignment="1" applyProtection="1">
      <alignment horizontal="right" vertical="center" indent="1"/>
    </xf>
    <xf numFmtId="0" fontId="0" fillId="0" borderId="5" xfId="0" applyBorder="1" applyAlignment="1" applyProtection="1">
      <alignment horizontal="center" vertical="center"/>
    </xf>
    <xf numFmtId="3" fontId="0" fillId="0" borderId="6" xfId="0" applyNumberFormat="1" applyFill="1" applyBorder="1" applyAlignment="1" applyProtection="1">
      <alignment horizontal="center" vertical="center" wrapText="1"/>
    </xf>
    <xf numFmtId="0" fontId="3" fillId="0" borderId="7" xfId="0" applyFont="1" applyFill="1" applyBorder="1" applyAlignment="1" applyProtection="1">
      <alignment horizontal="left" vertical="center" wrapText="1" indent="1"/>
    </xf>
    <xf numFmtId="3" fontId="0" fillId="0" borderId="7" xfId="0" applyNumberFormat="1" applyFill="1" applyBorder="1" applyAlignment="1" applyProtection="1">
      <alignment horizontal="center" vertical="center" wrapText="1"/>
    </xf>
    <xf numFmtId="0" fontId="0" fillId="0" borderId="7" xfId="0" applyNumberFormat="1" applyFill="1" applyBorder="1" applyAlignment="1" applyProtection="1">
      <alignment horizontal="center" vertical="center" wrapText="1"/>
    </xf>
    <xf numFmtId="0" fontId="10" fillId="2" borderId="7" xfId="0" applyFont="1" applyFill="1" applyBorder="1" applyAlignment="1" applyProtection="1">
      <alignment horizontal="left" vertical="top" wrapText="1" indent="1"/>
    </xf>
    <xf numFmtId="164" fontId="0" fillId="0" borderId="7" xfId="0" applyNumberFormat="1" applyBorder="1" applyAlignment="1" applyProtection="1">
      <alignment horizontal="right" vertical="center" indent="1"/>
    </xf>
    <xf numFmtId="164" fontId="0" fillId="0" borderId="7" xfId="0" applyNumberFormat="1" applyFill="1" applyBorder="1" applyAlignment="1" applyProtection="1">
      <alignment horizontal="right" vertical="center" indent="1"/>
    </xf>
    <xf numFmtId="165" fontId="0" fillId="0" borderId="7" xfId="0" applyNumberFormat="1" applyBorder="1" applyAlignment="1" applyProtection="1">
      <alignment horizontal="right" vertical="center" indent="1"/>
    </xf>
    <xf numFmtId="0" fontId="0" fillId="0" borderId="7" xfId="0" applyBorder="1" applyAlignment="1" applyProtection="1">
      <alignment horizontal="center" vertical="center"/>
    </xf>
    <xf numFmtId="0" fontId="5" fillId="2" borderId="7" xfId="0" applyFont="1" applyFill="1" applyBorder="1" applyAlignment="1" applyProtection="1">
      <alignment horizontal="left" vertical="center" wrapText="1" indent="1"/>
    </xf>
    <xf numFmtId="3" fontId="0" fillId="0" borderId="14" xfId="0" applyNumberFormat="1" applyFill="1" applyBorder="1" applyAlignment="1" applyProtection="1">
      <alignment horizontal="center" vertical="center" wrapText="1"/>
    </xf>
    <xf numFmtId="0" fontId="3" fillId="0" borderId="8" xfId="0" applyFont="1" applyFill="1" applyBorder="1" applyAlignment="1" applyProtection="1">
      <alignment horizontal="left" vertical="center" wrapText="1" indent="1"/>
    </xf>
    <xf numFmtId="3" fontId="0" fillId="0" borderId="8" xfId="0" applyNumberFormat="1" applyFill="1" applyBorder="1" applyAlignment="1" applyProtection="1">
      <alignment horizontal="center" vertical="center" wrapText="1"/>
    </xf>
    <xf numFmtId="0" fontId="0" fillId="0" borderId="8" xfId="0" applyNumberFormat="1" applyFill="1" applyBorder="1" applyAlignment="1" applyProtection="1">
      <alignment horizontal="center" vertical="center" wrapText="1"/>
    </xf>
    <xf numFmtId="0" fontId="5" fillId="2" borderId="8" xfId="0" applyFont="1" applyFill="1" applyBorder="1" applyAlignment="1" applyProtection="1">
      <alignment horizontal="left" vertical="center" wrapText="1" indent="1"/>
    </xf>
    <xf numFmtId="164" fontId="0" fillId="0" borderId="8" xfId="0" applyNumberFormat="1" applyBorder="1" applyAlignment="1" applyProtection="1">
      <alignment horizontal="right" vertical="center" indent="1"/>
    </xf>
    <xf numFmtId="164" fontId="0" fillId="0" borderId="8" xfId="0" applyNumberFormat="1" applyFill="1" applyBorder="1" applyAlignment="1" applyProtection="1">
      <alignment horizontal="right" vertical="center" indent="1"/>
    </xf>
    <xf numFmtId="165" fontId="0" fillId="0" borderId="8" xfId="0" applyNumberFormat="1" applyBorder="1" applyAlignment="1" applyProtection="1">
      <alignment horizontal="right" vertical="center" indent="1"/>
    </xf>
    <xf numFmtId="0" fontId="0" fillId="0" borderId="8" xfId="0" applyBorder="1" applyAlignment="1" applyProtection="1">
      <alignment horizontal="center" vertical="center"/>
    </xf>
    <xf numFmtId="0" fontId="0" fillId="0" borderId="9" xfId="0" applyBorder="1" applyProtection="1"/>
    <xf numFmtId="0" fontId="10" fillId="0" borderId="0" xfId="0" applyFont="1" applyAlignment="1" applyProtection="1">
      <alignment horizontal="left" vertical="center" wrapText="1"/>
    </xf>
    <xf numFmtId="164" fontId="0" fillId="0" borderId="0" xfId="0" applyNumberFormat="1" applyAlignment="1" applyProtection="1">
      <alignment horizontal="right" vertical="center" indent="1"/>
    </xf>
    <xf numFmtId="0" fontId="14" fillId="4" borderId="2" xfId="0" applyFont="1" applyFill="1" applyBorder="1" applyAlignment="1" applyProtection="1">
      <alignment horizontal="center" vertical="center" wrapText="1"/>
    </xf>
    <xf numFmtId="0" fontId="10" fillId="4" borderId="3" xfId="0" applyFont="1" applyFill="1" applyBorder="1" applyAlignment="1" applyProtection="1">
      <alignment horizontal="center" vertical="center" wrapText="1"/>
    </xf>
    <xf numFmtId="0" fontId="21" fillId="0" borderId="0" xfId="0" applyFont="1" applyAlignment="1" applyProtection="1">
      <alignment horizontal="center" vertical="center"/>
    </xf>
    <xf numFmtId="0" fontId="0" fillId="0" borderId="0" xfId="0" applyAlignment="1" applyProtection="1">
      <alignment horizontal="right" vertical="center" wrapText="1"/>
    </xf>
    <xf numFmtId="0" fontId="14" fillId="0" borderId="0" xfId="0" applyFont="1" applyAlignment="1" applyProtection="1">
      <alignment horizontal="left" vertical="center" wrapText="1"/>
    </xf>
    <xf numFmtId="164" fontId="16" fillId="0" borderId="0" xfId="0" applyNumberFormat="1" applyFont="1" applyAlignment="1" applyProtection="1">
      <alignment horizontal="right" vertical="center" indent="1"/>
    </xf>
    <xf numFmtId="164" fontId="8" fillId="0" borderId="2" xfId="0" applyNumberFormat="1" applyFont="1" applyBorder="1" applyAlignment="1" applyProtection="1">
      <alignment horizontal="center" vertical="center"/>
    </xf>
    <xf numFmtId="4" fontId="0" fillId="0" borderId="0" xfId="0" applyNumberFormat="1" applyAlignment="1" applyProtection="1">
      <alignment horizontal="center" vertical="top" wrapText="1"/>
    </xf>
    <xf numFmtId="164" fontId="15" fillId="3" borderId="5" xfId="0" applyNumberFormat="1" applyFont="1" applyFill="1" applyBorder="1" applyAlignment="1" applyProtection="1">
      <alignment horizontal="right" vertical="center" wrapText="1" indent="1"/>
      <protection locked="0"/>
    </xf>
    <xf numFmtId="164" fontId="15" fillId="3" borderId="7" xfId="0" applyNumberFormat="1" applyFont="1" applyFill="1" applyBorder="1" applyAlignment="1" applyProtection="1">
      <alignment horizontal="right" vertical="center" wrapText="1" indent="1"/>
      <protection locked="0"/>
    </xf>
    <xf numFmtId="164" fontId="15" fillId="3" borderId="8" xfId="0" applyNumberFormat="1" applyFont="1" applyFill="1" applyBorder="1" applyAlignment="1" applyProtection="1">
      <alignment horizontal="right" vertical="center" wrapText="1" indent="1"/>
      <protection locked="0"/>
    </xf>
    <xf numFmtId="0" fontId="6" fillId="0" borderId="11" xfId="0" applyFont="1" applyFill="1" applyBorder="1" applyAlignment="1" applyProtection="1">
      <alignment horizontal="center" vertical="center" wrapText="1"/>
    </xf>
    <xf numFmtId="0" fontId="6" fillId="0" borderId="10" xfId="0" applyFont="1" applyFill="1" applyBorder="1" applyAlignment="1" applyProtection="1">
      <alignment horizontal="center" vertical="center" wrapText="1"/>
    </xf>
    <xf numFmtId="0" fontId="6" fillId="0" borderId="12" xfId="0" applyFont="1" applyFill="1" applyBorder="1" applyAlignment="1" applyProtection="1">
      <alignment horizontal="center" vertical="center" wrapText="1"/>
    </xf>
    <xf numFmtId="0" fontId="4" fillId="0" borderId="11" xfId="0" applyFont="1" applyFill="1" applyBorder="1" applyAlignment="1" applyProtection="1">
      <alignment horizontal="center" vertical="center" wrapText="1"/>
    </xf>
    <xf numFmtId="0" fontId="4" fillId="0" borderId="10" xfId="0" applyFont="1" applyFill="1" applyBorder="1" applyAlignment="1" applyProtection="1">
      <alignment horizontal="center" vertical="center" wrapText="1"/>
    </xf>
    <xf numFmtId="0" fontId="4" fillId="0" borderId="12" xfId="0" applyFont="1" applyFill="1" applyBorder="1" applyAlignment="1" applyProtection="1">
      <alignment horizontal="center" vertical="center" wrapText="1"/>
    </xf>
    <xf numFmtId="1" fontId="24" fillId="0" borderId="11" xfId="0" applyNumberFormat="1" applyFont="1" applyFill="1" applyBorder="1" applyAlignment="1" applyProtection="1">
      <alignment horizontal="center" vertical="center" wrapText="1"/>
    </xf>
    <xf numFmtId="1" fontId="24" fillId="0" borderId="10" xfId="0" applyNumberFormat="1" applyFont="1" applyFill="1" applyBorder="1" applyAlignment="1" applyProtection="1">
      <alignment horizontal="center" vertical="center" wrapText="1"/>
    </xf>
    <xf numFmtId="1" fontId="24" fillId="0" borderId="12" xfId="0" applyNumberFormat="1" applyFont="1" applyFill="1" applyBorder="1" applyAlignment="1" applyProtection="1">
      <alignment horizontal="center" vertical="center" wrapText="1"/>
    </xf>
    <xf numFmtId="0" fontId="0" fillId="0" borderId="23" xfId="0" applyFill="1" applyBorder="1" applyAlignment="1" applyProtection="1">
      <alignment horizontal="center" vertical="center" wrapText="1"/>
    </xf>
    <xf numFmtId="0" fontId="0" fillId="0" borderId="24" xfId="0" applyFill="1" applyBorder="1" applyAlignment="1" applyProtection="1">
      <alignment horizontal="center" vertical="center" wrapText="1"/>
    </xf>
    <xf numFmtId="0" fontId="0" fillId="0" borderId="25" xfId="0" applyFill="1" applyBorder="1" applyAlignment="1" applyProtection="1">
      <alignment horizontal="center" vertical="center" wrapText="1"/>
    </xf>
    <xf numFmtId="0" fontId="14" fillId="0" borderId="0" xfId="0" applyFont="1" applyAlignment="1" applyProtection="1">
      <alignment horizontal="left" vertical="center" wrapText="1"/>
    </xf>
    <xf numFmtId="164" fontId="8" fillId="0" borderId="3" xfId="0" applyNumberFormat="1" applyFont="1" applyBorder="1" applyAlignment="1" applyProtection="1">
      <alignment horizontal="center" vertical="center"/>
    </xf>
    <xf numFmtId="0" fontId="0" fillId="0" borderId="3" xfId="0" applyBorder="1" applyProtection="1"/>
    <xf numFmtId="0" fontId="0" fillId="0" borderId="4" xfId="0" applyBorder="1" applyProtection="1"/>
    <xf numFmtId="0" fontId="18" fillId="0" borderId="0" xfId="0" applyFont="1" applyFill="1" applyAlignment="1" applyProtection="1">
      <alignment horizontal="left" vertical="center" wrapText="1"/>
    </xf>
    <xf numFmtId="0" fontId="18" fillId="0" borderId="0" xfId="0" applyFont="1" applyFill="1" applyAlignment="1" applyProtection="1">
      <alignment horizontal="left" vertical="center"/>
    </xf>
    <xf numFmtId="0" fontId="10" fillId="4" borderId="3" xfId="0" applyFont="1" applyFill="1" applyBorder="1" applyAlignment="1" applyProtection="1">
      <alignment horizontal="center" vertical="center" wrapText="1"/>
    </xf>
    <xf numFmtId="0" fontId="0" fillId="4" borderId="3" xfId="0" applyFill="1" applyBorder="1" applyAlignment="1" applyProtection="1">
      <alignment vertical="center" wrapText="1"/>
    </xf>
    <xf numFmtId="0" fontId="0" fillId="4" borderId="4" xfId="0" applyFill="1" applyBorder="1" applyAlignment="1" applyProtection="1">
      <alignment vertical="center" wrapText="1"/>
    </xf>
    <xf numFmtId="0" fontId="10" fillId="0" borderId="0" xfId="0" applyFont="1" applyAlignment="1" applyProtection="1">
      <alignment horizontal="left" vertical="center" wrapText="1"/>
    </xf>
    <xf numFmtId="0" fontId="25" fillId="0" borderId="0" xfId="6" applyFont="1" applyFill="1" applyBorder="1" applyAlignment="1" applyProtection="1">
      <alignment horizontal="center" vertical="center" wrapText="1"/>
    </xf>
    <xf numFmtId="0" fontId="25" fillId="0" borderId="15" xfId="6" applyFont="1" applyFill="1" applyBorder="1" applyAlignment="1" applyProtection="1">
      <alignment horizontal="center" vertical="center" wrapText="1"/>
    </xf>
    <xf numFmtId="0" fontId="2" fillId="3" borderId="16" xfId="6" applyFill="1" applyBorder="1" applyAlignment="1" applyProtection="1">
      <alignment horizontal="center" vertical="center" wrapText="1"/>
    </xf>
    <xf numFmtId="0" fontId="2" fillId="3" borderId="17" xfId="6" applyFill="1" applyBorder="1" applyAlignment="1" applyProtection="1">
      <alignment horizontal="center" vertical="center" wrapText="1"/>
    </xf>
    <xf numFmtId="0" fontId="2" fillId="3" borderId="19" xfId="6" applyFill="1" applyBorder="1" applyAlignment="1" applyProtection="1">
      <alignment horizontal="center" vertical="center" wrapText="1"/>
    </xf>
    <xf numFmtId="0" fontId="2" fillId="3" borderId="20" xfId="6" applyFill="1" applyBorder="1" applyAlignment="1" applyProtection="1">
      <alignment horizontal="center" vertical="center" wrapText="1"/>
    </xf>
    <xf numFmtId="0" fontId="10" fillId="0" borderId="18" xfId="6" applyNumberFormat="1" applyFont="1" applyBorder="1" applyAlignment="1" applyProtection="1">
      <alignment horizontal="left" vertical="center" wrapText="1" indent="9"/>
    </xf>
    <xf numFmtId="0" fontId="10" fillId="0" borderId="0" xfId="6" applyNumberFormat="1" applyFont="1" applyBorder="1" applyAlignment="1" applyProtection="1">
      <alignment horizontal="left" vertical="center" wrapText="1" indent="9"/>
    </xf>
  </cellXfs>
  <cellStyles count="7">
    <cellStyle name="Normální" xfId="0" builtinId="0"/>
    <cellStyle name="Normální 2" xfId="4" xr:uid="{00000000-0005-0000-0000-000001000000}"/>
    <cellStyle name="normální 3" xfId="1" xr:uid="{00000000-0005-0000-0000-000001000000}"/>
    <cellStyle name="Normální 3 2" xfId="5" xr:uid="{00000000-0005-0000-0000-000003000000}"/>
    <cellStyle name="normální 3 3" xfId="3" xr:uid="{00000000-0005-0000-0000-000001000000}"/>
    <cellStyle name="Normální 4" xfId="2" xr:uid="{00000000-0005-0000-0000-000030000000}"/>
    <cellStyle name="Normální 6" xfId="6" xr:uid="{4A9540E1-3083-49E9-80E6-C85363F6BE0E}"/>
  </cellStyles>
  <dxfs count="10">
    <dxf>
      <fill>
        <patternFill patternType="solid">
          <fgColor rgb="FFD2FABE"/>
          <bgColor rgb="FFD2FABE"/>
        </patternFill>
      </fill>
    </dxf>
    <dxf>
      <font>
        <b val="0"/>
        <i val="0"/>
      </font>
    </dxf>
    <dxf>
      <fill>
        <patternFill patternType="solid">
          <fgColor rgb="FFFFFFB7"/>
          <bgColor rgb="FFFFFFB7"/>
        </patternFill>
      </fill>
    </dxf>
    <dxf>
      <fill>
        <patternFill patternType="solid">
          <fgColor rgb="FFD2FABE"/>
          <bgColor rgb="FFD2FABE"/>
        </patternFill>
      </fill>
    </dxf>
    <dxf>
      <font>
        <b val="0"/>
        <i val="0"/>
      </font>
    </dxf>
    <dxf>
      <fill>
        <patternFill patternType="solid">
          <fgColor rgb="FFFFFFB7"/>
          <bgColor rgb="FFFFFFB7"/>
        </patternFill>
      </fill>
    </dxf>
    <dxf>
      <fill>
        <patternFill patternType="solid">
          <fgColor rgb="FFFF9999"/>
          <bgColor rgb="FFFF9999"/>
        </patternFill>
      </fill>
    </dxf>
    <dxf>
      <fill>
        <patternFill patternType="solid">
          <fgColor rgb="FF80F29B"/>
          <bgColor rgb="FF80F29B"/>
        </patternFill>
      </fill>
    </dxf>
    <dxf>
      <numFmt numFmtId="3" formatCode="#,##0"/>
    </dxf>
    <dxf>
      <numFmt numFmtId="30" formatCode="@"/>
      <fill>
        <patternFill patternType="solid">
          <fgColor rgb="FFFF9F9F"/>
          <bgColor rgb="FFFF9F9F"/>
        </patternFill>
      </fill>
    </dxf>
  </dxfs>
  <tableStyles count="0" defaultTableStyle="TableStyleMedium2" defaultPivotStyle="PivotStyleLight16"/>
  <colors>
    <mruColors>
      <color rgb="FFDDE9F7"/>
      <color rgb="FF0000CC"/>
      <color rgb="FFC9F1FF"/>
      <color rgb="FFF9AE8D"/>
      <color rgb="FFFFFF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9.jpeg"/><Relationship Id="rId3" Type="http://schemas.openxmlformats.org/officeDocument/2006/relationships/image" Target="../media/image4.png"/><Relationship Id="rId7" Type="http://schemas.openxmlformats.org/officeDocument/2006/relationships/image" Target="../media/image8.jpeg"/><Relationship Id="rId2" Type="http://schemas.openxmlformats.org/officeDocument/2006/relationships/image" Target="../media/image3.png"/><Relationship Id="rId1" Type="http://schemas.openxmlformats.org/officeDocument/2006/relationships/image" Target="../media/image2.jpeg"/><Relationship Id="rId6" Type="http://schemas.openxmlformats.org/officeDocument/2006/relationships/image" Target="../media/image7.png"/><Relationship Id="rId5" Type="http://schemas.openxmlformats.org/officeDocument/2006/relationships/image" Target="../media/image6.png"/><Relationship Id="rId10" Type="http://schemas.openxmlformats.org/officeDocument/2006/relationships/image" Target="../media/image11.png"/><Relationship Id="rId4" Type="http://schemas.openxmlformats.org/officeDocument/2006/relationships/image" Target="../media/image5.png"/><Relationship Id="rId9" Type="http://schemas.openxmlformats.org/officeDocument/2006/relationships/image" Target="../media/image10.pn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111960</xdr:colOff>
      <xdr:row>6</xdr:row>
      <xdr:rowOff>266700</xdr:rowOff>
    </xdr:from>
    <xdr:to>
      <xdr:col>6</xdr:col>
      <xdr:colOff>1553410</xdr:colOff>
      <xdr:row>6</xdr:row>
      <xdr:rowOff>1352550</xdr:rowOff>
    </xdr:to>
    <xdr:pic>
      <xdr:nvPicPr>
        <xdr:cNvPr id="7" name="Obrázek 6">
          <a:extLst>
            <a:ext uri="{FF2B5EF4-FFF2-40B4-BE49-F238E27FC236}">
              <a16:creationId xmlns:a16="http://schemas.microsoft.com/office/drawing/2014/main" id="{00000000-0008-0000-0000-00000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rot="162904">
          <a:off x="10751385" y="2933700"/>
          <a:ext cx="1441450" cy="1085850"/>
        </a:xfrm>
        <a:prstGeom prst="rect">
          <a:avLst/>
        </a:prstGeom>
      </xdr:spPr>
    </xdr:pic>
    <xdr:clientData/>
  </xdr:twoCellAnchor>
  <xdr:twoCellAnchor editAs="oneCell">
    <xdr:from>
      <xdr:col>6</xdr:col>
      <xdr:colOff>1720273</xdr:colOff>
      <xdr:row>6</xdr:row>
      <xdr:rowOff>357910</xdr:rowOff>
    </xdr:from>
    <xdr:to>
      <xdr:col>6</xdr:col>
      <xdr:colOff>3602182</xdr:colOff>
      <xdr:row>6</xdr:row>
      <xdr:rowOff>946728</xdr:rowOff>
    </xdr:to>
    <xdr:pic>
      <xdr:nvPicPr>
        <xdr:cNvPr id="8" name="Obrázek 7" descr="FAV_cmyk.png">
          <a:extLst>
            <a:ext uri="{FF2B5EF4-FFF2-40B4-BE49-F238E27FC236}">
              <a16:creationId xmlns:a16="http://schemas.microsoft.com/office/drawing/2014/main" id="{00000000-0008-0000-0000-000008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2" cstate="print"/>
        <a:srcRect l="11023" t="19438" r="10970" b="24870"/>
        <a:stretch/>
      </xdr:blipFill>
      <xdr:spPr>
        <a:xfrm>
          <a:off x="13173364" y="3036455"/>
          <a:ext cx="1881909" cy="588818"/>
        </a:xfrm>
        <a:prstGeom prst="rect">
          <a:avLst/>
        </a:prstGeom>
      </xdr:spPr>
    </xdr:pic>
    <xdr:clientData/>
  </xdr:twoCellAnchor>
  <xdr:twoCellAnchor editAs="oneCell">
    <xdr:from>
      <xdr:col>6</xdr:col>
      <xdr:colOff>621145</xdr:colOff>
      <xdr:row>6</xdr:row>
      <xdr:rowOff>1780597</xdr:rowOff>
    </xdr:from>
    <xdr:to>
      <xdr:col>6</xdr:col>
      <xdr:colOff>2682252</xdr:colOff>
      <xdr:row>6</xdr:row>
      <xdr:rowOff>2161597</xdr:rowOff>
    </xdr:to>
    <xdr:pic>
      <xdr:nvPicPr>
        <xdr:cNvPr id="9" name="Obrázek 8">
          <a:extLst>
            <a:ext uri="{FF2B5EF4-FFF2-40B4-BE49-F238E27FC236}">
              <a16:creationId xmlns:a16="http://schemas.microsoft.com/office/drawing/2014/main" id="{00000000-0008-0000-0000-00000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12074236" y="4459142"/>
          <a:ext cx="2061107" cy="381000"/>
        </a:xfrm>
        <a:prstGeom prst="rect">
          <a:avLst/>
        </a:prstGeom>
      </xdr:spPr>
    </xdr:pic>
    <xdr:clientData/>
  </xdr:twoCellAnchor>
  <xdr:twoCellAnchor editAs="oneCell">
    <xdr:from>
      <xdr:col>6</xdr:col>
      <xdr:colOff>985982</xdr:colOff>
      <xdr:row>7</xdr:row>
      <xdr:rowOff>281640</xdr:rowOff>
    </xdr:from>
    <xdr:to>
      <xdr:col>6</xdr:col>
      <xdr:colOff>2700482</xdr:colOff>
      <xdr:row>7</xdr:row>
      <xdr:rowOff>1739638</xdr:rowOff>
    </xdr:to>
    <xdr:pic>
      <xdr:nvPicPr>
        <xdr:cNvPr id="10" name="Obrázek 9">
          <a:extLst>
            <a:ext uri="{FF2B5EF4-FFF2-40B4-BE49-F238E27FC236}">
              <a16:creationId xmlns:a16="http://schemas.microsoft.com/office/drawing/2014/main" id="{00000000-0008-0000-0000-00000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/>
        <a:stretch>
          <a:fillRect/>
        </a:stretch>
      </xdr:blipFill>
      <xdr:spPr>
        <a:xfrm>
          <a:off x="12439073" y="5396276"/>
          <a:ext cx="1714500" cy="1457998"/>
        </a:xfrm>
        <a:prstGeom prst="rect">
          <a:avLst/>
        </a:prstGeom>
      </xdr:spPr>
    </xdr:pic>
    <xdr:clientData/>
  </xdr:twoCellAnchor>
  <xdr:twoCellAnchor editAs="oneCell">
    <xdr:from>
      <xdr:col>6</xdr:col>
      <xdr:colOff>632113</xdr:colOff>
      <xdr:row>7</xdr:row>
      <xdr:rowOff>2099252</xdr:rowOff>
    </xdr:from>
    <xdr:to>
      <xdr:col>6</xdr:col>
      <xdr:colOff>3260022</xdr:colOff>
      <xdr:row>7</xdr:row>
      <xdr:rowOff>2585027</xdr:rowOff>
    </xdr:to>
    <xdr:pic>
      <xdr:nvPicPr>
        <xdr:cNvPr id="11" name="Obrázek 10">
          <a:extLst>
            <a:ext uri="{FF2B5EF4-FFF2-40B4-BE49-F238E27FC236}">
              <a16:creationId xmlns:a16="http://schemas.microsoft.com/office/drawing/2014/main" id="{00000000-0008-0000-0000-00000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12085204" y="7213888"/>
          <a:ext cx="2627909" cy="485775"/>
        </a:xfrm>
        <a:prstGeom prst="rect">
          <a:avLst/>
        </a:prstGeom>
      </xdr:spPr>
    </xdr:pic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171450</xdr:colOff>
          <xdr:row>8</xdr:row>
          <xdr:rowOff>279400</xdr:rowOff>
        </xdr:from>
        <xdr:to>
          <xdr:col>6</xdr:col>
          <xdr:colOff>3346450</xdr:colOff>
          <xdr:row>8</xdr:row>
          <xdr:rowOff>762000</xdr:rowOff>
        </xdr:to>
        <xdr:sp macro="" textlink="">
          <xdr:nvSpPr>
            <xdr:cNvPr id="1026" name="Object 2" hidden="1">
              <a:extLst>
                <a:ext uri="{63B3BB69-23CF-44E3-9099-C40C66FF867C}">
                  <a14:compatExt spid="_x0000_s1026"/>
                </a:ext>
                <a:ext uri="{FF2B5EF4-FFF2-40B4-BE49-F238E27FC236}">
                  <a16:creationId xmlns:a16="http://schemas.microsoft.com/office/drawing/2014/main" id="{00000000-0008-0000-0000-000002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xdr:twoCellAnchor editAs="oneCell">
    <xdr:from>
      <xdr:col>6</xdr:col>
      <xdr:colOff>342900</xdr:colOff>
      <xdr:row>8</xdr:row>
      <xdr:rowOff>678696</xdr:rowOff>
    </xdr:from>
    <xdr:to>
      <xdr:col>6</xdr:col>
      <xdr:colOff>2619375</xdr:colOff>
      <xdr:row>8</xdr:row>
      <xdr:rowOff>1793875</xdr:rowOff>
    </xdr:to>
    <xdr:pic>
      <xdr:nvPicPr>
        <xdr:cNvPr id="14" name="Obrázek 13">
          <a:extLst>
            <a:ext uri="{FF2B5EF4-FFF2-40B4-BE49-F238E27FC236}">
              <a16:creationId xmlns:a16="http://schemas.microsoft.com/office/drawing/2014/main" id="{00000000-0008-0000-0000-00000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982325" y="8679696"/>
          <a:ext cx="2276475" cy="1115179"/>
        </a:xfrm>
        <a:prstGeom prst="rect">
          <a:avLst/>
        </a:prstGeom>
      </xdr:spPr>
    </xdr:pic>
    <xdr:clientData/>
  </xdr:twoCellAnchor>
  <xdr:twoCellAnchor editAs="oneCell">
    <xdr:from>
      <xdr:col>6</xdr:col>
      <xdr:colOff>250120</xdr:colOff>
      <xdr:row>8</xdr:row>
      <xdr:rowOff>238125</xdr:rowOff>
    </xdr:from>
    <xdr:to>
      <xdr:col>6</xdr:col>
      <xdr:colOff>1158645</xdr:colOff>
      <xdr:row>8</xdr:row>
      <xdr:rowOff>683185</xdr:rowOff>
    </xdr:to>
    <xdr:pic>
      <xdr:nvPicPr>
        <xdr:cNvPr id="17" name="Obrázek 16">
          <a:extLst>
            <a:ext uri="{FF2B5EF4-FFF2-40B4-BE49-F238E27FC236}">
              <a16:creationId xmlns:a16="http://schemas.microsoft.com/office/drawing/2014/main" id="{00000000-0008-0000-0000-00001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889545" y="8239125"/>
          <a:ext cx="908525" cy="445060"/>
        </a:xfrm>
        <a:prstGeom prst="rect">
          <a:avLst/>
        </a:prstGeom>
      </xdr:spPr>
    </xdr:pic>
    <xdr:clientData/>
  </xdr:twoCellAnchor>
  <xdr:oneCellAnchor>
    <xdr:from>
      <xdr:col>6</xdr:col>
      <xdr:colOff>508577</xdr:colOff>
      <xdr:row>9</xdr:row>
      <xdr:rowOff>228376</xdr:rowOff>
    </xdr:from>
    <xdr:ext cx="2800350" cy="1769512"/>
    <xdr:pic>
      <xdr:nvPicPr>
        <xdr:cNvPr id="12" name="Obrázek 11">
          <a:extLst>
            <a:ext uri="{FF2B5EF4-FFF2-40B4-BE49-F238E27FC236}">
              <a16:creationId xmlns:a16="http://schemas.microsoft.com/office/drawing/2014/main" id="{00000000-0008-0000-0000-00000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11961668" y="10099740"/>
          <a:ext cx="2800350" cy="1769512"/>
        </a:xfrm>
        <a:prstGeom prst="rect">
          <a:avLst/>
        </a:prstGeom>
      </xdr:spPr>
    </xdr:pic>
    <xdr:clientData/>
  </xdr:oneCellAnchor>
  <xdr:oneCellAnchor>
    <xdr:from>
      <xdr:col>6</xdr:col>
      <xdr:colOff>1212273</xdr:colOff>
      <xdr:row>9</xdr:row>
      <xdr:rowOff>2135909</xdr:rowOff>
    </xdr:from>
    <xdr:ext cx="1662546" cy="577273"/>
    <xdr:pic>
      <xdr:nvPicPr>
        <xdr:cNvPr id="13" name="Obrázek 12" descr="FAV_cmyk.png">
          <a:extLst>
            <a:ext uri="{FF2B5EF4-FFF2-40B4-BE49-F238E27FC236}">
              <a16:creationId xmlns:a16="http://schemas.microsoft.com/office/drawing/2014/main" id="{00000000-0008-0000-0000-00000D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2" cstate="print"/>
        <a:srcRect l="10151" t="20442" r="8378" b="19699"/>
        <a:stretch/>
      </xdr:blipFill>
      <xdr:spPr>
        <a:xfrm>
          <a:off x="12665364" y="12007273"/>
          <a:ext cx="1662546" cy="577273"/>
        </a:xfrm>
        <a:prstGeom prst="rect">
          <a:avLst/>
        </a:prstGeom>
      </xdr:spPr>
    </xdr:pic>
    <xdr:clientData/>
  </xdr:oneCellAnchor>
  <xdr:twoCellAnchor editAs="oneCell">
    <xdr:from>
      <xdr:col>6</xdr:col>
      <xdr:colOff>121228</xdr:colOff>
      <xdr:row>10</xdr:row>
      <xdr:rowOff>78222</xdr:rowOff>
    </xdr:from>
    <xdr:to>
      <xdr:col>6</xdr:col>
      <xdr:colOff>1801091</xdr:colOff>
      <xdr:row>10</xdr:row>
      <xdr:rowOff>1339878</xdr:rowOff>
    </xdr:to>
    <xdr:pic>
      <xdr:nvPicPr>
        <xdr:cNvPr id="15" name="Obrázek 14">
          <a:extLst>
            <a:ext uri="{FF2B5EF4-FFF2-40B4-BE49-F238E27FC236}">
              <a16:creationId xmlns:a16="http://schemas.microsoft.com/office/drawing/2014/main" id="{00000000-0008-0000-0000-00000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574319" y="12847495"/>
          <a:ext cx="1679863" cy="1261656"/>
        </a:xfrm>
        <a:prstGeom prst="rect">
          <a:avLst/>
        </a:prstGeom>
      </xdr:spPr>
    </xdr:pic>
    <xdr:clientData/>
  </xdr:twoCellAnchor>
  <xdr:twoCellAnchor editAs="oneCell">
    <xdr:from>
      <xdr:col>6</xdr:col>
      <xdr:colOff>1651000</xdr:colOff>
      <xdr:row>10</xdr:row>
      <xdr:rowOff>1489364</xdr:rowOff>
    </xdr:from>
    <xdr:to>
      <xdr:col>6</xdr:col>
      <xdr:colOff>3405909</xdr:colOff>
      <xdr:row>10</xdr:row>
      <xdr:rowOff>2043546</xdr:rowOff>
    </xdr:to>
    <xdr:pic>
      <xdr:nvPicPr>
        <xdr:cNvPr id="16" name="Obrázek 15" descr="FAV_cmyk.png">
          <a:extLst>
            <a:ext uri="{FF2B5EF4-FFF2-40B4-BE49-F238E27FC236}">
              <a16:creationId xmlns:a16="http://schemas.microsoft.com/office/drawing/2014/main" id="{00000000-0008-0000-0000-000010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2" cstate="print"/>
        <a:srcRect l="9692" t="21221" r="10240" b="25461"/>
        <a:stretch/>
      </xdr:blipFill>
      <xdr:spPr>
        <a:xfrm>
          <a:off x="13104091" y="14258637"/>
          <a:ext cx="1754909" cy="554182"/>
        </a:xfrm>
        <a:prstGeom prst="rect">
          <a:avLst/>
        </a:prstGeom>
      </xdr:spPr>
    </xdr:pic>
    <xdr:clientData/>
  </xdr:twoCellAnchor>
  <xdr:twoCellAnchor editAs="oneCell">
    <xdr:from>
      <xdr:col>6</xdr:col>
      <xdr:colOff>1078633</xdr:colOff>
      <xdr:row>11</xdr:row>
      <xdr:rowOff>62635</xdr:rowOff>
    </xdr:from>
    <xdr:to>
      <xdr:col>6</xdr:col>
      <xdr:colOff>2894280</xdr:colOff>
      <xdr:row>11</xdr:row>
      <xdr:rowOff>1272310</xdr:rowOff>
    </xdr:to>
    <xdr:pic>
      <xdr:nvPicPr>
        <xdr:cNvPr id="18" name="Obrázek 17">
          <a:extLst>
            <a:ext uri="{FF2B5EF4-FFF2-40B4-BE49-F238E27FC236}">
              <a16:creationId xmlns:a16="http://schemas.microsoft.com/office/drawing/2014/main" id="{00000000-0008-0000-0000-00001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531724" y="14956271"/>
          <a:ext cx="1815647" cy="1209675"/>
        </a:xfrm>
        <a:prstGeom prst="rect">
          <a:avLst/>
        </a:prstGeom>
      </xdr:spPr>
    </xdr:pic>
    <xdr:clientData/>
  </xdr:twoCellAnchor>
  <xdr:twoCellAnchor editAs="oneCell">
    <xdr:from>
      <xdr:col>6</xdr:col>
      <xdr:colOff>1154545</xdr:colOff>
      <xdr:row>11</xdr:row>
      <xdr:rowOff>1385455</xdr:rowOff>
    </xdr:from>
    <xdr:to>
      <xdr:col>6</xdr:col>
      <xdr:colOff>2828637</xdr:colOff>
      <xdr:row>11</xdr:row>
      <xdr:rowOff>1962727</xdr:rowOff>
    </xdr:to>
    <xdr:pic>
      <xdr:nvPicPr>
        <xdr:cNvPr id="19" name="Obrázek 18">
          <a:extLst>
            <a:ext uri="{FF2B5EF4-FFF2-40B4-BE49-F238E27FC236}">
              <a16:creationId xmlns:a16="http://schemas.microsoft.com/office/drawing/2014/main" id="{00000000-0008-0000-0000-000013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1108" t="21056" r="9909" b="23526"/>
        <a:stretch/>
      </xdr:blipFill>
      <xdr:spPr>
        <a:xfrm>
          <a:off x="12607636" y="16279091"/>
          <a:ext cx="1674092" cy="577272"/>
        </a:xfrm>
        <a:prstGeom prst="rect">
          <a:avLst/>
        </a:prstGeom>
      </xdr:spPr>
    </xdr:pic>
    <xdr:clientData/>
  </xdr:twoCellAnchor>
  <xdr:twoCellAnchor editAs="oneCell">
    <xdr:from>
      <xdr:col>6</xdr:col>
      <xdr:colOff>507975</xdr:colOff>
      <xdr:row>12</xdr:row>
      <xdr:rowOff>2218460</xdr:rowOff>
    </xdr:from>
    <xdr:to>
      <xdr:col>6</xdr:col>
      <xdr:colOff>3173557</xdr:colOff>
      <xdr:row>12</xdr:row>
      <xdr:rowOff>2711199</xdr:rowOff>
    </xdr:to>
    <xdr:pic>
      <xdr:nvPicPr>
        <xdr:cNvPr id="21" name="Obrázek 20">
          <a:extLst>
            <a:ext uri="{FF2B5EF4-FFF2-40B4-BE49-F238E27FC236}">
              <a16:creationId xmlns:a16="http://schemas.microsoft.com/office/drawing/2014/main" id="{00000000-0008-0000-0000-00001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11961066" y="19167187"/>
          <a:ext cx="2665582" cy="492739"/>
        </a:xfrm>
        <a:prstGeom prst="rect">
          <a:avLst/>
        </a:prstGeom>
      </xdr:spPr>
    </xdr:pic>
    <xdr:clientData/>
  </xdr:twoCellAnchor>
  <xdr:twoCellAnchor editAs="oneCell">
    <xdr:from>
      <xdr:col>6</xdr:col>
      <xdr:colOff>342034</xdr:colOff>
      <xdr:row>12</xdr:row>
      <xdr:rowOff>725843</xdr:rowOff>
    </xdr:from>
    <xdr:to>
      <xdr:col>6</xdr:col>
      <xdr:colOff>3282082</xdr:colOff>
      <xdr:row>12</xdr:row>
      <xdr:rowOff>1564121</xdr:rowOff>
    </xdr:to>
    <xdr:pic>
      <xdr:nvPicPr>
        <xdr:cNvPr id="4" name="Obrázek 3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/>
        <a:stretch>
          <a:fillRect/>
        </a:stretch>
      </xdr:blipFill>
      <xdr:spPr>
        <a:xfrm>
          <a:off x="11795125" y="17674570"/>
          <a:ext cx="2940048" cy="838278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iv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Arial"/>
        <a:cs typeface="Arial"/>
      </a:majorFont>
      <a:minorFont>
        <a:latin typeface="Calibri"/>
        <a:ea typeface="Arial"/>
        <a:cs typeface="Arial"/>
      </a:minorFont>
    </a:fontScheme>
    <a:fmtScheme name="Office">
      <a:fillStyleLst>
        <a:solidFill>
          <a:schemeClr val="phClr"/>
        </a:solidFill>
        <a:gradFill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</a:effectStyleLst>
      <a:bgFillStyleLst>
        <a:solidFill>
          <a:schemeClr val="phClr"/>
        </a:solidFill>
        <a:gradFill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/>
        </a:gradFill>
        <a:gradFill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5" Type="http://schemas.openxmlformats.org/officeDocument/2006/relationships/image" Target="../media/image1.emf"/><Relationship Id="rId4" Type="http://schemas.openxmlformats.org/officeDocument/2006/relationships/oleObject" Target="../embeddings/oleObject1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1:S159"/>
  <sheetViews>
    <sheetView showGridLines="0" tabSelected="1" zoomScale="60" zoomScaleNormal="60" workbookViewId="0"/>
  </sheetViews>
  <sheetFormatPr defaultRowHeight="14.5" x14ac:dyDescent="0.35"/>
  <cols>
    <col min="1" max="1" width="1.453125" style="1" bestFit="1" customWidth="1"/>
    <col min="2" max="2" width="5.54296875" style="1" bestFit="1" customWidth="1"/>
    <col min="3" max="3" width="33.54296875" style="3" customWidth="1"/>
    <col min="4" max="4" width="11" style="63" customWidth="1"/>
    <col min="5" max="5" width="12" style="2" customWidth="1"/>
    <col min="6" max="6" width="100.1796875" style="3" customWidth="1"/>
    <col min="7" max="7" width="52.453125" style="3" customWidth="1"/>
    <col min="8" max="8" width="17.7265625" style="3" hidden="1" customWidth="1"/>
    <col min="9" max="9" width="24" style="1" bestFit="1" customWidth="1"/>
    <col min="10" max="10" width="23.7265625" style="1" customWidth="1"/>
    <col min="11" max="11" width="20.54296875" style="1" bestFit="1" customWidth="1"/>
    <col min="12" max="12" width="23.81640625" style="1" customWidth="1"/>
    <col min="13" max="13" width="14.36328125" style="1" customWidth="1"/>
    <col min="14" max="14" width="26.54296875" style="1" customWidth="1"/>
    <col min="15" max="15" width="39" style="1" customWidth="1"/>
    <col min="16" max="16" width="24.7265625" style="1" customWidth="1"/>
    <col min="17" max="17" width="11.54296875" style="1" hidden="1" customWidth="1"/>
    <col min="18" max="18" width="34.1796875" style="4" customWidth="1"/>
    <col min="19" max="19" width="8.26953125" style="1" customWidth="1"/>
    <col min="20" max="16384" width="8.7265625" style="1"/>
  </cols>
  <sheetData>
    <row r="1" spans="1:19" ht="39.75" customHeight="1" x14ac:dyDescent="0.35">
      <c r="B1" s="83" t="s">
        <v>31</v>
      </c>
      <c r="C1" s="84"/>
      <c r="D1" s="84"/>
    </row>
    <row r="2" spans="1:19" ht="20.149999999999999" customHeight="1" x14ac:dyDescent="0.35">
      <c r="C2" s="1"/>
      <c r="D2" s="5"/>
      <c r="E2" s="6"/>
      <c r="F2" s="7"/>
      <c r="G2" s="7"/>
      <c r="H2" s="7"/>
      <c r="I2" s="7"/>
      <c r="J2" s="7"/>
      <c r="L2" s="8"/>
      <c r="M2" s="9"/>
      <c r="N2" s="9"/>
      <c r="O2" s="9"/>
      <c r="P2" s="9"/>
      <c r="Q2" s="9"/>
      <c r="R2" s="10"/>
    </row>
    <row r="3" spans="1:19" ht="20.149999999999999" customHeight="1" x14ac:dyDescent="0.35">
      <c r="B3" s="89" t="s">
        <v>44</v>
      </c>
      <c r="C3" s="90"/>
      <c r="D3" s="91" t="s">
        <v>0</v>
      </c>
      <c r="E3" s="92"/>
      <c r="F3" s="95" t="s">
        <v>45</v>
      </c>
      <c r="G3" s="96"/>
      <c r="H3" s="11"/>
      <c r="I3" s="11"/>
      <c r="J3" s="11"/>
      <c r="K3" s="11"/>
      <c r="L3" s="11"/>
    </row>
    <row r="4" spans="1:19" ht="20.149999999999999" customHeight="1" thickBot="1" x14ac:dyDescent="0.4">
      <c r="B4" s="89"/>
      <c r="C4" s="90"/>
      <c r="D4" s="93"/>
      <c r="E4" s="94"/>
      <c r="F4" s="95"/>
      <c r="G4" s="96"/>
      <c r="H4" s="7"/>
      <c r="I4" s="8"/>
      <c r="J4" s="8"/>
      <c r="L4" s="8"/>
      <c r="O4" s="12"/>
    </row>
    <row r="5" spans="1:19" ht="34.5" customHeight="1" thickBot="1" x14ac:dyDescent="0.4">
      <c r="B5" s="13"/>
      <c r="C5" s="14"/>
      <c r="D5" s="15"/>
      <c r="E5" s="15"/>
      <c r="F5" s="7"/>
      <c r="G5" s="7"/>
      <c r="H5" s="16"/>
      <c r="J5" s="17" t="s">
        <v>0</v>
      </c>
      <c r="R5" s="18"/>
    </row>
    <row r="6" spans="1:19" ht="77.25" customHeight="1" thickTop="1" thickBot="1" x14ac:dyDescent="0.4">
      <c r="B6" s="19" t="s">
        <v>1</v>
      </c>
      <c r="C6" s="20" t="s">
        <v>12</v>
      </c>
      <c r="D6" s="20" t="s">
        <v>2</v>
      </c>
      <c r="E6" s="20" t="s">
        <v>13</v>
      </c>
      <c r="F6" s="20" t="s">
        <v>14</v>
      </c>
      <c r="G6" s="20" t="s">
        <v>23</v>
      </c>
      <c r="H6" s="20" t="s">
        <v>15</v>
      </c>
      <c r="I6" s="20" t="s">
        <v>3</v>
      </c>
      <c r="J6" s="21" t="s">
        <v>4</v>
      </c>
      <c r="K6" s="57" t="s">
        <v>5</v>
      </c>
      <c r="L6" s="57" t="s">
        <v>6</v>
      </c>
      <c r="M6" s="20" t="s">
        <v>16</v>
      </c>
      <c r="N6" s="57" t="s">
        <v>17</v>
      </c>
      <c r="O6" s="20" t="s">
        <v>18</v>
      </c>
      <c r="P6" s="20" t="s">
        <v>24</v>
      </c>
      <c r="Q6" s="20" t="s">
        <v>19</v>
      </c>
      <c r="R6" s="22" t="s">
        <v>20</v>
      </c>
      <c r="S6" s="23"/>
    </row>
    <row r="7" spans="1:19" ht="192" customHeight="1" thickTop="1" x14ac:dyDescent="0.35">
      <c r="A7" s="24"/>
      <c r="B7" s="25">
        <v>1</v>
      </c>
      <c r="C7" s="26" t="s">
        <v>25</v>
      </c>
      <c r="D7" s="27">
        <v>500</v>
      </c>
      <c r="E7" s="28" t="s">
        <v>21</v>
      </c>
      <c r="F7" s="26" t="s">
        <v>37</v>
      </c>
      <c r="G7" s="29" t="s">
        <v>30</v>
      </c>
      <c r="H7" s="30">
        <f t="shared" ref="H7:H13" si="0">D7*I7</f>
        <v>17500</v>
      </c>
      <c r="I7" s="31">
        <v>35</v>
      </c>
      <c r="J7" s="64"/>
      <c r="K7" s="32">
        <f t="shared" ref="K7:K9" si="1">D7*J7</f>
        <v>0</v>
      </c>
      <c r="L7" s="33" t="str">
        <f t="shared" ref="L7:L9" si="2">IF(ISNUMBER(J7), IF(J7&gt;I7,"NEVYHOVUJE","VYHOVUJE")," ")</f>
        <v xml:space="preserve"> </v>
      </c>
      <c r="M7" s="67" t="s">
        <v>22</v>
      </c>
      <c r="N7" s="70" t="s">
        <v>28</v>
      </c>
      <c r="O7" s="70" t="s">
        <v>29</v>
      </c>
      <c r="P7" s="73" t="s">
        <v>32</v>
      </c>
      <c r="Q7" s="67"/>
      <c r="R7" s="76" t="s">
        <v>11</v>
      </c>
      <c r="S7" s="23"/>
    </row>
    <row r="8" spans="1:19" ht="228" customHeight="1" x14ac:dyDescent="0.35">
      <c r="B8" s="34">
        <v>2</v>
      </c>
      <c r="C8" s="35" t="s">
        <v>26</v>
      </c>
      <c r="D8" s="36">
        <v>400</v>
      </c>
      <c r="E8" s="37" t="s">
        <v>21</v>
      </c>
      <c r="F8" s="35" t="s">
        <v>38</v>
      </c>
      <c r="G8" s="38"/>
      <c r="H8" s="39">
        <f t="shared" si="0"/>
        <v>6000</v>
      </c>
      <c r="I8" s="40">
        <v>15</v>
      </c>
      <c r="J8" s="65"/>
      <c r="K8" s="41">
        <f t="shared" si="1"/>
        <v>0</v>
      </c>
      <c r="L8" s="42" t="str">
        <f t="shared" si="2"/>
        <v xml:space="preserve"> </v>
      </c>
      <c r="M8" s="68"/>
      <c r="N8" s="71"/>
      <c r="O8" s="71"/>
      <c r="P8" s="74"/>
      <c r="Q8" s="68"/>
      <c r="R8" s="77"/>
      <c r="S8" s="23"/>
    </row>
    <row r="9" spans="1:19" ht="146.25" customHeight="1" x14ac:dyDescent="0.35">
      <c r="B9" s="34">
        <v>3</v>
      </c>
      <c r="C9" s="35" t="s">
        <v>27</v>
      </c>
      <c r="D9" s="36">
        <v>400</v>
      </c>
      <c r="E9" s="37" t="s">
        <v>21</v>
      </c>
      <c r="F9" s="35" t="s">
        <v>39</v>
      </c>
      <c r="G9" s="43"/>
      <c r="H9" s="39">
        <f t="shared" si="0"/>
        <v>7600</v>
      </c>
      <c r="I9" s="40">
        <v>19</v>
      </c>
      <c r="J9" s="65"/>
      <c r="K9" s="41">
        <f t="shared" si="1"/>
        <v>0</v>
      </c>
      <c r="L9" s="42" t="str">
        <f t="shared" si="2"/>
        <v xml:space="preserve"> </v>
      </c>
      <c r="M9" s="68"/>
      <c r="N9" s="71"/>
      <c r="O9" s="71"/>
      <c r="P9" s="74"/>
      <c r="Q9" s="68"/>
      <c r="R9" s="77"/>
      <c r="S9" s="23"/>
    </row>
    <row r="10" spans="1:19" ht="228.75" customHeight="1" x14ac:dyDescent="0.35">
      <c r="B10" s="34">
        <v>4</v>
      </c>
      <c r="C10" s="35" t="s">
        <v>33</v>
      </c>
      <c r="D10" s="36">
        <v>300</v>
      </c>
      <c r="E10" s="37" t="s">
        <v>21</v>
      </c>
      <c r="F10" s="35" t="s">
        <v>40</v>
      </c>
      <c r="G10" s="43"/>
      <c r="H10" s="39">
        <f t="shared" si="0"/>
        <v>7500</v>
      </c>
      <c r="I10" s="40">
        <v>25</v>
      </c>
      <c r="J10" s="65"/>
      <c r="K10" s="41">
        <f t="shared" ref="K10:K13" si="3">D10*J10</f>
        <v>0</v>
      </c>
      <c r="L10" s="42" t="str">
        <f t="shared" ref="L10:L13" si="4">IF(ISNUMBER(J10), IF(J10&gt;I10,"NEVYHOVUJE","VYHOVUJE")," ")</f>
        <v xml:space="preserve"> </v>
      </c>
      <c r="M10" s="68"/>
      <c r="N10" s="71"/>
      <c r="O10" s="71"/>
      <c r="P10" s="74"/>
      <c r="Q10" s="68"/>
      <c r="R10" s="77"/>
      <c r="S10" s="23"/>
    </row>
    <row r="11" spans="1:19" ht="167.25" customHeight="1" x14ac:dyDescent="0.35">
      <c r="B11" s="34">
        <v>5</v>
      </c>
      <c r="C11" s="35" t="s">
        <v>34</v>
      </c>
      <c r="D11" s="36">
        <v>50</v>
      </c>
      <c r="E11" s="37" t="s">
        <v>21</v>
      </c>
      <c r="F11" s="35" t="s">
        <v>41</v>
      </c>
      <c r="G11" s="43"/>
      <c r="H11" s="39">
        <f t="shared" si="0"/>
        <v>4500</v>
      </c>
      <c r="I11" s="40">
        <v>90</v>
      </c>
      <c r="J11" s="65"/>
      <c r="K11" s="41">
        <f t="shared" si="3"/>
        <v>0</v>
      </c>
      <c r="L11" s="42" t="str">
        <f t="shared" si="4"/>
        <v xml:space="preserve"> </v>
      </c>
      <c r="M11" s="68"/>
      <c r="N11" s="71"/>
      <c r="O11" s="71"/>
      <c r="P11" s="74"/>
      <c r="Q11" s="68"/>
      <c r="R11" s="77"/>
      <c r="S11" s="23"/>
    </row>
    <row r="12" spans="1:19" ht="162" customHeight="1" x14ac:dyDescent="0.35">
      <c r="B12" s="34">
        <v>6</v>
      </c>
      <c r="C12" s="35" t="s">
        <v>35</v>
      </c>
      <c r="D12" s="36">
        <v>400</v>
      </c>
      <c r="E12" s="37" t="s">
        <v>21</v>
      </c>
      <c r="F12" s="35" t="s">
        <v>42</v>
      </c>
      <c r="G12" s="43"/>
      <c r="H12" s="39">
        <f t="shared" si="0"/>
        <v>3600</v>
      </c>
      <c r="I12" s="40">
        <v>9</v>
      </c>
      <c r="J12" s="65"/>
      <c r="K12" s="41">
        <f t="shared" si="3"/>
        <v>0</v>
      </c>
      <c r="L12" s="42" t="str">
        <f t="shared" si="4"/>
        <v xml:space="preserve"> </v>
      </c>
      <c r="M12" s="68"/>
      <c r="N12" s="71"/>
      <c r="O12" s="71"/>
      <c r="P12" s="74"/>
      <c r="Q12" s="68"/>
      <c r="R12" s="77"/>
      <c r="S12" s="23"/>
    </row>
    <row r="13" spans="1:19" ht="267" customHeight="1" thickBot="1" x14ac:dyDescent="0.4">
      <c r="B13" s="44">
        <v>7</v>
      </c>
      <c r="C13" s="45" t="s">
        <v>36</v>
      </c>
      <c r="D13" s="46">
        <v>600</v>
      </c>
      <c r="E13" s="47" t="s">
        <v>21</v>
      </c>
      <c r="F13" s="45" t="s">
        <v>43</v>
      </c>
      <c r="G13" s="48"/>
      <c r="H13" s="49">
        <f t="shared" si="0"/>
        <v>18000</v>
      </c>
      <c r="I13" s="50">
        <v>30</v>
      </c>
      <c r="J13" s="66"/>
      <c r="K13" s="51">
        <f t="shared" si="3"/>
        <v>0</v>
      </c>
      <c r="L13" s="52" t="str">
        <f t="shared" si="4"/>
        <v xml:space="preserve"> </v>
      </c>
      <c r="M13" s="69"/>
      <c r="N13" s="72"/>
      <c r="O13" s="72"/>
      <c r="P13" s="75"/>
      <c r="Q13" s="69"/>
      <c r="R13" s="78"/>
      <c r="S13" s="23"/>
    </row>
    <row r="14" spans="1:19" ht="13.5" customHeight="1" thickTop="1" thickBot="1" x14ac:dyDescent="0.4">
      <c r="C14" s="1"/>
      <c r="D14" s="1"/>
      <c r="E14" s="1"/>
      <c r="F14" s="1"/>
      <c r="G14" s="1"/>
      <c r="H14" s="1"/>
      <c r="K14" s="53"/>
    </row>
    <row r="15" spans="1:19" ht="60.75" customHeight="1" thickTop="1" thickBot="1" x14ac:dyDescent="0.4">
      <c r="B15" s="88" t="s">
        <v>7</v>
      </c>
      <c r="C15" s="88"/>
      <c r="D15" s="88"/>
      <c r="E15" s="88"/>
      <c r="F15" s="88"/>
      <c r="G15" s="54"/>
      <c r="H15" s="55"/>
      <c r="I15" s="56" t="s">
        <v>8</v>
      </c>
      <c r="J15" s="85" t="s">
        <v>9</v>
      </c>
      <c r="K15" s="86"/>
      <c r="L15" s="87"/>
      <c r="M15" s="58"/>
      <c r="N15" s="16"/>
      <c r="O15" s="16"/>
      <c r="P15" s="16"/>
      <c r="Q15" s="16"/>
      <c r="R15" s="59"/>
    </row>
    <row r="16" spans="1:19" ht="33" customHeight="1" thickTop="1" thickBot="1" x14ac:dyDescent="0.4">
      <c r="B16" s="79" t="s">
        <v>10</v>
      </c>
      <c r="C16" s="79"/>
      <c r="D16" s="79"/>
      <c r="E16" s="79"/>
      <c r="F16" s="79"/>
      <c r="G16" s="60"/>
      <c r="H16" s="61"/>
      <c r="I16" s="62">
        <f>SUM(H7:H13)</f>
        <v>64700</v>
      </c>
      <c r="J16" s="80">
        <f>SUM(K7:K13)</f>
        <v>0</v>
      </c>
      <c r="K16" s="81"/>
      <c r="L16" s="82"/>
      <c r="M16" s="58"/>
      <c r="Q16" s="16"/>
      <c r="R16" s="59"/>
    </row>
    <row r="17" ht="14.15" customHeight="1" thickTop="1" x14ac:dyDescent="0.35"/>
    <row r="18" ht="14.25" customHeight="1" x14ac:dyDescent="0.35"/>
    <row r="19" ht="14.15" customHeight="1" x14ac:dyDescent="0.35"/>
    <row r="20" ht="14.25" customHeight="1" x14ac:dyDescent="0.35"/>
    <row r="21" ht="14.25" customHeight="1" x14ac:dyDescent="0.35"/>
    <row r="22" ht="14.15" customHeight="1" x14ac:dyDescent="0.35"/>
    <row r="23" ht="14.25" customHeight="1" x14ac:dyDescent="0.35"/>
    <row r="24" ht="14.25" customHeight="1" x14ac:dyDescent="0.35"/>
    <row r="25" ht="14.25" customHeight="1" x14ac:dyDescent="0.35"/>
    <row r="26" ht="14.25" customHeight="1" x14ac:dyDescent="0.35"/>
    <row r="27" ht="14.25" customHeight="1" x14ac:dyDescent="0.35"/>
    <row r="28" ht="14.25" customHeight="1" x14ac:dyDescent="0.35"/>
    <row r="29" ht="14.25" customHeight="1" x14ac:dyDescent="0.35"/>
    <row r="30" ht="14.25" customHeight="1" x14ac:dyDescent="0.35"/>
    <row r="31" ht="14.25" customHeight="1" x14ac:dyDescent="0.35"/>
    <row r="32" ht="14.25" customHeight="1" x14ac:dyDescent="0.35"/>
    <row r="33" ht="14.25" customHeight="1" x14ac:dyDescent="0.35"/>
    <row r="34" ht="14.25" customHeight="1" x14ac:dyDescent="0.35"/>
    <row r="35" ht="14.25" customHeight="1" x14ac:dyDescent="0.35"/>
    <row r="36" ht="14.25" customHeight="1" x14ac:dyDescent="0.35"/>
    <row r="37" ht="14.25" customHeight="1" x14ac:dyDescent="0.35"/>
    <row r="38" ht="14.25" customHeight="1" x14ac:dyDescent="0.35"/>
    <row r="39" ht="14.25" customHeight="1" x14ac:dyDescent="0.35"/>
    <row r="40" ht="14.25" customHeight="1" x14ac:dyDescent="0.35"/>
    <row r="41" ht="14.25" customHeight="1" x14ac:dyDescent="0.35"/>
    <row r="42" ht="14.25" customHeight="1" x14ac:dyDescent="0.35"/>
    <row r="43" ht="14.25" customHeight="1" x14ac:dyDescent="0.35"/>
    <row r="44" ht="14.25" customHeight="1" x14ac:dyDescent="0.35"/>
    <row r="45" ht="14.25" customHeight="1" x14ac:dyDescent="0.35"/>
    <row r="46" ht="14.25" customHeight="1" x14ac:dyDescent="0.35"/>
    <row r="47" ht="14.25" customHeight="1" x14ac:dyDescent="0.35"/>
    <row r="48" ht="14.25" customHeight="1" x14ac:dyDescent="0.35"/>
    <row r="49" ht="14.25" customHeight="1" x14ac:dyDescent="0.35"/>
    <row r="50" ht="14.25" customHeight="1" x14ac:dyDescent="0.35"/>
    <row r="51" ht="14.25" customHeight="1" x14ac:dyDescent="0.35"/>
    <row r="52" ht="14.25" customHeight="1" x14ac:dyDescent="0.35"/>
    <row r="53" ht="14.25" customHeight="1" x14ac:dyDescent="0.35"/>
    <row r="54" ht="14.25" customHeight="1" x14ac:dyDescent="0.35"/>
    <row r="55" ht="14.25" customHeight="1" x14ac:dyDescent="0.35"/>
    <row r="56" ht="14.25" customHeight="1" x14ac:dyDescent="0.35"/>
    <row r="57" ht="14.25" customHeight="1" x14ac:dyDescent="0.35"/>
    <row r="58" ht="14.25" customHeight="1" x14ac:dyDescent="0.35"/>
    <row r="59" ht="14.25" customHeight="1" x14ac:dyDescent="0.35"/>
    <row r="60" ht="14.25" customHeight="1" x14ac:dyDescent="0.35"/>
    <row r="61" ht="14.25" customHeight="1" x14ac:dyDescent="0.35"/>
    <row r="62" ht="14.25" customHeight="1" x14ac:dyDescent="0.35"/>
    <row r="63" ht="14.25" customHeight="1" x14ac:dyDescent="0.35"/>
    <row r="64" ht="14.25" customHeight="1" x14ac:dyDescent="0.35"/>
    <row r="65" ht="14.25" customHeight="1" x14ac:dyDescent="0.35"/>
    <row r="66" ht="14.25" customHeight="1" x14ac:dyDescent="0.35"/>
    <row r="67" ht="14.25" customHeight="1" x14ac:dyDescent="0.35"/>
    <row r="68" ht="14.25" customHeight="1" x14ac:dyDescent="0.35"/>
    <row r="69" ht="14.25" customHeight="1" x14ac:dyDescent="0.35"/>
    <row r="70" ht="14.25" customHeight="1" x14ac:dyDescent="0.35"/>
    <row r="71" ht="14.25" customHeight="1" x14ac:dyDescent="0.35"/>
    <row r="72" ht="14.25" customHeight="1" x14ac:dyDescent="0.35"/>
    <row r="73" ht="14.25" customHeight="1" x14ac:dyDescent="0.35"/>
    <row r="74" ht="14.25" customHeight="1" x14ac:dyDescent="0.35"/>
    <row r="75" ht="14.25" customHeight="1" x14ac:dyDescent="0.35"/>
    <row r="76" ht="14.25" customHeight="1" x14ac:dyDescent="0.35"/>
    <row r="77" ht="14.25" customHeight="1" x14ac:dyDescent="0.35"/>
    <row r="78" ht="14.25" customHeight="1" x14ac:dyDescent="0.35"/>
    <row r="79" ht="14.25" customHeight="1" x14ac:dyDescent="0.35"/>
    <row r="80" ht="14.25" customHeight="1" x14ac:dyDescent="0.35"/>
    <row r="81" ht="14.25" customHeight="1" x14ac:dyDescent="0.35"/>
    <row r="82" ht="14.25" customHeight="1" x14ac:dyDescent="0.35"/>
    <row r="83" ht="14.25" customHeight="1" x14ac:dyDescent="0.35"/>
    <row r="84" ht="14.25" customHeight="1" x14ac:dyDescent="0.35"/>
    <row r="85" ht="14.25" customHeight="1" x14ac:dyDescent="0.35"/>
    <row r="86" ht="14.25" customHeight="1" x14ac:dyDescent="0.35"/>
    <row r="87" ht="14.25" customHeight="1" x14ac:dyDescent="0.35"/>
    <row r="88" ht="14.25" customHeight="1" x14ac:dyDescent="0.35"/>
    <row r="89" ht="14.25" customHeight="1" x14ac:dyDescent="0.35"/>
    <row r="90" ht="14.25" customHeight="1" x14ac:dyDescent="0.35"/>
    <row r="91" ht="14.25" customHeight="1" x14ac:dyDescent="0.35"/>
    <row r="92" ht="14.25" customHeight="1" x14ac:dyDescent="0.35"/>
    <row r="93" ht="14.25" customHeight="1" x14ac:dyDescent="0.35"/>
    <row r="94" ht="14.25" customHeight="1" x14ac:dyDescent="0.35"/>
    <row r="95" ht="14.25" customHeight="1" x14ac:dyDescent="0.35"/>
    <row r="96" ht="14.25" customHeight="1" x14ac:dyDescent="0.35"/>
    <row r="97" ht="14.25" customHeight="1" x14ac:dyDescent="0.35"/>
    <row r="98" ht="14.25" customHeight="1" x14ac:dyDescent="0.35"/>
    <row r="99" ht="14.25" customHeight="1" x14ac:dyDescent="0.35"/>
    <row r="100" ht="14.25" customHeight="1" x14ac:dyDescent="0.35"/>
    <row r="101" ht="14.25" customHeight="1" x14ac:dyDescent="0.35"/>
    <row r="102" ht="14.25" customHeight="1" x14ac:dyDescent="0.35"/>
    <row r="103" ht="14.25" customHeight="1" x14ac:dyDescent="0.35"/>
    <row r="104" ht="14.25" customHeight="1" x14ac:dyDescent="0.35"/>
    <row r="105" ht="14.25" customHeight="1" x14ac:dyDescent="0.35"/>
    <row r="106" ht="14.25" customHeight="1" x14ac:dyDescent="0.35"/>
    <row r="107" ht="14.25" customHeight="1" x14ac:dyDescent="0.35"/>
    <row r="108" ht="14.25" customHeight="1" x14ac:dyDescent="0.35"/>
    <row r="109" ht="14.25" customHeight="1" x14ac:dyDescent="0.35"/>
    <row r="110" ht="14.25" customHeight="1" x14ac:dyDescent="0.35"/>
    <row r="111" ht="14.25" customHeight="1" x14ac:dyDescent="0.35"/>
    <row r="112" ht="14.25" customHeight="1" x14ac:dyDescent="0.35"/>
    <row r="113" ht="14.25" customHeight="1" x14ac:dyDescent="0.35"/>
    <row r="114" ht="14.25" customHeight="1" x14ac:dyDescent="0.35"/>
    <row r="115" ht="14.25" customHeight="1" x14ac:dyDescent="0.35"/>
    <row r="116" ht="14.25" customHeight="1" x14ac:dyDescent="0.35"/>
    <row r="117" ht="14.25" customHeight="1" x14ac:dyDescent="0.35"/>
    <row r="118" ht="14.25" customHeight="1" x14ac:dyDescent="0.35"/>
    <row r="119" ht="14.25" customHeight="1" x14ac:dyDescent="0.35"/>
    <row r="120" ht="14.25" customHeight="1" x14ac:dyDescent="0.35"/>
    <row r="121" ht="14.25" customHeight="1" x14ac:dyDescent="0.35"/>
    <row r="122" ht="14.25" customHeight="1" x14ac:dyDescent="0.35"/>
    <row r="123" ht="14.25" customHeight="1" x14ac:dyDescent="0.35"/>
    <row r="124" ht="14.25" customHeight="1" x14ac:dyDescent="0.35"/>
    <row r="125" ht="14.25" customHeight="1" x14ac:dyDescent="0.35"/>
    <row r="126" ht="14.25" customHeight="1" x14ac:dyDescent="0.35"/>
    <row r="127" ht="14.25" customHeight="1" x14ac:dyDescent="0.35"/>
    <row r="128" ht="14.25" customHeight="1" x14ac:dyDescent="0.35"/>
    <row r="129" ht="14.25" customHeight="1" x14ac:dyDescent="0.35"/>
    <row r="130" ht="14.25" customHeight="1" x14ac:dyDescent="0.35"/>
    <row r="131" ht="14.25" customHeight="1" x14ac:dyDescent="0.35"/>
    <row r="132" ht="14.25" customHeight="1" x14ac:dyDescent="0.35"/>
    <row r="133" ht="14.25" customHeight="1" x14ac:dyDescent="0.35"/>
    <row r="134" ht="14.25" customHeight="1" x14ac:dyDescent="0.35"/>
    <row r="135" ht="14.25" customHeight="1" x14ac:dyDescent="0.35"/>
    <row r="136" ht="14.25" customHeight="1" x14ac:dyDescent="0.35"/>
    <row r="137" ht="14.25" customHeight="1" x14ac:dyDescent="0.35"/>
    <row r="138" ht="14.25" customHeight="1" x14ac:dyDescent="0.35"/>
    <row r="139" ht="14.25" customHeight="1" x14ac:dyDescent="0.35"/>
    <row r="140" ht="14.25" customHeight="1" x14ac:dyDescent="0.35"/>
    <row r="141" ht="14.25" customHeight="1" x14ac:dyDescent="0.35"/>
    <row r="142" ht="14.25" customHeight="1" x14ac:dyDescent="0.35"/>
    <row r="143" ht="14.25" customHeight="1" x14ac:dyDescent="0.35"/>
    <row r="144" ht="14.25" customHeight="1" x14ac:dyDescent="0.35"/>
    <row r="145" ht="14.25" customHeight="1" x14ac:dyDescent="0.35"/>
    <row r="146" ht="14.25" customHeight="1" x14ac:dyDescent="0.35"/>
    <row r="147" ht="14.25" customHeight="1" x14ac:dyDescent="0.35"/>
    <row r="148" ht="14.25" customHeight="1" x14ac:dyDescent="0.35"/>
    <row r="149" ht="14.25" customHeight="1" x14ac:dyDescent="0.35"/>
    <row r="150" ht="14.25" customHeight="1" x14ac:dyDescent="0.35"/>
    <row r="151" ht="14.25" customHeight="1" x14ac:dyDescent="0.35"/>
    <row r="152" ht="14.25" customHeight="1" x14ac:dyDescent="0.35"/>
    <row r="153" ht="14.25" customHeight="1" x14ac:dyDescent="0.35"/>
    <row r="154" ht="14.25" customHeight="1" x14ac:dyDescent="0.35"/>
    <row r="155" ht="14.25" customHeight="1" x14ac:dyDescent="0.35"/>
    <row r="156" ht="14.25" customHeight="1" x14ac:dyDescent="0.35"/>
    <row r="157" ht="14.25" customHeight="1" x14ac:dyDescent="0.35"/>
    <row r="158" ht="14.25" customHeight="1" x14ac:dyDescent="0.35"/>
    <row r="159" ht="14.25" customHeight="1" x14ac:dyDescent="0.35"/>
  </sheetData>
  <sheetProtection algorithmName="SHA-512" hashValue="TpF1uOXDll4q9B+9ZvCF15nzXM8NMuKEJGnKs2TRMvdNV2xkY0yy6Oe3TH8y5pYzl6/941//AQnT8sHPH8vptQ==" saltValue="0dNhgopsjx3EOrIpFAOIqw==" spinCount="100000" sheet="1" objects="1" scenarios="1"/>
  <mergeCells count="14">
    <mergeCell ref="R7:R13"/>
    <mergeCell ref="B16:F16"/>
    <mergeCell ref="J16:L16"/>
    <mergeCell ref="B1:D1"/>
    <mergeCell ref="J15:L15"/>
    <mergeCell ref="B15:F15"/>
    <mergeCell ref="B3:C4"/>
    <mergeCell ref="D3:E4"/>
    <mergeCell ref="F3:G4"/>
    <mergeCell ref="Q7:Q13"/>
    <mergeCell ref="M7:M13"/>
    <mergeCell ref="N7:N13"/>
    <mergeCell ref="O7:O13"/>
    <mergeCell ref="P7:P13"/>
  </mergeCells>
  <conditionalFormatting sqref="D7:D13 B7:B13">
    <cfRule type="containsBlanks" dxfId="9" priority="88">
      <formula>LEN(TRIM(B7))=0</formula>
    </cfRule>
  </conditionalFormatting>
  <conditionalFormatting sqref="B7:B13">
    <cfRule type="cellIs" dxfId="8" priority="83" operator="greaterThanOrEqual">
      <formula>1</formula>
    </cfRule>
  </conditionalFormatting>
  <conditionalFormatting sqref="L7:L13">
    <cfRule type="cellIs" dxfId="7" priority="80" operator="equal">
      <formula>"VYHOVUJE"</formula>
    </cfRule>
  </conditionalFormatting>
  <conditionalFormatting sqref="L7:L13">
    <cfRule type="cellIs" dxfId="6" priority="79" operator="equal">
      <formula>"NEVYHOVUJE"</formula>
    </cfRule>
  </conditionalFormatting>
  <conditionalFormatting sqref="J7">
    <cfRule type="containsBlanks" dxfId="5" priority="50">
      <formula>LEN(TRIM(J7))=0</formula>
    </cfRule>
  </conditionalFormatting>
  <conditionalFormatting sqref="J7">
    <cfRule type="notContainsBlanks" dxfId="4" priority="49">
      <formula>LEN(TRIM(J7))&gt;0</formula>
    </cfRule>
  </conditionalFormatting>
  <conditionalFormatting sqref="J7">
    <cfRule type="notContainsBlanks" dxfId="3" priority="48">
      <formula>LEN(TRIM(J7))&gt;0</formula>
    </cfRule>
  </conditionalFormatting>
  <conditionalFormatting sqref="J8:J13">
    <cfRule type="containsBlanks" dxfId="2" priority="47">
      <formula>LEN(TRIM(J8))=0</formula>
    </cfRule>
  </conditionalFormatting>
  <conditionalFormatting sqref="J8:J13">
    <cfRule type="notContainsBlanks" dxfId="1" priority="46">
      <formula>LEN(TRIM(J8))&gt;0</formula>
    </cfRule>
  </conditionalFormatting>
  <conditionalFormatting sqref="J8:J13">
    <cfRule type="notContainsBlanks" dxfId="0" priority="45">
      <formula>LEN(TRIM(J8))&gt;0</formula>
    </cfRule>
  </conditionalFormatting>
  <dataValidations count="2">
    <dataValidation type="list" showInputMessage="1" showErrorMessage="1" sqref="E7:E13" xr:uid="{354766CB-D34D-4043-985E-78A75C2E98DD}">
      <formula1>"ks,bal,sada,"</formula1>
    </dataValidation>
    <dataValidation type="list" allowBlank="1" showInputMessage="1" showErrorMessage="1" sqref="R7" xr:uid="{FF7830E4-00A3-43C0-BC30-F032355EAD85}">
      <formula1>#REF!</formula1>
    </dataValidation>
  </dataValidations>
  <pageMargins left="0.19685039370078741" right="0.19685039370078741" top="0.15748031496062992" bottom="0.19685039370078741" header="0.15748031496062992" footer="0.19685039370078741"/>
  <pageSetup paperSize="9" scale="31" fitToHeight="0" orientation="landscape" r:id="rId1"/>
  <drawing r:id="rId2"/>
  <legacyDrawing r:id="rId3"/>
  <oleObjects>
    <mc:AlternateContent xmlns:mc="http://schemas.openxmlformats.org/markup-compatibility/2006">
      <mc:Choice Requires="x14">
        <oleObject shapeId="1026" r:id="rId4">
          <objectPr defaultSize="0" autoPict="0" r:id="rId5">
            <anchor moveWithCells="1">
              <from>
                <xdr:col>6</xdr:col>
                <xdr:colOff>171450</xdr:colOff>
                <xdr:row>8</xdr:row>
                <xdr:rowOff>279400</xdr:rowOff>
              </from>
              <to>
                <xdr:col>6</xdr:col>
                <xdr:colOff>3346450</xdr:colOff>
                <xdr:row>8</xdr:row>
                <xdr:rowOff>762000</xdr:rowOff>
              </to>
            </anchor>
          </objectPr>
        </oleObject>
      </mc:Choice>
      <mc:Fallback>
        <oleObject shapeId="1026" r:id="rId4"/>
      </mc:Fallback>
    </mc:AlternateContent>
  </oleObject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1</vt:i4>
      </vt:variant>
      <vt:variant>
        <vt:lpstr>Pojmenované oblasti</vt:lpstr>
      </vt:variant>
      <vt:variant>
        <vt:i4>1</vt:i4>
      </vt:variant>
    </vt:vector>
  </HeadingPairs>
  <TitlesOfParts>
    <vt:vector size="2" baseType="lpstr">
      <vt:lpstr>PP</vt:lpstr>
      <vt:lpstr>PP!Oblast_tisku</vt:lpstr>
    </vt:vector>
  </TitlesOfParts>
  <Company>Západočeská Univerzita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Zdeněk Řežábek</dc:creator>
  <dc:description>verze k 17.01.2022</dc:description>
  <cp:lastModifiedBy>Zdeněk Řežábek</cp:lastModifiedBy>
  <cp:revision>1</cp:revision>
  <cp:lastPrinted>2022-07-13T12:49:48Z</cp:lastPrinted>
  <dcterms:created xsi:type="dcterms:W3CDTF">2014-03-05T12:43:32Z</dcterms:created>
  <dcterms:modified xsi:type="dcterms:W3CDTF">2022-07-13T12:53:29Z</dcterms:modified>
</cp:coreProperties>
</file>