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updateLinks="never"/>
  <mc:AlternateContent xmlns:mc="http://schemas.openxmlformats.org/markup-compatibility/2006">
    <mc:Choice Requires="x15">
      <x15ac:absPath xmlns:x15ac="http://schemas.microsoft.com/office/spreadsheetml/2010/11/ac" url="D:\USERS\ksekyrov\Desktop\N II. 008-2022\"/>
    </mc:Choice>
  </mc:AlternateContent>
  <xr:revisionPtr revIDLastSave="0" documentId="13_ncr:1_{9B7E5355-7CFE-4751-9A52-B0B4230C7EC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Nábytek" sheetId="1" r:id="rId1"/>
  </sheets>
  <definedNames>
    <definedName name="_xlnm._FilterDatabase" localSheetId="0" hidden="1">Nábytek!$B$6:$X$58</definedName>
    <definedName name="_xlnm.Print_Titles" localSheetId="0">Nábytek!$6:$6</definedName>
    <definedName name="_xlnm.Print_Area" localSheetId="0">Nábytek!$B$1:$V$61</definedName>
  </definedNames>
  <calcPr calcId="191029"/>
</workbook>
</file>

<file path=xl/calcChain.xml><?xml version="1.0" encoding="utf-8"?>
<calcChain xmlns="http://schemas.openxmlformats.org/spreadsheetml/2006/main">
  <c r="U10" i="1" l="1"/>
  <c r="V11" i="1"/>
  <c r="V16" i="1"/>
  <c r="U17" i="1"/>
  <c r="U18" i="1"/>
  <c r="V20" i="1"/>
  <c r="U21" i="1"/>
  <c r="V23" i="1"/>
  <c r="V24" i="1"/>
  <c r="V26" i="1"/>
  <c r="U27" i="1"/>
  <c r="V29" i="1"/>
  <c r="U30" i="1"/>
  <c r="V32" i="1"/>
  <c r="U33" i="1"/>
  <c r="V35" i="1"/>
  <c r="U36" i="1"/>
  <c r="V38" i="1"/>
  <c r="U39" i="1"/>
  <c r="V41" i="1"/>
  <c r="V42" i="1"/>
  <c r="V44" i="1"/>
  <c r="U45" i="1"/>
  <c r="V47" i="1"/>
  <c r="U48" i="1"/>
  <c r="V50" i="1"/>
  <c r="U51" i="1"/>
  <c r="V53" i="1"/>
  <c r="U54" i="1"/>
  <c r="V56" i="1"/>
  <c r="U57" i="1"/>
  <c r="U12" i="1"/>
  <c r="V10" i="1"/>
  <c r="U11" i="1"/>
  <c r="U13" i="1"/>
  <c r="V13" i="1"/>
  <c r="U14" i="1"/>
  <c r="V14" i="1"/>
  <c r="U15" i="1"/>
  <c r="V15" i="1"/>
  <c r="U16" i="1"/>
  <c r="U19" i="1"/>
  <c r="V19" i="1"/>
  <c r="U20" i="1"/>
  <c r="V21" i="1"/>
  <c r="U22" i="1"/>
  <c r="V22" i="1"/>
  <c r="U23" i="1"/>
  <c r="U25" i="1"/>
  <c r="V25" i="1"/>
  <c r="U26" i="1"/>
  <c r="V27" i="1"/>
  <c r="U28" i="1"/>
  <c r="V28" i="1"/>
  <c r="U29" i="1"/>
  <c r="U31" i="1"/>
  <c r="V31" i="1"/>
  <c r="U32" i="1"/>
  <c r="V33" i="1"/>
  <c r="U34" i="1"/>
  <c r="V34" i="1"/>
  <c r="U35" i="1"/>
  <c r="U37" i="1"/>
  <c r="V37" i="1"/>
  <c r="U38" i="1"/>
  <c r="V39" i="1"/>
  <c r="U40" i="1"/>
  <c r="V40" i="1"/>
  <c r="U41" i="1"/>
  <c r="U43" i="1"/>
  <c r="V43" i="1"/>
  <c r="U44" i="1"/>
  <c r="V45" i="1"/>
  <c r="U46" i="1"/>
  <c r="V46" i="1"/>
  <c r="U47" i="1"/>
  <c r="U49" i="1"/>
  <c r="V49" i="1"/>
  <c r="U50" i="1"/>
  <c r="V51" i="1"/>
  <c r="U52" i="1"/>
  <c r="V52" i="1"/>
  <c r="U53" i="1"/>
  <c r="U55" i="1"/>
  <c r="V55" i="1"/>
  <c r="U56" i="1"/>
  <c r="V57" i="1"/>
  <c r="U58" i="1"/>
  <c r="V58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V54" i="1" l="1"/>
  <c r="V48" i="1"/>
  <c r="V36" i="1"/>
  <c r="V30" i="1"/>
  <c r="U42" i="1"/>
  <c r="U24" i="1"/>
  <c r="V17" i="1"/>
  <c r="V18" i="1"/>
  <c r="V12" i="1"/>
  <c r="R11" i="1"/>
  <c r="R12" i="1"/>
  <c r="V9" i="1"/>
  <c r="U7" i="1"/>
  <c r="R10" i="1"/>
  <c r="R9" i="1"/>
  <c r="V8" i="1"/>
  <c r="U8" i="1"/>
  <c r="R8" i="1"/>
  <c r="V7" i="1"/>
  <c r="R7" i="1"/>
  <c r="U9" i="1" l="1"/>
  <c r="T61" i="1" s="1"/>
  <c r="S61" i="1"/>
</calcChain>
</file>

<file path=xl/sharedStrings.xml><?xml version="1.0" encoding="utf-8"?>
<sst xmlns="http://schemas.openxmlformats.org/spreadsheetml/2006/main" count="389" uniqueCount="147">
  <si>
    <t>Vyplní se automaticky</t>
  </si>
  <si>
    <t>Vyplní dodavatel</t>
  </si>
  <si>
    <t>[DOPLNÍ DODAVATEL]</t>
  </si>
  <si>
    <t>Položka</t>
  </si>
  <si>
    <t>Množství</t>
  </si>
  <si>
    <t>Obchodní název + typ</t>
  </si>
  <si>
    <t>MAXIMÁLNÍ CENA za měrnou jednotku (MJ) 
v Kč bez DPH</t>
  </si>
  <si>
    <t>NABÍDKOVÁ CENA za měrnou jednotku (MJ)
v Kč bez DPH</t>
  </si>
  <si>
    <t>NABÍDKOVÁ CENA CELKEM 
v Kč bez DPH</t>
  </si>
  <si>
    <t>VYHOVUJE / NEVYHOVUJE</t>
  </si>
  <si>
    <t>NE</t>
  </si>
  <si>
    <t>Informace pro dodavatele: Pokud se dodavateli při zadávání jednotkových cen objeví text - "NEVYHOVUJE", znamená to překročení stanovené maximální nepřekročitelné nabídkové ceny, a to znamená nesplnění podmínek stanovených Zadavatelem. Pokud bude nabídka v této podobě podána Zadavateli, bude při posouzení vyřazena.</t>
  </si>
  <si>
    <t>CELKOVÁ MAXIMÁLNÍ CENA za celou VZ 
v Kč BEZ DPH</t>
  </si>
  <si>
    <t>CELKOVÁ NABÍDKOVÁ CENA v Kč bez DPH</t>
  </si>
  <si>
    <t>V případě, že se dodavatel při předání zboží na některá uvedená tel. čísla nedovolá, bude v takovém případě volat tel. 377 631 320, 377 631 325.</t>
  </si>
  <si>
    <t>Poznámka:</t>
  </si>
  <si>
    <t>-</t>
  </si>
  <si>
    <t>certifikát FSC / PEFC =  osvědčuje, že dřevo nebo materiály na bázi dřeva, použité na výrobu Předmětu plnění, pochází z lesů spravovaných trvale udržitelným způsobem hospodaření</t>
  </si>
  <si>
    <t>certifikát kvality = certifikát nebo obdobný doklad o udělení Ekoznačky EU nebo jiné ekoznačky udělené v souladu s ISO 14024</t>
  </si>
  <si>
    <t>39112000-0 - Židle</t>
  </si>
  <si>
    <t xml:space="preserve">39113100-8 - Křesla </t>
  </si>
  <si>
    <t>39113200-9 - Pohovky</t>
  </si>
  <si>
    <t>39121200-8 - Stoly</t>
  </si>
  <si>
    <t xml:space="preserve">39122100-4 - Skříně </t>
  </si>
  <si>
    <t>39130000-2 - Kancelářský nábytek</t>
  </si>
  <si>
    <t xml:space="preserve">39136000-4 - Věšáky a ramínka </t>
  </si>
  <si>
    <t xml:space="preserve">39141000-2 - Kuchyňský nábytek a zařízení </t>
  </si>
  <si>
    <t xml:space="preserve">39141100-3 - Police </t>
  </si>
  <si>
    <t>39141400-6 - Kuchyňské linky</t>
  </si>
  <si>
    <t xml:space="preserve">39143310-2 - Konferenční stolky </t>
  </si>
  <si>
    <t>Název</t>
  </si>
  <si>
    <t>Měrná jednotka [MJ]</t>
  </si>
  <si>
    <t>Popis</t>
  </si>
  <si>
    <t>Požadavek na předložení certifikátu FSC / PEFC u dřevěného nábytku</t>
  </si>
  <si>
    <t>Požadavek na předložení certifikátu o udělené ekoznačce výrobku</t>
  </si>
  <si>
    <t>Fakturace</t>
  </si>
  <si>
    <t xml:space="preserve">Pokud financováno z projektových prostředků, pak ŘEŠITEL uvede: NÁZEV A ČÍSLO DOTAČNÍHO PROJEKTU </t>
  </si>
  <si>
    <t>Obchodní podmínky NAD RÁMEC STANDARDNÍCH 
obchodních podmínek</t>
  </si>
  <si>
    <t>Kontaktní osoba ve věci technické specifikace</t>
  </si>
  <si>
    <t>Kontaktní osoba 
k převzetí zboží</t>
  </si>
  <si>
    <t xml:space="preserve">Místo dodání </t>
  </si>
  <si>
    <t xml:space="preserve">Maximální cena za jednotlivé položky 
 v Kč BEZ DPH </t>
  </si>
  <si>
    <t xml:space="preserve">POZNÁMKA </t>
  </si>
  <si>
    <t>CPV - výběr
NÁBYTEK</t>
  </si>
  <si>
    <t>Ilustrační obrázek</t>
  </si>
  <si>
    <t>ks</t>
  </si>
  <si>
    <t xml:space="preserve">Termín dodání </t>
  </si>
  <si>
    <t>ANO</t>
  </si>
  <si>
    <t>Příloha č. 2 Kupní smlouvy - technická specifikace
Nábytek pro ZČU (II.) 008 - 2022</t>
  </si>
  <si>
    <t>Skříň policová, plná, zamykatelná</t>
  </si>
  <si>
    <t>Skříň policová, prosklená 2/3, zamykatelná</t>
  </si>
  <si>
    <t>Skříň šatní</t>
  </si>
  <si>
    <t>Nástavec na skříň - zamykatelný</t>
  </si>
  <si>
    <t>Skříň šatní (kombinace tyč a police)</t>
  </si>
  <si>
    <t>Komoda</t>
  </si>
  <si>
    <t>Police</t>
  </si>
  <si>
    <t>Police - rám</t>
  </si>
  <si>
    <t>Stůl do počítačové učebny</t>
  </si>
  <si>
    <t xml:space="preserve">Stůl do počítačové učebny - 1 noha, řetězení </t>
  </si>
  <si>
    <t>Stůl jednací - kovové nohy a rám</t>
  </si>
  <si>
    <t>Kancelářský stůl - přísed</t>
  </si>
  <si>
    <t>Stolek konferenční</t>
  </si>
  <si>
    <t>Kontejner ke stolu - zamykatelný</t>
  </si>
  <si>
    <t>Židle konferenční bez područek</t>
  </si>
  <si>
    <t>Židle konferenční s područkami</t>
  </si>
  <si>
    <t>Sofa trojmístná</t>
  </si>
  <si>
    <t>Sofa dvojmístná</t>
  </si>
  <si>
    <t>Sofa jednomístná</t>
  </si>
  <si>
    <t>Věšáková stěna + háčky</t>
  </si>
  <si>
    <t>Věšáková stěna + zrcadlo</t>
  </si>
  <si>
    <t>Policový regál (pult)</t>
  </si>
  <si>
    <t>Křeslo</t>
  </si>
  <si>
    <t>Dodání ve smontovaném stavu a vynést do konkrétní místnosti včetně instalace a potřebné montáže.</t>
  </si>
  <si>
    <t>Ing. Pavel Mičke,
Tel.: 725 925 252,
37763 6003</t>
  </si>
  <si>
    <r>
      <rPr>
        <b/>
        <sz val="11"/>
        <color theme="1"/>
        <rFont val="Calibri"/>
        <family val="2"/>
        <charset val="238"/>
        <scheme val="minor"/>
      </rPr>
      <t xml:space="preserve">Klatovská 51, </t>
    </r>
    <r>
      <rPr>
        <sz val="11"/>
        <color theme="1"/>
        <rFont val="Calibri"/>
        <family val="2"/>
        <charset val="238"/>
        <scheme val="minor"/>
      </rPr>
      <t xml:space="preserve">
301 00 Plzeň,
Fakulta pedagogická</t>
    </r>
  </si>
  <si>
    <r>
      <rPr>
        <b/>
        <sz val="11"/>
        <color theme="1"/>
        <rFont val="Calibri"/>
        <family val="2"/>
        <charset val="238"/>
        <scheme val="minor"/>
      </rPr>
      <t>Veleslavínova 42,</t>
    </r>
    <r>
      <rPr>
        <sz val="11"/>
        <color theme="1"/>
        <rFont val="Calibri"/>
        <family val="2"/>
        <charset val="238"/>
        <scheme val="minor"/>
      </rPr>
      <t xml:space="preserve"> 
301 00 Plzeň,
</t>
    </r>
    <r>
      <rPr>
        <sz val="11"/>
        <color theme="1"/>
        <rFont val="Calibri"/>
        <family val="2"/>
        <charset val="238"/>
        <scheme val="minor"/>
      </rPr>
      <t>Fakulta pedagogická</t>
    </r>
  </si>
  <si>
    <r>
      <rPr>
        <b/>
        <sz val="11"/>
        <color theme="1"/>
        <rFont val="Calibri"/>
        <family val="2"/>
        <charset val="238"/>
        <scheme val="minor"/>
      </rPr>
      <t xml:space="preserve">Klatovská 51, </t>
    </r>
    <r>
      <rPr>
        <sz val="11"/>
        <color theme="1"/>
        <rFont val="Calibri"/>
        <family val="2"/>
        <charset val="238"/>
        <scheme val="minor"/>
      </rPr>
      <t xml:space="preserve">
301 00 Plzeň,
Fakulta pedagogická</t>
    </r>
  </si>
  <si>
    <r>
      <rPr>
        <b/>
        <sz val="11"/>
        <color theme="1"/>
        <rFont val="Calibri"/>
        <family val="2"/>
        <charset val="238"/>
        <scheme val="minor"/>
      </rPr>
      <t xml:space="preserve">Veleslavínova 42, </t>
    </r>
    <r>
      <rPr>
        <sz val="11"/>
        <color theme="1"/>
        <rFont val="Calibri"/>
        <family val="2"/>
        <charset val="238"/>
        <scheme val="minor"/>
      </rPr>
      <t xml:space="preserve">
301 00 Plzeň,
Fakulta pedagogická</t>
    </r>
  </si>
  <si>
    <r>
      <rPr>
        <b/>
        <sz val="11"/>
        <color theme="1"/>
        <rFont val="Calibri"/>
        <family val="2"/>
        <charset val="238"/>
        <scheme val="minor"/>
      </rPr>
      <t>Klatovská 51,</t>
    </r>
    <r>
      <rPr>
        <sz val="11"/>
        <color theme="1"/>
        <rFont val="Calibri"/>
        <family val="2"/>
        <charset val="238"/>
        <scheme val="minor"/>
      </rPr>
      <t xml:space="preserve"> 
301 00 Plzeň,
Fakulta pedagogická</t>
    </r>
  </si>
  <si>
    <r>
      <rPr>
        <b/>
        <sz val="11"/>
        <color theme="1"/>
        <rFont val="Calibri"/>
        <family val="2"/>
        <charset val="238"/>
        <scheme val="minor"/>
      </rPr>
      <t>Veleslavínova 42</t>
    </r>
    <r>
      <rPr>
        <sz val="11"/>
        <color theme="1"/>
        <rFont val="Calibri"/>
        <family val="2"/>
        <charset val="238"/>
        <scheme val="minor"/>
      </rPr>
      <t>, 
301 00 Plzeň,
Fakulta pedagogická</t>
    </r>
  </si>
  <si>
    <r>
      <rPr>
        <b/>
        <sz val="11"/>
        <color theme="1"/>
        <rFont val="Calibri"/>
        <family val="2"/>
        <charset val="238"/>
        <scheme val="minor"/>
      </rPr>
      <t>Veleslavínova 42,</t>
    </r>
    <r>
      <rPr>
        <sz val="11"/>
        <color theme="1"/>
        <rFont val="Calibri"/>
        <family val="2"/>
        <charset val="238"/>
        <scheme val="minor"/>
      </rPr>
      <t xml:space="preserve"> 
301 00 Plzeň,
Fakulta pedagogická</t>
    </r>
  </si>
  <si>
    <r>
      <rPr>
        <b/>
        <sz val="11"/>
        <color theme="1"/>
        <rFont val="Calibri"/>
        <family val="2"/>
        <charset val="238"/>
        <scheme val="minor"/>
      </rPr>
      <t>10 ks = Klatovská 51
a
1 ks =  Veleslavínova 42,</t>
    </r>
    <r>
      <rPr>
        <sz val="11"/>
        <color theme="1"/>
        <rFont val="Calibri"/>
        <family val="2"/>
        <charset val="238"/>
        <scheme val="minor"/>
      </rPr>
      <t xml:space="preserve">
301 00 Plzeň,
Fakulta pedagogická
</t>
    </r>
  </si>
  <si>
    <r>
      <rPr>
        <b/>
        <sz val="11"/>
        <color theme="1"/>
        <rFont val="Calibri"/>
        <family val="2"/>
        <charset val="238"/>
        <scheme val="minor"/>
      </rPr>
      <t>2 ks = Klatovská 51
a
2 ks = Veleslavínova 42,</t>
    </r>
    <r>
      <rPr>
        <sz val="11"/>
        <color theme="1"/>
        <rFont val="Calibri"/>
        <family val="2"/>
        <charset val="238"/>
        <scheme val="minor"/>
      </rPr>
      <t xml:space="preserve">
301 00 Plzeň,
Fakulta pedagogická
</t>
    </r>
  </si>
  <si>
    <t>do 15.09.2022</t>
  </si>
  <si>
    <t>do 15.10.2022</t>
  </si>
  <si>
    <r>
      <rPr>
        <b/>
        <sz val="11"/>
        <rFont val="Calibri"/>
        <family val="2"/>
        <charset val="238"/>
        <scheme val="minor"/>
      </rPr>
      <t xml:space="preserve">80 ks = Klatovská 51
a
16 ks =  Veleslavínova 42,
</t>
    </r>
    <r>
      <rPr>
        <sz val="11"/>
        <rFont val="Calibri"/>
        <family val="2"/>
        <charset val="238"/>
        <scheme val="minor"/>
      </rPr>
      <t>301 00 Plzeň,
Fakulta pedagogická</t>
    </r>
  </si>
  <si>
    <t>Rozměr (šxvxh) 800 x 1920 x 400 mm + 50 mm sokl.
Vysoká nosnost a pevnost konstrukce.
4 police s možností nastavení libovolné výšky, plné dveře.
Včetně soklu 50 mm.
Materiál: LTD deska, korpus - dno a půda 25 mm, boky 18 mm, oboustranně pohledová záda 6 mm; hrany korpusu chráněné ABS hranou 2 mm; police nosnost min. 80 kg, tloušťka 25 mm, hrana ABS 2 mm, zabezpečení proti náhodnému vysunutí, kování a panty s doživotní zárukou, tlumiče dovírání dveří, úchytky kovové.
Uchytky a dekor - možnost výběru ze vzorníku dodavatele.
Nábytek splňuje normy ČSN EN 140073 2, ČSN EN 14073 3, ČSN 910001 a ČSN 910100.</t>
  </si>
  <si>
    <t>Rozměr (šxvxh) 800 x 1920 x 600 mm + 50 mm sokl.
Vysoká nosnost a pevnost konstrukce.
4 police s možností nastavení libovolné výšky, plné dveře.
Včetně soklu 50 mm.
Materiál: LTD deska, korpus - dno a půda 25 mm, boky 18 mm, oboustranně pohledová záda 6 mm; hrany korpusu chráněné ABS hranou 2 mm; police nosnost min. 80 kg, tloušťka 25 mm, hrana ABS 2 mm, zabezpečení proti náhodnému vysunutí, kování a panty s doživotní zárukou, tlumiče dovírání dveří, úchytky kovové.
Uchytky a dekor - možnost výběru ze vzorníku dodavatele.
Nábytek splňuje normy ČSN EN 140073 2, ČSN EN 14073 3, ČSN 910001 a ČSN 910100.</t>
  </si>
  <si>
    <t>Rozměr (šxvxh) 800 x 1920 x 400 mm + 50 mm sokl.
Vysoká nosnost a pevnost konstrukce.
4 police s možností nastavení libovolné výšky; dveře ve spodní části plné (768 mm), horní část prosklené (celoskleněné) dveře.
Včetně soklu 50 mm.
Materiál: LTD deska, korpus - dno a půda 25 mm, boky 18 mm, oboustranně pohledová záda 6 mm; hrany korpusu chráněné ABS hranou 2 mm; police nosnost min. 80kg, tloušťka 25mm, hrana ABS 2 mm, zabezpečení proti náhodnému vysunutí, kování a panty s doživotní zárukou, tlumiče dovírání dveří, úchytky kovové.
Uchytky a dekor - možnost výběru ze vzorníku dodavatele.
Nábytek splňuje normy ČSN EN 140073 2, ČSN EN 14073 3, ČSN 910001 a ČSN 910100.</t>
  </si>
  <si>
    <t>Rozměr (šxvxh) 800 x 1920 x 600 mm + 50 mm sokl.
Vysoká nosnost a pevnost konstrukce.
1 police, tyč na ramínka, plné dveře.
Včetně soklu 50 mm.
Materiál: LTD deska, korpus - dno a půda 25 mm, boky 18 mm, oboustranně pohledová záda 6 mm; hrany korpusu chráněné ABS hranou 2 mm; police tloušťka 18 mm, hrana ABS 2 mm, zabezpečení proti náhodnému vysunutí, kování a panty s doživotní zárukou, tlumiče dovírání dveří, úchytky kovové.
Uchytky a dekor - možnost výběru ze vzorníku dodavatele.
Nábytek splňuje normy ČSN EN 140073 2, ČSN EN 14073 3, ČSN 910001 a ČSN 910100.</t>
  </si>
  <si>
    <t>Rozměr (šxvxh) 800 x 1152 x 400 mm.
Vysoká nosnost a pevnost konstrukce.
2 police s možností nastavení libovolné výšky, plné dveře.
Materiál: LTD deska, korpus - dno a půda 25 mm, boky 18 mm, oboustranně pohledová záda 6 mm; hrany korpusu chráněné ABS hranou 2 mm; police nosnost min. 80kg, tloušťka 25 mm, hrana ABS 2 mm, zabezpečení proti náhodnému vysunutí, kování a panty s doživotní zárukou, tlumiče dovírání dveří, úchytky kovové.
Uchytky a dekor - možnost výběru ze vzorníku dodavatele.
Nábytek splňuje normy ČSN EN 140073 2, ČSN EN 14073 3, ČSN 910001 a ČSN 910100.</t>
  </si>
  <si>
    <t>Nástěnná police závěsná, rozměr (š x tl. x h) 800 x 50 x 300 mm.
Dřevovláknitá deska, plastový lem, průhledný matný akrylový lak.
Skrytá ocelová závěsná konzole, prášková lak.
Nosnost min. 10 kg.
Dekor: výběr dle vzorníku dodavatele.</t>
  </si>
  <si>
    <t>Rozměr (šxvxh) 800 x 1920 x 600 mm + 50 mm sokl.
Vysoká nosnost a pevnost konstrukce.
1 police, 1/2 tyč na ramínka a druhá 1/2 police, plné dveře.
Včetně soklu 50 mm.
Materiál: LTD deska, korpus - dno a půda 25 mm, boky 18 mm, oboustranně pohledová záda 6 mm; hrany korpusu chráněné ABS hranou 2 mm; police tloušťka 18 mm, hrana ABS 2 mm, zabezpečení proti náhodnému vysunutí, kování a panty s doživotní zárukou, tlumiče dovírání dveří, úchytky kovové.
Uchytky a dekor - možnost výběru ze vzorníku dodavatele.
Nábytek splňuje normy ČSN EN 140073 2, ČSN EN 14073 3, ČSN 910001 a ČSN 910100.</t>
  </si>
  <si>
    <t>Rozměr (šxvxh) 800 x 1152 x 600 mm.
Vysoká nosnost a pevnost konstrukce.
2 police s možností nastavení libovolné výšky, plné dveře.
Materiál: LTD deska, korpus - dno a půda 25 mm, boky 18 mm, oboustranně pohledová záda 6 mm; hrany korpusu chráněné ABS hranou 2 mm; police nosnost min. 80 kg, tloušťka 25 mm, hrana ABS 2 mm, zabezpečení proti náhodnému vysunutí, kování a panty s doživotní zárukou, tlumiče dovírání dveří, úchytky kovové.
Uchytky a dekor - možnost výběru ze vzorníku dodavatele.
Nábytek splňuje normy ČSN EN 140073 2, ČSN EN 14073 3, ČSN 910001 a ČSN 910100.</t>
  </si>
  <si>
    <t>Rozměr (šxvxh) 800 x 1920 x 400 mm + 50 mm sokl.
Vysoká nosnost a pevnost konstrukce.
4 police s možností nastavení libovolné výšky, kombinace plné dveře a otevřená police ve středové části.
Včetně soklu 50 mm.
Materiál: LTD deska, korpus - dno a půda 25 mm, boky 18 mm, oboustranně pohledová záda 6 mm; hrany korpusu chráněné ABS hranou 2 mm; police nosnost min. 80 kg, tloušťka 25 mm, hrana ABS 2 mm, zabezpečení proti náhodnému vysunutí, kování a panty s doživotní zárukou, tlumiče dovírání dveří, úchytky kovové.
Uchytky a dekor - možnost výběru ze vzorníku dodavatele.
Nábytek splňuje normy ČSN EN 140073 2, ČSN EN 14073 3, ČSN 910001 a ČSN 910100.</t>
  </si>
  <si>
    <t>Rozměr (šxvxh) 800 x 768 x 400 mm.
Vysoká nosnost a pevnost konstrukce.
2 police s možností nastavení libovolné výšky, plné dveře.
Materiál: LTD deska, korpus - dno a půda 25 mm, boky 18 mm, oboustranně pohledová záda 6 mm; hrany korpusu chráněné ABS hranou 2 mm; police nosnost min. 80 kg, tloušťka 25 mm, hrana ABS 2 mm, zabezpečení proti náhodnému vysunutí, kování a panty s doživotní zárukou, tlumiče dovírání dveří, úchytky kovové.
Uchytky a dekor - možnost výběru ze vzorníku dodavatele.
Nábytek splňuje normy ČSN EN 140073 2, ČSN EN 14073 3, ČSN 910001 a ČSN 910100.</t>
  </si>
  <si>
    <t>Rozměr (šxvxh) 800 x 768 x 600 mm.
Vysoká nosnost a pevnost konstrukce
2 police s možností nastavení libovolné výšky, plné dveře
Materiál: LTD deska, korpus - dno a půda 25 mm, boky 18 mm, oboustranně pohledová záda 6 mm; hrany korpusu chráněné ABS hranou 2 mm; police nosnost min. 80 kg, tloušťka 25 mm, hrana ABS 2 mm, zabezpečení proti náhodnému vysunutí, kování a panty s doživotní zárukou, tlumiče dovírání dveří, úchytky kovové.
Uchytky a dekor - možnost výběru ze vzorníku dodavatele.
Nábytek splňuje normy ČSN EN 140073 2, ČSN EN 14073 3, ČSN 910001 a ČSN 910100.</t>
  </si>
  <si>
    <t>Rozměr (šxvxh) 800 x 1152 x 400 mm + 50 mm sokl.
Vysoká nosnost a pevnost konstrukce.
2 police s možností nastavení libovolné výšky, plné dveře.
Včetně soklu 50 mm.
Materiál: LTD deska, korpus - dno a půda 25 mm, boky 18 mm, oboustranně pohledová záda 6 mm; hrany korpusu chráněné ABS hranou 2 mm; police nosnost min. 80 kg, tloušťka 25 mm, hrana ABS 2 mm, zabezpečení proti náhodnému vysunutí, kování a panty s doživotní zárukou, tlumiče dovírání dveří, úchytky kovové.
Uchytky a dekor - možnost výběru ze vzorníku dodavatele.
Nábytek splňuje normy ČSN EN 140073 2, ČSN EN 14073 3, ČSN 910001 a ČSN 910100.</t>
  </si>
  <si>
    <t>Rozměr (šxvxh) 800 x 742 (vč. 50 mm soklu) x 400-450 mm (výška a hloubka musí navazovat na stůl "L").
Vysoká nosnost a pevnost konstrukce.
1 police s možností nastavení libovolné výšky, plné dveře.
Včetně soklu 50 mm.
Materiál: LTD deska, korpus - dno a půda 25 mm, boky 18 mm, oboustranně pohledová záda 6 mm; hrany korpusu chráněné ABS hranou 2 mm; police nosnost min. 80 kg, tloušťka 25 mm, hrana ABS 2 mm, zabezpečení proti náhodnému vysunutí, kování a panty s doživotní zárukou, tlumiče dovírání dveří, úchytky kovové.
Uchytky a dekor - možnost výběru ze vzorníku dodavatele.
Nábytek splňuje normy ČSN EN 140073 2, ČSN EN 14073 3, ČSN 910001 a ČSN 910100.</t>
  </si>
  <si>
    <t>Nástěnná police závěsná, rozměr (š x tl. x h) 600 x 50 x 300 mm.
Dřevovláknitá deska, plastový lem, průhledný matný akrylový lak.
Skrytá ocelová závěsná konzole, prášková lak.
Nosnost min. 10 kg.
Dekor: výběr dle vzorníku dodavatele.</t>
  </si>
  <si>
    <t>Nástěnná police, rozměr (š x v x h) 800 x 300 x 300 mm.
Tloušťka LTD desek je 50 mm - destky tvoří rám.
Nosnost min. 10 kg.
Dekor: výběr dle vzorníků dodavatele.</t>
  </si>
  <si>
    <t>Nástěnná police, rozměr (š x v x h) 600 x 300 x 300 mm.
Tloušťka LTD desek je 50 mm - destky tvoří rám.
Nosnost min. 10 kg.
Dekor: výběr dle vzorníků dodavatele.</t>
  </si>
  <si>
    <t>Kancelářský stůl rozměr (š x v x h): 800 x 742 x 800 mm; průchodka na kabely s krytkou.
Materiál: LTD deska, pracovní deska tloušťka 25 mm, ABS hrana 2 mm.
Podnoží tvoří celokovová svařovaná konstrukce zhotovená z  uzavřených ocelových profilů a dílců. Nohy jsou vsazeny do hliníkového mostu, se kterým jsou pevně spojeny konstrukčními spoji a opatřeny rektifikací pro vyrovnání podlahy.
Dekor: výběr dle vzorníku dodavatele.
Stůl splňuje normy ČSN 910001 a ČSN 910100.</t>
  </si>
  <si>
    <t>Kancelářský stůl rozměr (š x v x h): 1400 x 742 x 800 mm; průchodka na kabely s krytkou.
Materiál: LTD deska, pracovní deska tloušťka 25 mm, ABS hrana 2 mm.
Podnoží tvoří celokovová svařovaná konstrukce zhotovená z  uzavřených ocelových profilů a dílců. Nohy jsou vsazeny do hliníkového mostu, se kterým jsou pevně spojeny konstrukčními spoji a opatřeny rektifikací pro vyrovnání podlahy.
Dekor: výběr dle vzorníku dodavatele.
Stůl splňuje normy ČSN 910001 a ČSN 910100.</t>
  </si>
  <si>
    <t>Kancelářský stůl rozměr (š x v x h): 1600 x 742 x 800 mm; průchodka na kabely s krytkou.
Materiál: LTD deska, pracovní deska tloušťka 25 mm, ABS hrana 2 mm.
Podnoží tvoří celokovová svařovaná konstrukce zhotovená z  uzavřených ocelových profilů a dílců. Nohy jsou vsazeny do hliníkového mostu, se kterým jsou pevně spojeny konstrukčními spoji a opatřeny rektifikací pro vyrovnání podlahy.
Dekor: výběr dle vzorníku dodavatele.
Stůl splňuje normy ČSN 910001 a ČSN 910100.</t>
  </si>
  <si>
    <t>Stůl kancelářský rovný 1200mm</t>
  </si>
  <si>
    <t>Stůl kancelářský rovný 800mm</t>
  </si>
  <si>
    <t>Stůl kancelářský rovný 1400mm</t>
  </si>
  <si>
    <t>Stůl kancelářský rovný 1600mm</t>
  </si>
  <si>
    <t>Kancelářský stůl rozměr (š x v x h): 1200 x 742 x 800 mm; průchodka na kabely s krytkou.
Materiál: LTD deska, pracovní deska tloušťka 25 mm, ABS hrana 2 mm.
Podnoží tvoří celokovová svařovaná konstrukce zhotovená z uzavřených ocelových profilů a dílců. Nohy jsou vsazeny do hliníkového mostu, se kterým jsou pevně spojeny konstrukčními spoji a opatřeny rektifikací pro vyrovnání podlahy.
Dekor: výběr dle vzorníku dodavatele.
Stůl splňuje normy ČSN 910001 a ČSN 910100.</t>
  </si>
  <si>
    <r>
      <t xml:space="preserve">Kancelářský stůl rozměr (š x v x h): 1200 x 742 x 800 mm; průchodka na kabely s krytkou.
Materiál: LTD deska, pracovní deska tloušťka 25 mm, ABS hrana 2 mm.
Podnoží tvoří celokovová svařovaná konstrukce zhotovená z uzavřených ocelových profilů a dílců. Nohy jsou vsazeny do hliníkového mostu, se kterým jsou pevně spojeny konstrukčními spoji a opatřeny rektifikací pro vyrovnání podlahy.
Dekor: </t>
    </r>
    <r>
      <rPr>
        <b/>
        <sz val="11"/>
        <color theme="1"/>
        <rFont val="Calibri"/>
        <family val="2"/>
        <charset val="238"/>
        <scheme val="minor"/>
      </rPr>
      <t>bílá</t>
    </r>
    <r>
      <rPr>
        <sz val="11"/>
        <color theme="1"/>
        <rFont val="Calibri"/>
        <family val="2"/>
        <charset val="238"/>
        <scheme val="minor"/>
      </rPr>
      <t xml:space="preserve"> výběr dle vzorníku dodavatele.
Stůl splňuje normy ČSN 910001 a ČSN 910100.</t>
    </r>
  </si>
  <si>
    <r>
      <t>Rozměr (šxvxh) 800 x 1152 x 400 mm + 50 mm sokl.
Vysoká nosnost a pevnost konstrukce.
2 police s možností nastavení libovolné výšky, plné dveře.
Včetně soklu 50 mm.
Materiál: LTD deska, korpus - dno a půda 25 mm, boky 18 mm, oboustranně pohledová záda 6 mm; hrany korpusu chráněné ABS hranou 2 mm; police nosnost min. 80 kg, tloušťka 25 mm, hrana ABS 2 mm, zabezpečení proti náhodnému vysunutí, kování a panty s doživotní zárukou, tlumiče dovírání dveří, úchytky kovové.
Uchytky a dekor (</t>
    </r>
    <r>
      <rPr>
        <b/>
        <sz val="11"/>
        <color theme="1"/>
        <rFont val="Calibri"/>
        <family val="2"/>
        <charset val="238"/>
        <scheme val="minor"/>
      </rPr>
      <t>bílá</t>
    </r>
    <r>
      <rPr>
        <sz val="11"/>
        <color theme="1"/>
        <rFont val="Calibri"/>
        <family val="2"/>
        <charset val="238"/>
        <scheme val="minor"/>
      </rPr>
      <t>) - možnost výběru ze vzorníku dodavatele.
Nábytek splňuje normy ČSN EN 140073 2, ČSN EN 14073 3, ČSN 910001 a ČSN 910100.</t>
    </r>
  </si>
  <si>
    <r>
      <t xml:space="preserve">Rozměr (šxvxh) 800 x 742 (vč. 50 mm soklu) x 400-450 mm (výška a hloubka musí navazovat na stůl "L").
Vysoká nosnost a pevnost konstrukce.
1 police s možností nastavení libovolné výšky, plné dveře.
Včetně soklu 50 mm.
Materiál: LTD deska, korpus - dno a půda 25 mm, boky 18 mm, oboustranně pohledová záda 6 mm; hrany korpusu chráněné ABS hranou 2 mm; police nosnost min. 80 kg, tloušťka 25 mm, hrana ABS 2 mm, zabezpečení proti náhodnému vysunutí, kování a panty s doživotní zárukou, tlumiče dovírání dveří, úchytky kovové.
Uchytky a dekor </t>
    </r>
    <r>
      <rPr>
        <b/>
        <sz val="11"/>
        <color theme="1"/>
        <rFont val="Calibri"/>
        <family val="2"/>
        <charset val="238"/>
        <scheme val="minor"/>
      </rPr>
      <t>(bílá)</t>
    </r>
    <r>
      <rPr>
        <sz val="11"/>
        <color theme="1"/>
        <rFont val="Calibri"/>
        <family val="2"/>
        <charset val="238"/>
        <scheme val="minor"/>
      </rPr>
      <t xml:space="preserve"> - možnost výběru ze vzorníku dodavatele.
Nábytek splňuje normy ČSN EN 140073 2, ČSN EN 14073 3, ČSN 910001 a ČSN 910100.</t>
    </r>
  </si>
  <si>
    <r>
      <t xml:space="preserve">Kancelářský stůl rozměr (š x v x h): 1400 x 742 x 800 mm; průchodka na kabely s krytkou.
Materiál: LTD deska, pracovní deska tloušťka 25 mm, ABS hrana 2 mm.
Podnoží tvoří celokovová svařovaná konstrukce zhotovená z  uzavřených ocelových profilů a dílců. Nohy jsou vsazeny do hliníkového mostu, se kterým jsou pevně spojeny konstrukčními spoji a opatřeny rektifikací pro vyrovnání podlahy.
Dekor: </t>
    </r>
    <r>
      <rPr>
        <b/>
        <sz val="11"/>
        <color theme="1"/>
        <rFont val="Calibri"/>
        <family val="2"/>
        <charset val="238"/>
        <scheme val="minor"/>
      </rPr>
      <t>bílá</t>
    </r>
    <r>
      <rPr>
        <sz val="11"/>
        <color theme="1"/>
        <rFont val="Calibri"/>
        <family val="2"/>
        <charset val="238"/>
        <scheme val="minor"/>
      </rPr>
      <t xml:space="preserve"> výběr dle vzorníku dodavatele.
Stůl splňuje normy ČSN 910001 a ČSN 910100.</t>
    </r>
  </si>
  <si>
    <t>Kancelářský stůl rozměr (š x v x h): 1000 x 755 x 800 mm; průchodka na kabely se zásuvkovým panelem do průchodky (zásuvky 230V, 1x USB nabíjecí, 1x USB 3.0).
Materiál: LTD deska, pracovní deska tloušťka 25 mm, ABS hrana 2 mm.
Podnoží tvoří celokovová svařovaná konstrukce zhotovená z  uzavřených ocelových profilů a dílců. Nohy jsou vsazeny do hliníkového mostu, se kterým jsou pevně spojeny konstrukčními spoji a opatřeny rektifikací pro vyrovnání podlahy.
Dekor: výběr dle vzorníku dodavatele.
Stůl splňuje normy ČSN 910001 a ČSN 910100.</t>
  </si>
  <si>
    <t>Kancelářský stůl rozměr (š x v x h): 1000 x 755 x 800 mm; průchodka na kabely se zásuvkovým panelem do průchodky (zásuvky 230V, 1x USB nabíjecí, 1x USB 3.0).
Materiál: LTD deska, pracovní deska tloušťka 25 mm, ABS hrana 2 mm.
Podnoží tvoří celokovová svařovaná konstrukce zhotovená z  uzavřených ocelových profilů a dílců. Noha je vsazena do hliníkového mostu, se kterým jsou pevně spojena konstrukčními spoji a opatřena rektifikací pro vyrovnání podlahy. Stůl má jednu nohu a je možné jej uchytit k sousednímu stolu - řetězit jej.
Dekor: výběr dle vzorníku dodavatele.
Stůl splňuje normy ČSN 910001 a ČSN 910100.</t>
  </si>
  <si>
    <t>Rozměry (šířka x hloubka x výška): 1600 x 1200/800 x 742 mm; průchodka na kabely s krytkou.
Materiál: LTD deska, pracovní deska tloušťka 25 mm, ABS hrana 2 mm.
Podnoží tvoří celokovová svařovaná konstrukce zhotovená z  uzavřených ocelových profilů a dílců. Nohy jsou vsazeny do hliníkového mostu, se kterým jsou pevně spojeny konstrukčními spoji a opatřeny rektifikací pro vyrovnání podlahy.
Dekor: výběr dle vzorníku dodavatele.
Stůl splňuje normy ČSN 910001 a ČSN 910100.</t>
  </si>
  <si>
    <r>
      <t xml:space="preserve">Stůl kancelářský tvar "L" - </t>
    </r>
    <r>
      <rPr>
        <b/>
        <sz val="11"/>
        <color theme="1"/>
        <rFont val="Calibri"/>
        <family val="2"/>
        <charset val="238"/>
        <scheme val="minor"/>
      </rPr>
      <t>pravý</t>
    </r>
  </si>
  <si>
    <r>
      <t xml:space="preserve">Stůl kancelářský tvar "L" - </t>
    </r>
    <r>
      <rPr>
        <b/>
        <sz val="11"/>
        <color theme="1"/>
        <rFont val="Calibri"/>
        <family val="2"/>
        <charset val="238"/>
        <scheme val="minor"/>
      </rPr>
      <t>levý</t>
    </r>
  </si>
  <si>
    <r>
      <t xml:space="preserve">Rozměry (šířka x hloubka x výška): 1600 x 1200/800 x 742 mm; průchodka na kabely s krytkou.
Materiál: LTD deska, pracovní deska tloušťka 25 mm, ABS hrana 2 mm.
Podnoží tvoří celokovová svařovaná konstrukce zhotovená z  uzavřených ocelových profilů a dílců. Nohy jsou vsazeny do hliníkového mostu, se kterým jsou pevně spojeny konstrukčními spoji a opatřeny rektifikací pro vyrovnání podlahy.
Dekor: </t>
    </r>
    <r>
      <rPr>
        <b/>
        <sz val="11"/>
        <color theme="1"/>
        <rFont val="Calibri"/>
        <family val="2"/>
        <charset val="238"/>
        <scheme val="minor"/>
      </rPr>
      <t>bílá</t>
    </r>
    <r>
      <rPr>
        <sz val="11"/>
        <color theme="1"/>
        <rFont val="Calibri"/>
        <family val="2"/>
        <charset val="238"/>
        <scheme val="minor"/>
      </rPr>
      <t xml:space="preserve"> výběr dle vzorníku dodavatele.
Stůl splňuje normy ČSN 910001 a ČSN 910100.</t>
    </r>
  </si>
  <si>
    <r>
      <t>Stůl kancelářský tvar "L" -</t>
    </r>
    <r>
      <rPr>
        <b/>
        <sz val="11"/>
        <color theme="1"/>
        <rFont val="Calibri"/>
        <family val="2"/>
        <charset val="238"/>
        <scheme val="minor"/>
      </rPr>
      <t xml:space="preserve"> levý</t>
    </r>
  </si>
  <si>
    <r>
      <t>Stůl kancelářský tvar "L" -</t>
    </r>
    <r>
      <rPr>
        <b/>
        <sz val="11"/>
        <color theme="1"/>
        <rFont val="Calibri"/>
        <family val="2"/>
        <charset val="238"/>
        <scheme val="minor"/>
      </rPr>
      <t xml:space="preserve"> pravý</t>
    </r>
  </si>
  <si>
    <t>Rozměry (šířka x hloubka x výška): 1800 x 1200/800 x 742 mm; průchodka na kabely s krytkou.
Materiál: LTD deska, pracovní deska tloušťka 25 mm, ABS hrana 2 mm.
Podnoží tvoří celokovová svařovaná konstrukce zhotovená z  uzavřených ocelových profilů a dílců. Nohy jsou vsazeny do hliníkového mostu, se kterým jsou pevně spojeny konstrukčními spoji a opatřeny rektifikací pro vyrovnání podlahy.
Dekor: výběr dle vzorníku dodavatele.
Stůl splňuje normy ČSN 910001 a ČSN 910100.</t>
  </si>
  <si>
    <t>Rozměry (šířka x hloubka x výška): 1800 x 800 x 742 mm.
Konstrukci tvoří pracovní deska z LTD o tloušťce 25 mm, zakončená ABS hranou, kovový rám a navazující kovové nohy čtvercového průřezu vybavené rektifikací pro vyrovnání nerovností podlahy.
Dekor: výběr dle vzorníku dodavatele.
Stůl splňuje normy ČSN 910001 a ČSN 910100.</t>
  </si>
  <si>
    <t>Rozměry (šířka x hloubka x výška): 1600 x 800 x 742 mm
Konstrukci tvoří pracovní deska z LTD o tloušťce 25 mm, zakončená ABS hranou, kovový rám a navazující kovové nohy čtvercového průřezu vybavené rektifikací pro vyrovnání nerovností podlahy.
Dekor: výběr dle vzorníku dodavatele.
Stůl splňuje normy ČSN 910001 a ČSN 910100.</t>
  </si>
  <si>
    <t>Rozměry (šířka x hloubka x výška): 1200 x 800 x 755 mm.
Konstrukci tvoří pracovní deska z LTD o tloušťce 25 mm, zakončená ABS hranou, kovový rám a navazující kovové nohy čtvercového průřezu vybavené rektifikací pro vyrovnání nerovností podlahy.
Dekor: výběr dle vzorníku dodavatele.
Stůl splňuje normy ČSN 910001 a ČSN 910100.</t>
  </si>
  <si>
    <t>Rozměry (šířka x hloubka x výška): 1000 x 600 x 755 mm.
Konstrukci tvoří pracovní deska z LTD o tloušťce 25 mm, zakončená ABS hranou, kovový rám a navazující kovové nohy čtvercového průřezu vybavené rektifikací pro vyrovnání nerovností podlahy.
Dekor: výběr dle vzorníku dodavatele.
Stůl splňuje normy ČSN 910001 a ČSN 910100.</t>
  </si>
  <si>
    <t>Rozměry (šířka x hloubka x výška): 800 x 800 x 742 mm (výška musí navazovat na výšku kancelářského stolu)
Podnoží se skládá z bočnic a čelního panelu vyrobených z LTD tl. 18 mm a eloxovaných hliníkových nohou, opatřených rektifikací pro vyrovnání nerovností podlahy. 
Stolová deska je vyrobena z LTD desky tl. 25 mm ukončené ABS hranou silnou 2 mm.</t>
  </si>
  <si>
    <t>Rozměr (š x h x v): 500 x 800 x 500 mm.
Deska - materiál: LTD deska tl. 18 mm, ABS hrana 2 mm.
Kovové podnoží se čtyřmi nohami.
Dekor: dle vzorníku dodavatele, podnoží stříbrná barva.</t>
  </si>
  <si>
    <t>Rozměr (š x h x v): 400 x 600 x 600 mm.
Deska - materiál: LTD deska tl. 18 mm, horní deska korpusu 25 mm, ABS hrana 2 mm; 
4 zásuvky - kovové pojezdy zásuvek, čela LTD deska 18 mm, ABS hrany 2 mm; v horní zásuvce organizér a dělící příčky, systém STOP CONTROL (blokace vytažení více než jedné zásuvky, čímž je zabráněno převržení kontejneru), kovové úchytky.
4 kolečka, 50 mm, 2x brzdné kolečko.
Dekor: výběr dle vzorníku dodavatele.
Kontejner splňuje normy ČSN 910001 a ČSN 910100.</t>
  </si>
  <si>
    <r>
      <t>Rozměr (š x h x v): 400 x 600 x 600 mm.
Deska - materiál: LTD deska tl. 18 mm, horní deska korpusu 25 mm, ABS hrana 2 mm; 
4 zásuvky - kovové pojezdy zásuvek, čela LTD deska 18 mm, ABS hrany 2 mm; v horní zásuvce organizér a dělící příčky, systém STOP CONTROL (blokace vytažení více než jedné zásuvky, čímž je zabráněno převržení kontejneru), kovové úchytky.
4 kolečka, 50 mm, 2x brzdné kolečko.
Dekor:</t>
    </r>
    <r>
      <rPr>
        <b/>
        <sz val="11"/>
        <color theme="1"/>
        <rFont val="Calibri"/>
        <family val="2"/>
        <charset val="238"/>
        <scheme val="minor"/>
      </rPr>
      <t xml:space="preserve"> bílá </t>
    </r>
    <r>
      <rPr>
        <sz val="11"/>
        <color theme="1"/>
        <rFont val="Calibri"/>
        <family val="2"/>
        <charset val="238"/>
        <scheme val="minor"/>
      </rPr>
      <t>výběr dle vzorníku dodavatele.
Kontejner splňuje normy ČSN 910001 a ČSN 910100.</t>
    </r>
  </si>
  <si>
    <t>Rozměry: výška vč. opěráku min. 82 cm; výška sedáku min. 46 cm; hloubka sedáku min. 44 cm; šířka sedáku min. 44 cm; celková šířka min. 54 cm.
Odolná ocelová konstrukce s možností zatížení až 130 kg.
Barva kostry: chrom.
Zádová opěrka ze samonosné černé síťoviny.
Volitelné čalounění v různých typech a barvách látky na sedáku.
Verze bez loketních opěrek.
Židle jsou stohovatelné.</t>
  </si>
  <si>
    <t>Rozměry: výška vč. opěráku min. 82 cm; výška sedáku min. 46 cm; hloubka sedáku min. 44 cm; šířka sedáku min. 44 cm; celková šířka min. 54 cm, výška područek min. 61 cm.
Odolná ocelová konstrukce s možností zatížení až 130 kg.
Barva kostry: chrom.
Zádová opěrka ze samonosné černé síťoviny.
Volitelné čalounění v různých typech a barvách látky na sedáku.
Verze s prodručkami.
Židle jsou stohovatelné.</t>
  </si>
  <si>
    <t>Kuchyňka z dřezem, baterií a lednicí (š. 100 x v. 189 x h. 60 cm).
Vyrobena z lamina o síle 25 mm.
Vybavena zakrývací roletou.
Vybavena lednicí o objemu 97 l + mrazící box 17 l; dřezem a baterií.
Dekor: kombinace šedé (pracovní ceska, korpus, roleta); dub (spodní dvířka, zásuvky).
Kovové úchytky.</t>
  </si>
  <si>
    <t>Kuchyňka bez vybavení (š. 100 x v. 189 x h. 60 cm).
Vyrobena z lamina o síle 25 mm.
Vybavena zakrývací roletou.
Vybavena lednicí o objemu 97 l + mrazící box 17 l.
Dekor: kombinace šedé (pracovní ceska, korpus, roleta); dub (spodní dvířka, zásuvky).
Kovové úchytky.</t>
  </si>
  <si>
    <r>
      <t>Kancelářská kuchyňka + vybavení (</t>
    </r>
    <r>
      <rPr>
        <b/>
        <sz val="11"/>
        <color theme="1"/>
        <rFont val="Calibri"/>
        <family val="2"/>
        <charset val="238"/>
        <scheme val="minor"/>
      </rPr>
      <t>baterie, dřez, lednice)</t>
    </r>
  </si>
  <si>
    <r>
      <t xml:space="preserve">Kancelářská kuchyňka bez baterie a dřezu, </t>
    </r>
    <r>
      <rPr>
        <b/>
        <sz val="11"/>
        <color theme="1"/>
        <rFont val="Calibri"/>
        <family val="2"/>
        <charset val="238"/>
        <scheme val="minor"/>
      </rPr>
      <t>s lednicí</t>
    </r>
  </si>
  <si>
    <r>
      <t xml:space="preserve">Sofa trojmístná o rozměrech:
 š = 199 - 200 cm, celková výška 64,5 - 66 cm, celková hloubka 83 - 85 cm, výška sedu min. 37 cm, nosnost min. 120kg/1 místo.
Luxusní sofa pro bytové a komerční prostory, chromované nohy.
Látka: 100% polyester, WR-Waterrepellent (voduodpuzující), otěruvzdornost min. 100 000 cyklů, gramáž/m2: 320 +- 4%.
Barva </t>
    </r>
    <r>
      <rPr>
        <b/>
        <sz val="11"/>
        <color theme="1"/>
        <rFont val="Calibri"/>
        <family val="2"/>
        <charset val="238"/>
        <scheme val="minor"/>
      </rPr>
      <t>antracit</t>
    </r>
    <r>
      <rPr>
        <sz val="11"/>
        <color theme="1"/>
        <rFont val="Calibri"/>
        <family val="2"/>
        <charset val="238"/>
        <scheme val="minor"/>
      </rPr>
      <t xml:space="preserve"> dle vzorníku dodavatele.</t>
    </r>
  </si>
  <si>
    <r>
      <t xml:space="preserve">Sofa dvoumístná o rozměrech:
š = 145 - 150 cm, celková výška 64,5 - 66 cm,celková hloubka 83 - 85 cm, výška sedu min. 37 cm, sedák 110 - 120 cm, nosnost min. 120kg/1 místo.
Luxusní sofa pro bytové a komerční prostory, chromované nohy.
Látka: 100% polyester, WR-Waterrepellent (voduodpuzující), otěruvzdornost min. 100 000 cyklů, gramáž/m2: 320 +- 4%.
Barva </t>
    </r>
    <r>
      <rPr>
        <b/>
        <sz val="11"/>
        <color theme="1"/>
        <rFont val="Calibri"/>
        <family val="2"/>
        <charset val="238"/>
        <scheme val="minor"/>
      </rPr>
      <t>antracit</t>
    </r>
    <r>
      <rPr>
        <sz val="11"/>
        <color theme="1"/>
        <rFont val="Calibri"/>
        <family val="2"/>
        <charset val="238"/>
        <scheme val="minor"/>
      </rPr>
      <t xml:space="preserve"> dle vzorníku dodavatele.</t>
    </r>
  </si>
  <si>
    <r>
      <t xml:space="preserve">Sofa jednomístná o rozměrech:
š = 92 - 94 cm, celková výška 64,5 - 66 cm, celková hloubka 83 - 85 cm, výška sedu 37 cm, sedák 60 - 65 cm, nosnost min. 120kg.
Luxusní sofa pro bytové a komerční prostory, chromované nohy.
Látka: 100% polyester, WR-Waterrepellent (voduodpuzující), otěruvzdornost min. 100 000 cyklů, gramáž/m2: 320 +- 4%.
Barva </t>
    </r>
    <r>
      <rPr>
        <b/>
        <sz val="11"/>
        <color theme="1"/>
        <rFont val="Calibri"/>
        <family val="2"/>
        <charset val="238"/>
        <scheme val="minor"/>
      </rPr>
      <t>antracit</t>
    </r>
    <r>
      <rPr>
        <sz val="11"/>
        <color theme="1"/>
        <rFont val="Calibri"/>
        <family val="2"/>
        <charset val="238"/>
        <scheme val="minor"/>
      </rPr>
      <t xml:space="preserve"> dle vzorníku dodavatele.</t>
    </r>
  </si>
  <si>
    <t>Rozměry (š x v x h) 400 x 1850 x 120 mm.
Materiál: LTD deska, ABS hrana 2 mm, 3 velké háčky, 1 malý háček, nahoře 1 police.
Dekor - dle vzorníku dodavatele.</t>
  </si>
  <si>
    <r>
      <t>Rozměry (š x v x h) 400 x 1850 x 120 mm.
Materiál: LTD deska, ABS hrana 2 mm, 3 velké háčky, 1 malý háček, nahoře 1 police.
Dekor -</t>
    </r>
    <r>
      <rPr>
        <b/>
        <sz val="11"/>
        <color theme="1"/>
        <rFont val="Calibri"/>
        <family val="2"/>
        <charset val="238"/>
        <scheme val="minor"/>
      </rPr>
      <t xml:space="preserve"> bílá</t>
    </r>
    <r>
      <rPr>
        <sz val="11"/>
        <color theme="1"/>
        <rFont val="Calibri"/>
        <family val="2"/>
        <charset val="238"/>
        <scheme val="minor"/>
      </rPr>
      <t xml:space="preserve"> barva dle vzorníku dodavatele.</t>
    </r>
  </si>
  <si>
    <t>Rozměry (š x v x h) 400 x 1850 x 120 mm.
Materiál: LTD deska, ABS hrana 2 mm, 2 police pod zrcadlem.
Dekor - dle vzorníku dodavatele.</t>
  </si>
  <si>
    <t>Pult - přepážka, otevřená policová skříň (3x police).
Rozměr š. 1000 x h. 520 x v. 1000 mm (vč. soklu).
Materiál: LTD deska, korpus - dno a půda 25 mm, boky 18 mm, oboustranně pohledová záda 6 mm; hrany korpusu chráněné ABS hranou 2 mm; police nosnost min. 80 kg, tloušťka 25 mm, hrana ABS 2 mm, dekor dle vzorníku dodavatele.</t>
  </si>
  <si>
    <t>Pult - přepážka, otevřená policová skříň (3x police).
Rozměr š. 1250 x h. 520 x v. 1000 mm (vč. soklu).
Materiál: LTD deska, korpus - dno a půda 25 mm, boky 18 mm, oboustranně pohledová záda 6 mm; hrany korpusu chráněné ABS hranou 2 mm; police nosnost min. 80 kg, tloušťka 25 mm, hrana ABS 2 mm, dekor dle vzorníku dodavatele.</t>
  </si>
  <si>
    <r>
      <t xml:space="preserve">Křeslo pro bytové a komerční prostory, rozměry 64 × 66 × 58 cm (výška × šířka × hloubka), látkový potah.
Látka: 100% polyester, WR-Waterrepellent (voduodpuzující), otěruvzdornost min. 100 000 cyklů, gramáž/m2: 320 +- 4%.
Barva </t>
    </r>
    <r>
      <rPr>
        <b/>
        <sz val="11"/>
        <color theme="1"/>
        <rFont val="Calibri"/>
        <family val="2"/>
        <charset val="238"/>
        <scheme val="minor"/>
      </rPr>
      <t>antracit</t>
    </r>
    <r>
      <rPr>
        <sz val="11"/>
        <color theme="1"/>
        <rFont val="Calibri"/>
        <family val="2"/>
        <charset val="238"/>
        <scheme val="minor"/>
      </rPr>
      <t xml:space="preserve"> dle vzorníku dodavatele.
Dřevěná podnož.
Nosnost min. 120 kg.</t>
    </r>
  </si>
  <si>
    <t>Společná faktura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</si>
</sst>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č&quot;"/>
    <numFmt numFmtId="165" formatCode="_-* #,##0.00\ &quot;Kč&quot;_-;\-* #,##0.00\ &quot;Kč&quot;_-;_-* &quot; &quot;??,_-;_-@_-"/>
  </numFmts>
  <fonts count="23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indexed="2"/>
      <name val="Calibri"/>
      <family val="2"/>
      <charset val="238"/>
      <scheme val="minor"/>
    </font>
    <font>
      <sz val="11"/>
      <color indexed="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64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rgb="FF0000FF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5FFBC"/>
        <bgColor rgb="FF85FFBC"/>
      </patternFill>
    </fill>
    <fill>
      <patternFill patternType="solid">
        <fgColor rgb="FFC9F1FF"/>
        <bgColor rgb="FFC9F1FF"/>
      </patternFill>
    </fill>
    <fill>
      <patternFill patternType="solid">
        <fgColor rgb="FFFFFFB7"/>
        <bgColor rgb="FFFFFFB7"/>
      </patternFill>
    </fill>
    <fill>
      <patternFill patternType="solid">
        <fgColor rgb="FFDDE9F7"/>
        <bgColor rgb="FFDDE9F7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7" fillId="0" borderId="0"/>
  </cellStyleXfs>
  <cellXfs count="129">
    <xf numFmtId="0" fontId="0" fillId="0" borderId="0" xfId="0"/>
    <xf numFmtId="0" fontId="0" fillId="0" borderId="0" xfId="0" applyAlignment="1">
      <alignment vertical="top" wrapText="1"/>
    </xf>
    <xf numFmtId="4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9" fillId="0" borderId="0" xfId="0" applyFont="1" applyAlignment="1">
      <alignment vertical="center"/>
    </xf>
    <xf numFmtId="0" fontId="0" fillId="0" borderId="1" xfId="0" applyBorder="1"/>
    <xf numFmtId="0" fontId="0" fillId="4" borderId="1" xfId="0" applyFill="1" applyBorder="1"/>
    <xf numFmtId="0" fontId="0" fillId="0" borderId="0" xfId="0" applyAlignment="1">
      <alignment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164" fontId="0" fillId="0" borderId="0" xfId="0" applyNumberFormat="1"/>
    <xf numFmtId="0" fontId="0" fillId="3" borderId="3" xfId="0" applyFill="1" applyBorder="1" applyAlignment="1">
      <alignment horizontal="center" vertical="center" wrapText="1"/>
    </xf>
    <xf numFmtId="3" fontId="0" fillId="3" borderId="3" xfId="0" applyNumberFormat="1" applyFill="1" applyBorder="1" applyAlignment="1">
      <alignment horizontal="center" vertical="center" wrapText="1"/>
    </xf>
    <xf numFmtId="164" fontId="0" fillId="0" borderId="3" xfId="0" applyNumberFormat="1" applyBorder="1" applyAlignment="1">
      <alignment horizontal="right" vertical="center" indent="1"/>
    </xf>
    <xf numFmtId="0" fontId="0" fillId="3" borderId="4" xfId="0" applyFill="1" applyBorder="1" applyAlignment="1">
      <alignment horizontal="center" vertical="center" wrapText="1"/>
    </xf>
    <xf numFmtId="3" fontId="0" fillId="3" borderId="4" xfId="0" applyNumberFormat="1" applyFill="1" applyBorder="1" applyAlignment="1">
      <alignment horizontal="center" vertical="center" wrapText="1"/>
    </xf>
    <xf numFmtId="164" fontId="0" fillId="0" borderId="4" xfId="0" applyNumberFormat="1" applyBorder="1" applyAlignment="1">
      <alignment horizontal="right" vertical="center" indent="1"/>
    </xf>
    <xf numFmtId="0" fontId="0" fillId="0" borderId="5" xfId="0" applyBorder="1"/>
    <xf numFmtId="164" fontId="0" fillId="0" borderId="0" xfId="0" applyNumberFormat="1" applyAlignment="1">
      <alignment horizontal="right" vertical="center" indent="1"/>
    </xf>
    <xf numFmtId="0" fontId="14" fillId="5" borderId="6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4" fontId="10" fillId="0" borderId="0" xfId="0" applyNumberFormat="1" applyFont="1" applyAlignment="1">
      <alignment horizontal="right" vertical="center" indent="1"/>
    </xf>
    <xf numFmtId="164" fontId="11" fillId="0" borderId="6" xfId="0" applyNumberFormat="1" applyFont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wrapText="1"/>
    </xf>
    <xf numFmtId="0" fontId="13" fillId="0" borderId="0" xfId="0" applyFont="1" applyAlignment="1">
      <alignment horizontal="center"/>
    </xf>
    <xf numFmtId="0" fontId="0" fillId="0" borderId="0" xfId="0" applyFill="1" applyAlignment="1">
      <alignment vertical="top" wrapText="1"/>
    </xf>
    <xf numFmtId="0" fontId="0" fillId="0" borderId="0" xfId="0" applyFill="1"/>
    <xf numFmtId="0" fontId="12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14" fillId="0" borderId="0" xfId="0" applyFont="1" applyFill="1" applyAlignment="1">
      <alignment horizontal="left" vertical="center" wrapText="1"/>
    </xf>
    <xf numFmtId="0" fontId="13" fillId="0" borderId="0" xfId="0" applyFont="1" applyFill="1"/>
    <xf numFmtId="49" fontId="0" fillId="0" borderId="0" xfId="0" applyNumberFormat="1" applyFill="1" applyAlignment="1">
      <alignment vertical="top" wrapText="1"/>
    </xf>
    <xf numFmtId="0" fontId="0" fillId="3" borderId="9" xfId="0" applyFill="1" applyBorder="1" applyAlignment="1">
      <alignment horizontal="center" vertical="center" wrapText="1"/>
    </xf>
    <xf numFmtId="3" fontId="0" fillId="3" borderId="9" xfId="0" applyNumberFormat="1" applyFill="1" applyBorder="1" applyAlignment="1">
      <alignment horizontal="center" vertical="center" wrapText="1"/>
    </xf>
    <xf numFmtId="164" fontId="0" fillId="0" borderId="9" xfId="0" applyNumberFormat="1" applyBorder="1" applyAlignment="1">
      <alignment horizontal="right" vertical="center" indent="1"/>
    </xf>
    <xf numFmtId="3" fontId="0" fillId="2" borderId="10" xfId="0" applyNumberFormat="1" applyFill="1" applyBorder="1" applyAlignment="1">
      <alignment horizontal="center" vertical="center" wrapText="1"/>
    </xf>
    <xf numFmtId="3" fontId="0" fillId="2" borderId="11" xfId="0" applyNumberFormat="1" applyFill="1" applyBorder="1" applyAlignment="1">
      <alignment horizontal="center" vertical="center" wrapText="1"/>
    </xf>
    <xf numFmtId="3" fontId="0" fillId="2" borderId="12" xfId="0" applyNumberForma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textRotation="90" wrapText="1"/>
    </xf>
    <xf numFmtId="0" fontId="20" fillId="5" borderId="7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8" fillId="5" borderId="7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3" fontId="0" fillId="2" borderId="16" xfId="0" applyNumberFormat="1" applyFill="1" applyBorder="1" applyAlignment="1">
      <alignment horizontal="center" vertical="center" wrapText="1"/>
    </xf>
    <xf numFmtId="3" fontId="0" fillId="3" borderId="17" xfId="0" applyNumberForma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vertical="center" wrapText="1"/>
    </xf>
    <xf numFmtId="0" fontId="0" fillId="3" borderId="3" xfId="0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8" fillId="3" borderId="3" xfId="0" applyFont="1" applyFill="1" applyBorder="1" applyAlignment="1">
      <alignment horizontal="center" vertical="center" wrapText="1"/>
    </xf>
    <xf numFmtId="164" fontId="0" fillId="3" borderId="3" xfId="0" applyNumberFormat="1" applyFill="1" applyBorder="1" applyAlignment="1">
      <alignment horizontal="right" vertical="center" indent="1"/>
    </xf>
    <xf numFmtId="165" fontId="0" fillId="0" borderId="3" xfId="0" applyNumberFormat="1" applyBorder="1" applyAlignment="1">
      <alignment horizontal="right" vertical="center" indent="1"/>
    </xf>
    <xf numFmtId="0" fontId="0" fillId="0" borderId="3" xfId="0" applyBorder="1" applyAlignment="1">
      <alignment horizontal="center" vertical="center"/>
    </xf>
    <xf numFmtId="164" fontId="0" fillId="3" borderId="4" xfId="0" applyNumberFormat="1" applyFill="1" applyBorder="1" applyAlignment="1">
      <alignment horizontal="right" vertical="center" indent="1"/>
    </xf>
    <xf numFmtId="165" fontId="0" fillId="0" borderId="4" xfId="0" applyNumberFormat="1" applyBorder="1" applyAlignment="1">
      <alignment horizontal="right" vertical="center" indent="1"/>
    </xf>
    <xf numFmtId="0" fontId="0" fillId="0" borderId="4" xfId="0" applyBorder="1" applyAlignment="1">
      <alignment horizontal="center" vertical="center"/>
    </xf>
    <xf numFmtId="0" fontId="0" fillId="3" borderId="9" xfId="0" applyFill="1" applyBorder="1" applyAlignment="1">
      <alignment vertical="center" wrapText="1"/>
    </xf>
    <xf numFmtId="164" fontId="0" fillId="3" borderId="9" xfId="0" applyNumberFormat="1" applyFill="1" applyBorder="1" applyAlignment="1">
      <alignment horizontal="right" vertical="center" indent="1"/>
    </xf>
    <xf numFmtId="165" fontId="0" fillId="0" borderId="9" xfId="0" applyNumberFormat="1" applyBorder="1" applyAlignment="1">
      <alignment horizontal="right" vertical="center" indent="1"/>
    </xf>
    <xf numFmtId="0" fontId="0" fillId="0" borderId="9" xfId="0" applyBorder="1" applyAlignment="1">
      <alignment horizontal="center" vertical="center"/>
    </xf>
    <xf numFmtId="164" fontId="0" fillId="3" borderId="17" xfId="0" applyNumberFormat="1" applyFill="1" applyBorder="1" applyAlignment="1">
      <alignment horizontal="right" vertical="center" indent="1"/>
    </xf>
    <xf numFmtId="0" fontId="16" fillId="3" borderId="1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 wrapText="1" indent="1"/>
    </xf>
    <xf numFmtId="0" fontId="4" fillId="3" borderId="4" xfId="0" applyFont="1" applyFill="1" applyBorder="1" applyAlignment="1">
      <alignment horizontal="left" vertical="center" wrapText="1" indent="1"/>
    </xf>
    <xf numFmtId="0" fontId="4" fillId="3" borderId="17" xfId="0" applyFont="1" applyFill="1" applyBorder="1" applyAlignment="1">
      <alignment horizontal="left" vertical="center" wrapText="1" indent="1"/>
    </xf>
    <xf numFmtId="14" fontId="22" fillId="3" borderId="4" xfId="0" applyNumberFormat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left" vertical="center" wrapText="1" indent="1"/>
    </xf>
    <xf numFmtId="0" fontId="4" fillId="3" borderId="9" xfId="0" applyFont="1" applyFill="1" applyBorder="1" applyAlignment="1">
      <alignment horizontal="center" vertical="center" wrapText="1"/>
    </xf>
    <xf numFmtId="14" fontId="14" fillId="3" borderId="4" xfId="0" applyNumberFormat="1" applyFont="1" applyFill="1" applyBorder="1" applyAlignment="1">
      <alignment horizontal="center" vertical="center" wrapText="1"/>
    </xf>
    <xf numFmtId="14" fontId="22" fillId="3" borderId="13" xfId="0" applyNumberFormat="1" applyFont="1" applyFill="1" applyBorder="1" applyAlignment="1">
      <alignment horizontal="center" vertical="center" wrapText="1"/>
    </xf>
    <xf numFmtId="14" fontId="22" fillId="3" borderId="9" xfId="0" applyNumberFormat="1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vertical="center" wrapText="1"/>
    </xf>
    <xf numFmtId="0" fontId="0" fillId="5" borderId="8" xfId="0" applyFill="1" applyBorder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164" fontId="11" fillId="0" borderId="7" xfId="0" applyNumberFormat="1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4" fillId="3" borderId="17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0" fillId="3" borderId="15" xfId="0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left" vertical="center"/>
    </xf>
    <xf numFmtId="0" fontId="2" fillId="3" borderId="13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 applyProtection="1">
      <alignment horizontal="left" vertical="center" wrapText="1" indent="1"/>
      <protection locked="0"/>
    </xf>
    <xf numFmtId="0" fontId="15" fillId="4" borderId="4" xfId="0" applyFont="1" applyFill="1" applyBorder="1" applyAlignment="1" applyProtection="1">
      <alignment horizontal="left" vertical="center" wrapText="1" indent="1"/>
      <protection locked="0"/>
    </xf>
    <xf numFmtId="0" fontId="15" fillId="4" borderId="17" xfId="0" applyFont="1" applyFill="1" applyBorder="1" applyAlignment="1" applyProtection="1">
      <alignment horizontal="left" vertical="center" wrapText="1" indent="1"/>
      <protection locked="0"/>
    </xf>
    <xf numFmtId="0" fontId="15" fillId="4" borderId="9" xfId="0" applyFont="1" applyFill="1" applyBorder="1" applyAlignment="1" applyProtection="1">
      <alignment horizontal="left" vertical="center" wrapText="1" indent="1"/>
      <protection locked="0"/>
    </xf>
    <xf numFmtId="164" fontId="15" fillId="4" borderId="3" xfId="0" applyNumberFormat="1" applyFont="1" applyFill="1" applyBorder="1" applyAlignment="1" applyProtection="1">
      <alignment horizontal="right" vertical="center" wrapText="1" indent="1"/>
      <protection locked="0"/>
    </xf>
    <xf numFmtId="164" fontId="15" fillId="4" borderId="4" xfId="0" applyNumberFormat="1" applyFont="1" applyFill="1" applyBorder="1" applyAlignment="1" applyProtection="1">
      <alignment horizontal="right" vertical="center" wrapText="1" indent="1"/>
      <protection locked="0"/>
    </xf>
    <xf numFmtId="164" fontId="15" fillId="4" borderId="17" xfId="0" applyNumberFormat="1" applyFont="1" applyFill="1" applyBorder="1" applyAlignment="1" applyProtection="1">
      <alignment horizontal="right" vertical="center" wrapText="1" indent="1"/>
      <protection locked="0"/>
    </xf>
    <xf numFmtId="164" fontId="15" fillId="4" borderId="9" xfId="0" applyNumberFormat="1" applyFont="1" applyFill="1" applyBorder="1" applyAlignment="1" applyProtection="1">
      <alignment horizontal="right" vertical="center" wrapText="1" indent="1"/>
      <protection locked="0"/>
    </xf>
  </cellXfs>
  <cellStyles count="2">
    <cellStyle name="Normální" xfId="0" builtinId="0"/>
    <cellStyle name="normální 3" xfId="1" xr:uid="{00000000-0005-0000-0000-000001000000}"/>
  </cellStyles>
  <dxfs count="13">
    <dxf>
      <font>
        <b/>
        <i val="0"/>
        <color rgb="FFFF0000"/>
      </font>
    </dxf>
    <dxf>
      <fill>
        <patternFill patternType="solid">
          <fgColor rgb="FFD2FABE"/>
          <bgColor rgb="FFD2FABE"/>
        </patternFill>
      </fill>
    </dxf>
    <dxf>
      <font>
        <b val="0"/>
        <i val="0"/>
      </font>
    </dxf>
    <dxf>
      <fill>
        <patternFill patternType="solid">
          <fgColor rgb="FFFFFFB7"/>
          <bgColor rgb="FFFFFFB7"/>
        </patternFill>
      </fill>
    </dxf>
    <dxf>
      <font>
        <b val="0"/>
        <i val="0"/>
      </font>
      <fill>
        <patternFill patternType="solid">
          <fgColor rgb="FFCCFCC8"/>
          <bgColor rgb="FFCCFCC8"/>
        </patternFill>
      </fill>
    </dxf>
    <dxf>
      <fill>
        <patternFill patternType="solid">
          <fgColor rgb="FFD2FABE"/>
          <bgColor rgb="FFD2FABE"/>
        </patternFill>
      </fill>
    </dxf>
    <dxf>
      <font>
        <b val="0"/>
        <i val="0"/>
      </font>
    </dxf>
    <dxf>
      <fill>
        <patternFill patternType="solid">
          <fgColor rgb="FFFFFFB7"/>
          <bgColor rgb="FFFFFFB7"/>
        </patternFill>
      </fill>
    </dxf>
    <dxf>
      <fill>
        <patternFill patternType="solid">
          <fgColor rgb="FFFFFFB7"/>
          <bgColor rgb="FFFFFFB7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80F29B"/>
          <bgColor rgb="FF80F29B"/>
        </patternFill>
      </fill>
    </dxf>
    <dxf>
      <numFmt numFmtId="3" formatCode="#,##0"/>
    </dxf>
    <dxf>
      <numFmt numFmtId="30" formatCode="@"/>
      <fill>
        <patternFill patternType="solid">
          <fgColor rgb="FFFF9F9F"/>
          <bgColor rgb="FFFF9F9F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emf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emf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emf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8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503365</xdr:colOff>
      <xdr:row>6</xdr:row>
      <xdr:rowOff>216693</xdr:rowOff>
    </xdr:from>
    <xdr:to>
      <xdr:col>6</xdr:col>
      <xdr:colOff>2143124</xdr:colOff>
      <xdr:row>6</xdr:row>
      <xdr:rowOff>2008664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A838D0AF-EC99-4C1C-916A-19D9771D9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15476"/>
        <a:stretch/>
      </xdr:blipFill>
      <xdr:spPr>
        <a:xfrm>
          <a:off x="11952415" y="2836068"/>
          <a:ext cx="1639759" cy="1791971"/>
        </a:xfrm>
        <a:prstGeom prst="rect">
          <a:avLst/>
        </a:prstGeom>
      </xdr:spPr>
    </xdr:pic>
    <xdr:clientData/>
  </xdr:twoCellAnchor>
  <xdr:twoCellAnchor editAs="oneCell">
    <xdr:from>
      <xdr:col>6</xdr:col>
      <xdr:colOff>384528</xdr:colOff>
      <xdr:row>9</xdr:row>
      <xdr:rowOff>462661</xdr:rowOff>
    </xdr:from>
    <xdr:to>
      <xdr:col>6</xdr:col>
      <xdr:colOff>2324865</xdr:colOff>
      <xdr:row>9</xdr:row>
      <xdr:rowOff>2314575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388C7149-5139-4ED1-8758-612BACF875B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12904"/>
        <a:stretch/>
      </xdr:blipFill>
      <xdr:spPr>
        <a:xfrm>
          <a:off x="11833578" y="10482961"/>
          <a:ext cx="1940337" cy="1851914"/>
        </a:xfrm>
        <a:prstGeom prst="rect">
          <a:avLst/>
        </a:prstGeom>
      </xdr:spPr>
    </xdr:pic>
    <xdr:clientData/>
  </xdr:twoCellAnchor>
  <xdr:twoCellAnchor editAs="oneCell">
    <xdr:from>
      <xdr:col>6</xdr:col>
      <xdr:colOff>346337</xdr:colOff>
      <xdr:row>8</xdr:row>
      <xdr:rowOff>323850</xdr:rowOff>
    </xdr:from>
    <xdr:to>
      <xdr:col>6</xdr:col>
      <xdr:colOff>2208576</xdr:colOff>
      <xdr:row>8</xdr:row>
      <xdr:rowOff>2257425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BB63FCB8-7D86-4C9C-9BFC-B15458E88F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14878"/>
        <a:stretch/>
      </xdr:blipFill>
      <xdr:spPr>
        <a:xfrm>
          <a:off x="11795387" y="7553325"/>
          <a:ext cx="1862239" cy="1933575"/>
        </a:xfrm>
        <a:prstGeom prst="rect">
          <a:avLst/>
        </a:prstGeom>
      </xdr:spPr>
    </xdr:pic>
    <xdr:clientData/>
  </xdr:twoCellAnchor>
  <xdr:twoCellAnchor editAs="oneCell">
    <xdr:from>
      <xdr:col>6</xdr:col>
      <xdr:colOff>314325</xdr:colOff>
      <xdr:row>7</xdr:row>
      <xdr:rowOff>124524</xdr:rowOff>
    </xdr:from>
    <xdr:to>
      <xdr:col>6</xdr:col>
      <xdr:colOff>2247997</xdr:colOff>
      <xdr:row>7</xdr:row>
      <xdr:rowOff>2071687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8D8CE59A-0643-4173-BF22-C8D9B1FF5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763375" y="5048949"/>
          <a:ext cx="1933672" cy="1947163"/>
        </a:xfrm>
        <a:prstGeom prst="rect">
          <a:avLst/>
        </a:prstGeom>
      </xdr:spPr>
    </xdr:pic>
    <xdr:clientData/>
  </xdr:twoCellAnchor>
  <xdr:twoCellAnchor editAs="oneCell">
    <xdr:from>
      <xdr:col>6</xdr:col>
      <xdr:colOff>509442</xdr:colOff>
      <xdr:row>10</xdr:row>
      <xdr:rowOff>194260</xdr:rowOff>
    </xdr:from>
    <xdr:to>
      <xdr:col>6</xdr:col>
      <xdr:colOff>2134732</xdr:colOff>
      <xdr:row>10</xdr:row>
      <xdr:rowOff>2228850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CA476D74-B914-4416-882B-CC58F221C6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b="12486"/>
        <a:stretch/>
      </xdr:blipFill>
      <xdr:spPr>
        <a:xfrm>
          <a:off x="11958492" y="12919660"/>
          <a:ext cx="1625290" cy="2034590"/>
        </a:xfrm>
        <a:prstGeom prst="rect">
          <a:avLst/>
        </a:prstGeom>
      </xdr:spPr>
    </xdr:pic>
    <xdr:clientData/>
  </xdr:twoCellAnchor>
  <xdr:twoCellAnchor editAs="oneCell">
    <xdr:from>
      <xdr:col>6</xdr:col>
      <xdr:colOff>371475</xdr:colOff>
      <xdr:row>12</xdr:row>
      <xdr:rowOff>155492</xdr:rowOff>
    </xdr:from>
    <xdr:to>
      <xdr:col>6</xdr:col>
      <xdr:colOff>2540609</xdr:colOff>
      <xdr:row>12</xdr:row>
      <xdr:rowOff>2266949</xdr:rowOff>
    </xdr:to>
    <xdr:pic>
      <xdr:nvPicPr>
        <xdr:cNvPr id="14" name="Obrázek 13">
          <a:extLst>
            <a:ext uri="{FF2B5EF4-FFF2-40B4-BE49-F238E27FC236}">
              <a16:creationId xmlns:a16="http://schemas.microsoft.com/office/drawing/2014/main" id="{E0591449-24AB-40B6-B1AE-F1D71916DA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r="55629"/>
        <a:stretch/>
      </xdr:blipFill>
      <xdr:spPr>
        <a:xfrm>
          <a:off x="11820525" y="17748167"/>
          <a:ext cx="2169134" cy="2111457"/>
        </a:xfrm>
        <a:prstGeom prst="rect">
          <a:avLst/>
        </a:prstGeom>
      </xdr:spPr>
    </xdr:pic>
    <xdr:clientData/>
  </xdr:twoCellAnchor>
  <xdr:twoCellAnchor editAs="oneCell">
    <xdr:from>
      <xdr:col>6</xdr:col>
      <xdr:colOff>390525</xdr:colOff>
      <xdr:row>11</xdr:row>
      <xdr:rowOff>254935</xdr:rowOff>
    </xdr:from>
    <xdr:to>
      <xdr:col>6</xdr:col>
      <xdr:colOff>2104107</xdr:colOff>
      <xdr:row>11</xdr:row>
      <xdr:rowOff>1781195</xdr:rowOff>
    </xdr:to>
    <xdr:pic>
      <xdr:nvPicPr>
        <xdr:cNvPr id="16" name="Obrázek 15">
          <a:extLst>
            <a:ext uri="{FF2B5EF4-FFF2-40B4-BE49-F238E27FC236}">
              <a16:creationId xmlns:a16="http://schemas.microsoft.com/office/drawing/2014/main" id="{B79EA0A0-18C5-4022-AC53-DEF98E79E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839575" y="15428260"/>
          <a:ext cx="1713582" cy="1526260"/>
        </a:xfrm>
        <a:prstGeom prst="rect">
          <a:avLst/>
        </a:prstGeom>
      </xdr:spPr>
    </xdr:pic>
    <xdr:clientData/>
  </xdr:twoCellAnchor>
  <xdr:twoCellAnchor editAs="oneCell">
    <xdr:from>
      <xdr:col>6</xdr:col>
      <xdr:colOff>1643504</xdr:colOff>
      <xdr:row>15</xdr:row>
      <xdr:rowOff>1444229</xdr:rowOff>
    </xdr:from>
    <xdr:to>
      <xdr:col>6</xdr:col>
      <xdr:colOff>2309431</xdr:colOff>
      <xdr:row>15</xdr:row>
      <xdr:rowOff>2295525</xdr:rowOff>
    </xdr:to>
    <xdr:pic>
      <xdr:nvPicPr>
        <xdr:cNvPr id="17" name="Obrázek 16">
          <a:extLst>
            <a:ext uri="{FF2B5EF4-FFF2-40B4-BE49-F238E27FC236}">
              <a16:creationId xmlns:a16="http://schemas.microsoft.com/office/drawing/2014/main" id="{7C1F9E69-07B6-414B-BE03-8C374CAEF4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15853" t="6032" r="17883" b="18062"/>
        <a:stretch/>
      </xdr:blipFill>
      <xdr:spPr>
        <a:xfrm>
          <a:off x="13092554" y="25761554"/>
          <a:ext cx="665927" cy="851296"/>
        </a:xfrm>
        <a:prstGeom prst="rect">
          <a:avLst/>
        </a:prstGeom>
      </xdr:spPr>
    </xdr:pic>
    <xdr:clientData/>
  </xdr:twoCellAnchor>
  <xdr:twoCellAnchor editAs="oneCell">
    <xdr:from>
      <xdr:col>6</xdr:col>
      <xdr:colOff>1371599</xdr:colOff>
      <xdr:row>15</xdr:row>
      <xdr:rowOff>114050</xdr:rowOff>
    </xdr:from>
    <xdr:to>
      <xdr:col>6</xdr:col>
      <xdr:colOff>2201164</xdr:colOff>
      <xdr:row>15</xdr:row>
      <xdr:rowOff>1152525</xdr:rowOff>
    </xdr:to>
    <xdr:pic>
      <xdr:nvPicPr>
        <xdr:cNvPr id="18" name="Obrázek 17">
          <a:extLst>
            <a:ext uri="{FF2B5EF4-FFF2-40B4-BE49-F238E27FC236}">
              <a16:creationId xmlns:a16="http://schemas.microsoft.com/office/drawing/2014/main" id="{246D088C-8A11-4233-ADB0-CBBE2F12C7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b="12486"/>
        <a:stretch/>
      </xdr:blipFill>
      <xdr:spPr>
        <a:xfrm>
          <a:off x="12820649" y="24431375"/>
          <a:ext cx="829565" cy="1038475"/>
        </a:xfrm>
        <a:prstGeom prst="rect">
          <a:avLst/>
        </a:prstGeom>
      </xdr:spPr>
    </xdr:pic>
    <xdr:clientData/>
  </xdr:twoCellAnchor>
  <xdr:twoCellAnchor editAs="oneCell">
    <xdr:from>
      <xdr:col>6</xdr:col>
      <xdr:colOff>90489</xdr:colOff>
      <xdr:row>15</xdr:row>
      <xdr:rowOff>96196</xdr:rowOff>
    </xdr:from>
    <xdr:to>
      <xdr:col>6</xdr:col>
      <xdr:colOff>1140315</xdr:colOff>
      <xdr:row>15</xdr:row>
      <xdr:rowOff>1638300</xdr:rowOff>
    </xdr:to>
    <xdr:pic>
      <xdr:nvPicPr>
        <xdr:cNvPr id="19" name="Obrázek 18" descr="Kancelářská šatní skříň PRIMO, 3 police, šatní tyč, 1781 x 800 x 500 mm, bříza">
          <a:extLst>
            <a:ext uri="{FF2B5EF4-FFF2-40B4-BE49-F238E27FC236}">
              <a16:creationId xmlns:a16="http://schemas.microsoft.com/office/drawing/2014/main" id="{180E6AE1-D73D-4DF7-8C93-991EC82C8B4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199" t="2244" r="13309" b="4082"/>
        <a:stretch/>
      </xdr:blipFill>
      <xdr:spPr bwMode="auto">
        <a:xfrm>
          <a:off x="11539539" y="24413521"/>
          <a:ext cx="1049826" cy="15421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485775</xdr:colOff>
      <xdr:row>16</xdr:row>
      <xdr:rowOff>165284</xdr:rowOff>
    </xdr:from>
    <xdr:to>
      <xdr:col>6</xdr:col>
      <xdr:colOff>2163972</xdr:colOff>
      <xdr:row>16</xdr:row>
      <xdr:rowOff>2238375</xdr:rowOff>
    </xdr:to>
    <xdr:pic>
      <xdr:nvPicPr>
        <xdr:cNvPr id="20" name="Obrázek 19">
          <a:extLst>
            <a:ext uri="{FF2B5EF4-FFF2-40B4-BE49-F238E27FC236}">
              <a16:creationId xmlns:a16="http://schemas.microsoft.com/office/drawing/2014/main" id="{BC808B0E-4706-4FF2-8899-0234E9DE03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937" t="3760" r="55816" b="2733"/>
        <a:stretch/>
      </xdr:blipFill>
      <xdr:spPr>
        <a:xfrm>
          <a:off x="11934825" y="26901959"/>
          <a:ext cx="1678197" cy="2073091"/>
        </a:xfrm>
        <a:prstGeom prst="rect">
          <a:avLst/>
        </a:prstGeom>
      </xdr:spPr>
    </xdr:pic>
    <xdr:clientData/>
  </xdr:twoCellAnchor>
  <xdr:twoCellAnchor editAs="oneCell">
    <xdr:from>
      <xdr:col>6</xdr:col>
      <xdr:colOff>409574</xdr:colOff>
      <xdr:row>18</xdr:row>
      <xdr:rowOff>242887</xdr:rowOff>
    </xdr:from>
    <xdr:to>
      <xdr:col>6</xdr:col>
      <xdr:colOff>2268753</xdr:colOff>
      <xdr:row>18</xdr:row>
      <xdr:rowOff>2207419</xdr:rowOff>
    </xdr:to>
    <xdr:pic>
      <xdr:nvPicPr>
        <xdr:cNvPr id="21" name="Obrázek 20" descr="Kancelářská skříň MIRELLI A+, 800 x 400 x 800 mm, bříza">
          <a:extLst>
            <a:ext uri="{FF2B5EF4-FFF2-40B4-BE49-F238E27FC236}">
              <a16:creationId xmlns:a16="http://schemas.microsoft.com/office/drawing/2014/main" id="{6B5837CC-691D-44F9-9F4A-EF7F3C2C678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38" t="3677" r="8186" b="6251"/>
        <a:stretch/>
      </xdr:blipFill>
      <xdr:spPr bwMode="auto">
        <a:xfrm>
          <a:off x="11858624" y="31818262"/>
          <a:ext cx="1859179" cy="1964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211930</xdr:colOff>
      <xdr:row>20</xdr:row>
      <xdr:rowOff>239810</xdr:rowOff>
    </xdr:from>
    <xdr:to>
      <xdr:col>6</xdr:col>
      <xdr:colOff>2574385</xdr:colOff>
      <xdr:row>21</xdr:row>
      <xdr:rowOff>742950</xdr:rowOff>
    </xdr:to>
    <xdr:pic>
      <xdr:nvPicPr>
        <xdr:cNvPr id="22" name="Obrázek 21">
          <a:extLst>
            <a:ext uri="{FF2B5EF4-FFF2-40B4-BE49-F238E27FC236}">
              <a16:creationId xmlns:a16="http://schemas.microsoft.com/office/drawing/2014/main" id="{5ADF8C5B-A6C7-46D2-8365-140B62AB908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6714" t="55271" r="69346" b="14583"/>
        <a:stretch/>
      </xdr:blipFill>
      <xdr:spPr>
        <a:xfrm>
          <a:off x="11660980" y="36653885"/>
          <a:ext cx="2362455" cy="1893790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285751</xdr:colOff>
      <xdr:row>22</xdr:row>
      <xdr:rowOff>142875</xdr:rowOff>
    </xdr:from>
    <xdr:to>
      <xdr:col>6</xdr:col>
      <xdr:colOff>2449288</xdr:colOff>
      <xdr:row>23</xdr:row>
      <xdr:rowOff>800100</xdr:rowOff>
    </xdr:to>
    <xdr:pic>
      <xdr:nvPicPr>
        <xdr:cNvPr id="24" name="Obrázek 23">
          <a:extLst>
            <a:ext uri="{FF2B5EF4-FFF2-40B4-BE49-F238E27FC236}">
              <a16:creationId xmlns:a16="http://schemas.microsoft.com/office/drawing/2014/main" id="{A9800845-A53D-41E0-AAD2-EE7B7089B6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10493" t="5820" r="15149" b="-1"/>
        <a:stretch/>
      </xdr:blipFill>
      <xdr:spPr>
        <a:xfrm>
          <a:off x="11734801" y="39338250"/>
          <a:ext cx="2163537" cy="1819275"/>
        </a:xfrm>
        <a:prstGeom prst="rect">
          <a:avLst/>
        </a:prstGeom>
      </xdr:spPr>
    </xdr:pic>
    <xdr:clientData/>
  </xdr:twoCellAnchor>
  <xdr:twoCellAnchor editAs="oneCell">
    <xdr:from>
      <xdr:col>6</xdr:col>
      <xdr:colOff>311944</xdr:colOff>
      <xdr:row>24</xdr:row>
      <xdr:rowOff>280988</xdr:rowOff>
    </xdr:from>
    <xdr:to>
      <xdr:col>6</xdr:col>
      <xdr:colOff>2447925</xdr:colOff>
      <xdr:row>24</xdr:row>
      <xdr:rowOff>1479801</xdr:rowOff>
    </xdr:to>
    <xdr:pic>
      <xdr:nvPicPr>
        <xdr:cNvPr id="25" name="Obrázek 24">
          <a:extLst>
            <a:ext uri="{FF2B5EF4-FFF2-40B4-BE49-F238E27FC236}">
              <a16:creationId xmlns:a16="http://schemas.microsoft.com/office/drawing/2014/main" id="{C0A14A73-2019-47D3-AEE1-0B4ECE9BA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1760994" y="41800463"/>
          <a:ext cx="2135981" cy="1198813"/>
        </a:xfrm>
        <a:prstGeom prst="rect">
          <a:avLst/>
        </a:prstGeom>
      </xdr:spPr>
    </xdr:pic>
    <xdr:clientData/>
  </xdr:twoCellAnchor>
  <xdr:twoCellAnchor editAs="oneCell">
    <xdr:from>
      <xdr:col>6</xdr:col>
      <xdr:colOff>350044</xdr:colOff>
      <xdr:row>25</xdr:row>
      <xdr:rowOff>219075</xdr:rowOff>
    </xdr:from>
    <xdr:to>
      <xdr:col>6</xdr:col>
      <xdr:colOff>2447925</xdr:colOff>
      <xdr:row>25</xdr:row>
      <xdr:rowOff>1396504</xdr:rowOff>
    </xdr:to>
    <xdr:pic>
      <xdr:nvPicPr>
        <xdr:cNvPr id="26" name="Obrázek 25">
          <a:extLst>
            <a:ext uri="{FF2B5EF4-FFF2-40B4-BE49-F238E27FC236}">
              <a16:creationId xmlns:a16="http://schemas.microsoft.com/office/drawing/2014/main" id="{AE24A0A9-5E60-4F94-89C9-3DE677DC2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1799094" y="43557825"/>
          <a:ext cx="2097881" cy="1177429"/>
        </a:xfrm>
        <a:prstGeom prst="rect">
          <a:avLst/>
        </a:prstGeom>
      </xdr:spPr>
    </xdr:pic>
    <xdr:clientData/>
  </xdr:twoCellAnchor>
  <xdr:twoCellAnchor editAs="oneCell">
    <xdr:from>
      <xdr:col>6</xdr:col>
      <xdr:colOff>345281</xdr:colOff>
      <xdr:row>26</xdr:row>
      <xdr:rowOff>228600</xdr:rowOff>
    </xdr:from>
    <xdr:to>
      <xdr:col>6</xdr:col>
      <xdr:colOff>2571750</xdr:colOff>
      <xdr:row>26</xdr:row>
      <xdr:rowOff>1478199</xdr:rowOff>
    </xdr:to>
    <xdr:pic>
      <xdr:nvPicPr>
        <xdr:cNvPr id="27" name="Obrázek 26">
          <a:extLst>
            <a:ext uri="{FF2B5EF4-FFF2-40B4-BE49-F238E27FC236}">
              <a16:creationId xmlns:a16="http://schemas.microsoft.com/office/drawing/2014/main" id="{7D1434FB-E4F3-4BDD-9E02-C7720B7E66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1794331" y="45443775"/>
          <a:ext cx="2226469" cy="1249599"/>
        </a:xfrm>
        <a:prstGeom prst="rect">
          <a:avLst/>
        </a:prstGeom>
      </xdr:spPr>
    </xdr:pic>
    <xdr:clientData/>
  </xdr:twoCellAnchor>
  <xdr:twoCellAnchor editAs="oneCell">
    <xdr:from>
      <xdr:col>6</xdr:col>
      <xdr:colOff>352425</xdr:colOff>
      <xdr:row>27</xdr:row>
      <xdr:rowOff>264319</xdr:rowOff>
    </xdr:from>
    <xdr:to>
      <xdr:col>6</xdr:col>
      <xdr:colOff>2486025</xdr:colOff>
      <xdr:row>27</xdr:row>
      <xdr:rowOff>1461795</xdr:rowOff>
    </xdr:to>
    <xdr:pic>
      <xdr:nvPicPr>
        <xdr:cNvPr id="28" name="Obrázek 27">
          <a:extLst>
            <a:ext uri="{FF2B5EF4-FFF2-40B4-BE49-F238E27FC236}">
              <a16:creationId xmlns:a16="http://schemas.microsoft.com/office/drawing/2014/main" id="{F64BD66F-96AB-43BC-92BD-9F3DD7CB8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1801475" y="47317819"/>
          <a:ext cx="2133600" cy="1197476"/>
        </a:xfrm>
        <a:prstGeom prst="rect">
          <a:avLst/>
        </a:prstGeom>
      </xdr:spPr>
    </xdr:pic>
    <xdr:clientData/>
  </xdr:twoCellAnchor>
  <xdr:twoCellAnchor editAs="oneCell">
    <xdr:from>
      <xdr:col>6</xdr:col>
      <xdr:colOff>347662</xdr:colOff>
      <xdr:row>28</xdr:row>
      <xdr:rowOff>226219</xdr:rowOff>
    </xdr:from>
    <xdr:to>
      <xdr:col>6</xdr:col>
      <xdr:colOff>2581275</xdr:colOff>
      <xdr:row>28</xdr:row>
      <xdr:rowOff>1479828</xdr:rowOff>
    </xdr:to>
    <xdr:pic>
      <xdr:nvPicPr>
        <xdr:cNvPr id="29" name="Obrázek 28">
          <a:extLst>
            <a:ext uri="{FF2B5EF4-FFF2-40B4-BE49-F238E27FC236}">
              <a16:creationId xmlns:a16="http://schemas.microsoft.com/office/drawing/2014/main" id="{26C8809D-1C0D-413A-80C6-2826EB5AF2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1796712" y="48994219"/>
          <a:ext cx="2233613" cy="1253609"/>
        </a:xfrm>
        <a:prstGeom prst="rect">
          <a:avLst/>
        </a:prstGeom>
      </xdr:spPr>
    </xdr:pic>
    <xdr:clientData/>
  </xdr:twoCellAnchor>
  <xdr:twoCellAnchor editAs="oneCell">
    <xdr:from>
      <xdr:col>6</xdr:col>
      <xdr:colOff>221457</xdr:colOff>
      <xdr:row>29</xdr:row>
      <xdr:rowOff>152400</xdr:rowOff>
    </xdr:from>
    <xdr:to>
      <xdr:col>6</xdr:col>
      <xdr:colOff>2667000</xdr:colOff>
      <xdr:row>29</xdr:row>
      <xdr:rowOff>1524954</xdr:rowOff>
    </xdr:to>
    <xdr:pic>
      <xdr:nvPicPr>
        <xdr:cNvPr id="30" name="Obrázek 29">
          <a:extLst>
            <a:ext uri="{FF2B5EF4-FFF2-40B4-BE49-F238E27FC236}">
              <a16:creationId xmlns:a16="http://schemas.microsoft.com/office/drawing/2014/main" id="{7286C139-7F52-4F56-9F74-EB8AD50578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1670507" y="50692050"/>
          <a:ext cx="2445543" cy="1372554"/>
        </a:xfrm>
        <a:prstGeom prst="rect">
          <a:avLst/>
        </a:prstGeom>
      </xdr:spPr>
    </xdr:pic>
    <xdr:clientData/>
  </xdr:twoCellAnchor>
  <xdr:twoCellAnchor editAs="oneCell">
    <xdr:from>
      <xdr:col>6</xdr:col>
      <xdr:colOff>147636</xdr:colOff>
      <xdr:row>30</xdr:row>
      <xdr:rowOff>257380</xdr:rowOff>
    </xdr:from>
    <xdr:to>
      <xdr:col>6</xdr:col>
      <xdr:colOff>1447033</xdr:colOff>
      <xdr:row>30</xdr:row>
      <xdr:rowOff>1590675</xdr:rowOff>
    </xdr:to>
    <xdr:pic>
      <xdr:nvPicPr>
        <xdr:cNvPr id="31" name="Obrázek 30">
          <a:extLst>
            <a:ext uri="{FF2B5EF4-FFF2-40B4-BE49-F238E27FC236}">
              <a16:creationId xmlns:a16="http://schemas.microsoft.com/office/drawing/2014/main" id="{62292F38-6714-4FDB-992B-A063F7021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6686" y="52444855"/>
          <a:ext cx="1299397" cy="13332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1856695</xdr:colOff>
      <xdr:row>30</xdr:row>
      <xdr:rowOff>836159</xdr:rowOff>
    </xdr:from>
    <xdr:to>
      <xdr:col>6</xdr:col>
      <xdr:colOff>2698335</xdr:colOff>
      <xdr:row>30</xdr:row>
      <xdr:rowOff>1619250</xdr:rowOff>
    </xdr:to>
    <xdr:pic>
      <xdr:nvPicPr>
        <xdr:cNvPr id="32" name="Obrázek 31">
          <a:extLst>
            <a:ext uri="{FF2B5EF4-FFF2-40B4-BE49-F238E27FC236}">
              <a16:creationId xmlns:a16="http://schemas.microsoft.com/office/drawing/2014/main" id="{71BDFBD5-C572-4867-9082-F3AB8C2F4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05745" y="53023634"/>
          <a:ext cx="841640" cy="7830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61912</xdr:colOff>
      <xdr:row>31</xdr:row>
      <xdr:rowOff>57149</xdr:rowOff>
    </xdr:from>
    <xdr:to>
      <xdr:col>6</xdr:col>
      <xdr:colOff>1507343</xdr:colOff>
      <xdr:row>31</xdr:row>
      <xdr:rowOff>1466850</xdr:rowOff>
    </xdr:to>
    <xdr:pic>
      <xdr:nvPicPr>
        <xdr:cNvPr id="33" name="Obrázek 32">
          <a:extLst>
            <a:ext uri="{FF2B5EF4-FFF2-40B4-BE49-F238E27FC236}">
              <a16:creationId xmlns:a16="http://schemas.microsoft.com/office/drawing/2014/main" id="{D4AD0544-E584-4C2E-87BE-0CF00B5D186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410" r="8391"/>
        <a:stretch/>
      </xdr:blipFill>
      <xdr:spPr bwMode="auto">
        <a:xfrm>
          <a:off x="11510962" y="54101999"/>
          <a:ext cx="1445431" cy="14097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1809071</xdr:colOff>
      <xdr:row>31</xdr:row>
      <xdr:rowOff>833099</xdr:rowOff>
    </xdr:from>
    <xdr:to>
      <xdr:col>6</xdr:col>
      <xdr:colOff>2654001</xdr:colOff>
      <xdr:row>31</xdr:row>
      <xdr:rowOff>1619251</xdr:rowOff>
    </xdr:to>
    <xdr:pic>
      <xdr:nvPicPr>
        <xdr:cNvPr id="34" name="Obrázek 33">
          <a:extLst>
            <a:ext uri="{FF2B5EF4-FFF2-40B4-BE49-F238E27FC236}">
              <a16:creationId xmlns:a16="http://schemas.microsoft.com/office/drawing/2014/main" id="{A0FE02FC-FF7C-42C4-93CA-1AE87230E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58121" y="54877949"/>
          <a:ext cx="844930" cy="7861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238125</xdr:colOff>
      <xdr:row>32</xdr:row>
      <xdr:rowOff>314325</xdr:rowOff>
    </xdr:from>
    <xdr:to>
      <xdr:col>6</xdr:col>
      <xdr:colOff>2419350</xdr:colOff>
      <xdr:row>32</xdr:row>
      <xdr:rowOff>1543937</xdr:rowOff>
    </xdr:to>
    <xdr:pic>
      <xdr:nvPicPr>
        <xdr:cNvPr id="35" name="Obrázek 34">
          <a:extLst>
            <a:ext uri="{FF2B5EF4-FFF2-40B4-BE49-F238E27FC236}">
              <a16:creationId xmlns:a16="http://schemas.microsoft.com/office/drawing/2014/main" id="{104E8256-9428-4EC2-A4E1-3BB8490A44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1687175" y="56397525"/>
          <a:ext cx="2181225" cy="1229612"/>
        </a:xfrm>
        <a:prstGeom prst="rect">
          <a:avLst/>
        </a:prstGeom>
      </xdr:spPr>
    </xdr:pic>
    <xdr:clientData/>
  </xdr:twoCellAnchor>
  <xdr:twoCellAnchor editAs="oneCell">
    <xdr:from>
      <xdr:col>6</xdr:col>
      <xdr:colOff>147637</xdr:colOff>
      <xdr:row>33</xdr:row>
      <xdr:rowOff>726281</xdr:rowOff>
    </xdr:from>
    <xdr:to>
      <xdr:col>6</xdr:col>
      <xdr:colOff>2644243</xdr:colOff>
      <xdr:row>34</xdr:row>
      <xdr:rowOff>609600</xdr:rowOff>
    </xdr:to>
    <xdr:pic>
      <xdr:nvPicPr>
        <xdr:cNvPr id="36" name="Obrázek 35">
          <a:extLst>
            <a:ext uri="{FF2B5EF4-FFF2-40B4-BE49-F238E27FC236}">
              <a16:creationId xmlns:a16="http://schemas.microsoft.com/office/drawing/2014/main" id="{1BDEA946-0707-44A9-A8CC-727EC138CB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1596687" y="58647806"/>
          <a:ext cx="2496606" cy="1407319"/>
        </a:xfrm>
        <a:prstGeom prst="rect">
          <a:avLst/>
        </a:prstGeom>
      </xdr:spPr>
    </xdr:pic>
    <xdr:clientData/>
  </xdr:twoCellAnchor>
  <xdr:twoCellAnchor editAs="oneCell">
    <xdr:from>
      <xdr:col>6</xdr:col>
      <xdr:colOff>166688</xdr:colOff>
      <xdr:row>35</xdr:row>
      <xdr:rowOff>50007</xdr:rowOff>
    </xdr:from>
    <xdr:to>
      <xdr:col>6</xdr:col>
      <xdr:colOff>2713840</xdr:colOff>
      <xdr:row>35</xdr:row>
      <xdr:rowOff>1485901</xdr:rowOff>
    </xdr:to>
    <xdr:pic>
      <xdr:nvPicPr>
        <xdr:cNvPr id="37" name="Obrázek 36">
          <a:extLst>
            <a:ext uri="{FF2B5EF4-FFF2-40B4-BE49-F238E27FC236}">
              <a16:creationId xmlns:a16="http://schemas.microsoft.com/office/drawing/2014/main" id="{5DD45683-20EF-49CB-B9D4-FAA28A0BC6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1615738" y="61190982"/>
          <a:ext cx="2547152" cy="1435894"/>
        </a:xfrm>
        <a:prstGeom prst="rect">
          <a:avLst/>
        </a:prstGeom>
      </xdr:spPr>
    </xdr:pic>
    <xdr:clientData/>
  </xdr:twoCellAnchor>
  <xdr:twoCellAnchor editAs="oneCell">
    <xdr:from>
      <xdr:col>6</xdr:col>
      <xdr:colOff>133350</xdr:colOff>
      <xdr:row>36</xdr:row>
      <xdr:rowOff>226219</xdr:rowOff>
    </xdr:from>
    <xdr:to>
      <xdr:col>6</xdr:col>
      <xdr:colOff>2624098</xdr:colOff>
      <xdr:row>36</xdr:row>
      <xdr:rowOff>1628775</xdr:rowOff>
    </xdr:to>
    <xdr:pic>
      <xdr:nvPicPr>
        <xdr:cNvPr id="38" name="Obrázek 37">
          <a:extLst>
            <a:ext uri="{FF2B5EF4-FFF2-40B4-BE49-F238E27FC236}">
              <a16:creationId xmlns:a16="http://schemas.microsoft.com/office/drawing/2014/main" id="{D81ADF6C-0B3E-4099-B35A-56AB357E1B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1582400" y="63148369"/>
          <a:ext cx="2490748" cy="1402556"/>
        </a:xfrm>
        <a:prstGeom prst="rect">
          <a:avLst/>
        </a:prstGeom>
      </xdr:spPr>
    </xdr:pic>
    <xdr:clientData/>
  </xdr:twoCellAnchor>
  <xdr:twoCellAnchor editAs="oneCell">
    <xdr:from>
      <xdr:col>6</xdr:col>
      <xdr:colOff>133351</xdr:colOff>
      <xdr:row>37</xdr:row>
      <xdr:rowOff>142875</xdr:rowOff>
    </xdr:from>
    <xdr:to>
      <xdr:col>6</xdr:col>
      <xdr:colOff>2618167</xdr:colOff>
      <xdr:row>37</xdr:row>
      <xdr:rowOff>1543050</xdr:rowOff>
    </xdr:to>
    <xdr:pic>
      <xdr:nvPicPr>
        <xdr:cNvPr id="39" name="Obrázek 38">
          <a:extLst>
            <a:ext uri="{FF2B5EF4-FFF2-40B4-BE49-F238E27FC236}">
              <a16:creationId xmlns:a16="http://schemas.microsoft.com/office/drawing/2014/main" id="{D7B9AF03-B5D5-4ED6-BAD2-20A1F8CF63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1582401" y="64931925"/>
          <a:ext cx="2484816" cy="1400175"/>
        </a:xfrm>
        <a:prstGeom prst="rect">
          <a:avLst/>
        </a:prstGeom>
      </xdr:spPr>
    </xdr:pic>
    <xdr:clientData/>
  </xdr:twoCellAnchor>
  <xdr:twoCellAnchor editAs="oneCell">
    <xdr:from>
      <xdr:col>6</xdr:col>
      <xdr:colOff>188119</xdr:colOff>
      <xdr:row>38</xdr:row>
      <xdr:rowOff>150020</xdr:rowOff>
    </xdr:from>
    <xdr:to>
      <xdr:col>6</xdr:col>
      <xdr:colOff>2695575</xdr:colOff>
      <xdr:row>38</xdr:row>
      <xdr:rowOff>1562952</xdr:rowOff>
    </xdr:to>
    <xdr:pic>
      <xdr:nvPicPr>
        <xdr:cNvPr id="40" name="Obrázek 39">
          <a:extLst>
            <a:ext uri="{FF2B5EF4-FFF2-40B4-BE49-F238E27FC236}">
              <a16:creationId xmlns:a16="http://schemas.microsoft.com/office/drawing/2014/main" id="{B70F92E9-14B9-41D5-B469-7C499E2A44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1637169" y="66872645"/>
          <a:ext cx="2507456" cy="1412932"/>
        </a:xfrm>
        <a:prstGeom prst="rect">
          <a:avLst/>
        </a:prstGeom>
      </xdr:spPr>
    </xdr:pic>
    <xdr:clientData/>
  </xdr:twoCellAnchor>
  <xdr:twoCellAnchor editAs="oneCell">
    <xdr:from>
      <xdr:col>6</xdr:col>
      <xdr:colOff>257175</xdr:colOff>
      <xdr:row>39</xdr:row>
      <xdr:rowOff>80963</xdr:rowOff>
    </xdr:from>
    <xdr:to>
      <xdr:col>6</xdr:col>
      <xdr:colOff>2533650</xdr:colOff>
      <xdr:row>39</xdr:row>
      <xdr:rowOff>1363739</xdr:rowOff>
    </xdr:to>
    <xdr:pic>
      <xdr:nvPicPr>
        <xdr:cNvPr id="41" name="Obrázek 40">
          <a:extLst>
            <a:ext uri="{FF2B5EF4-FFF2-40B4-BE49-F238E27FC236}">
              <a16:creationId xmlns:a16="http://schemas.microsoft.com/office/drawing/2014/main" id="{32AC473D-D350-41D9-B97D-CC83D7E7C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1706225" y="68527613"/>
          <a:ext cx="2276475" cy="1282776"/>
        </a:xfrm>
        <a:prstGeom prst="rect">
          <a:avLst/>
        </a:prstGeom>
      </xdr:spPr>
    </xdr:pic>
    <xdr:clientData/>
  </xdr:twoCellAnchor>
  <xdr:twoCellAnchor editAs="oneCell">
    <xdr:from>
      <xdr:col>6</xdr:col>
      <xdr:colOff>150018</xdr:colOff>
      <xdr:row>40</xdr:row>
      <xdr:rowOff>64295</xdr:rowOff>
    </xdr:from>
    <xdr:to>
      <xdr:col>6</xdr:col>
      <xdr:colOff>2743200</xdr:colOff>
      <xdr:row>40</xdr:row>
      <xdr:rowOff>1525533</xdr:rowOff>
    </xdr:to>
    <xdr:pic>
      <xdr:nvPicPr>
        <xdr:cNvPr id="42" name="Obrázek 41">
          <a:extLst>
            <a:ext uri="{FF2B5EF4-FFF2-40B4-BE49-F238E27FC236}">
              <a16:creationId xmlns:a16="http://schemas.microsoft.com/office/drawing/2014/main" id="{7FB77928-BE60-4C77-805A-2525D0E71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1599068" y="70111145"/>
          <a:ext cx="2593182" cy="1461238"/>
        </a:xfrm>
        <a:prstGeom prst="rect">
          <a:avLst/>
        </a:prstGeom>
      </xdr:spPr>
    </xdr:pic>
    <xdr:clientData/>
  </xdr:twoCellAnchor>
  <xdr:twoCellAnchor editAs="oneCell">
    <xdr:from>
      <xdr:col>6</xdr:col>
      <xdr:colOff>426244</xdr:colOff>
      <xdr:row>41</xdr:row>
      <xdr:rowOff>147640</xdr:rowOff>
    </xdr:from>
    <xdr:to>
      <xdr:col>6</xdr:col>
      <xdr:colOff>2409825</xdr:colOff>
      <xdr:row>41</xdr:row>
      <xdr:rowOff>1492816</xdr:rowOff>
    </xdr:to>
    <xdr:pic>
      <xdr:nvPicPr>
        <xdr:cNvPr id="43" name="Obrázek 42">
          <a:extLst>
            <a:ext uri="{FF2B5EF4-FFF2-40B4-BE49-F238E27FC236}">
              <a16:creationId xmlns:a16="http://schemas.microsoft.com/office/drawing/2014/main" id="{D50A3BCD-92BB-4CE6-8DCB-B4D860054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1875294" y="71880415"/>
          <a:ext cx="1983581" cy="1345176"/>
        </a:xfrm>
        <a:prstGeom prst="rect">
          <a:avLst/>
        </a:prstGeom>
      </xdr:spPr>
    </xdr:pic>
    <xdr:clientData/>
  </xdr:twoCellAnchor>
  <xdr:twoCellAnchor editAs="oneCell">
    <xdr:from>
      <xdr:col>6</xdr:col>
      <xdr:colOff>178592</xdr:colOff>
      <xdr:row>42</xdr:row>
      <xdr:rowOff>69056</xdr:rowOff>
    </xdr:from>
    <xdr:to>
      <xdr:col>6</xdr:col>
      <xdr:colOff>2752725</xdr:colOff>
      <xdr:row>42</xdr:row>
      <xdr:rowOff>1378441</xdr:rowOff>
    </xdr:to>
    <xdr:pic>
      <xdr:nvPicPr>
        <xdr:cNvPr id="44" name="Obrázek 43">
          <a:extLst>
            <a:ext uri="{FF2B5EF4-FFF2-40B4-BE49-F238E27FC236}">
              <a16:creationId xmlns:a16="http://schemas.microsoft.com/office/drawing/2014/main" id="{C38F7196-07BB-464F-AFFC-449D3B3DC6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/>
        <a:srcRect l="10612" t="29912" r="59293" b="36340"/>
        <a:stretch/>
      </xdr:blipFill>
      <xdr:spPr>
        <a:xfrm>
          <a:off x="11627642" y="73535381"/>
          <a:ext cx="2574133" cy="1309385"/>
        </a:xfrm>
        <a:prstGeom prst="rect">
          <a:avLst/>
        </a:prstGeom>
      </xdr:spPr>
    </xdr:pic>
    <xdr:clientData/>
  </xdr:twoCellAnchor>
  <xdr:twoCellAnchor editAs="oneCell">
    <xdr:from>
      <xdr:col>6</xdr:col>
      <xdr:colOff>788193</xdr:colOff>
      <xdr:row>43</xdr:row>
      <xdr:rowOff>183330</xdr:rowOff>
    </xdr:from>
    <xdr:to>
      <xdr:col>6</xdr:col>
      <xdr:colOff>1990725</xdr:colOff>
      <xdr:row>43</xdr:row>
      <xdr:rowOff>1768381</xdr:rowOff>
    </xdr:to>
    <xdr:pic>
      <xdr:nvPicPr>
        <xdr:cNvPr id="45" name="Obrázek 44">
          <a:extLst>
            <a:ext uri="{FF2B5EF4-FFF2-40B4-BE49-F238E27FC236}">
              <a16:creationId xmlns:a16="http://schemas.microsoft.com/office/drawing/2014/main" id="{F539CA82-B268-4FD5-9358-215E6C26FA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/>
        <a:srcRect l="11117" r="17049" b="17439"/>
        <a:stretch/>
      </xdr:blipFill>
      <xdr:spPr>
        <a:xfrm>
          <a:off x="12237243" y="75135555"/>
          <a:ext cx="1202532" cy="1585051"/>
        </a:xfrm>
        <a:prstGeom prst="rect">
          <a:avLst/>
        </a:prstGeom>
      </xdr:spPr>
    </xdr:pic>
    <xdr:clientData/>
  </xdr:twoCellAnchor>
  <xdr:twoCellAnchor editAs="oneCell">
    <xdr:from>
      <xdr:col>6</xdr:col>
      <xdr:colOff>709612</xdr:colOff>
      <xdr:row>44</xdr:row>
      <xdr:rowOff>176212</xdr:rowOff>
    </xdr:from>
    <xdr:to>
      <xdr:col>6</xdr:col>
      <xdr:colOff>1895475</xdr:colOff>
      <xdr:row>44</xdr:row>
      <xdr:rowOff>1875949</xdr:rowOff>
    </xdr:to>
    <xdr:pic>
      <xdr:nvPicPr>
        <xdr:cNvPr id="46" name="Obrázek 45">
          <a:extLst>
            <a:ext uri="{FF2B5EF4-FFF2-40B4-BE49-F238E27FC236}">
              <a16:creationId xmlns:a16="http://schemas.microsoft.com/office/drawing/2014/main" id="{4013AC15-7BD4-4477-9F1E-6E88694EB1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/>
        <a:srcRect l="11117" r="17049" b="17439"/>
        <a:stretch/>
      </xdr:blipFill>
      <xdr:spPr>
        <a:xfrm>
          <a:off x="12158662" y="77185837"/>
          <a:ext cx="1185863" cy="1699737"/>
        </a:xfrm>
        <a:prstGeom prst="rect">
          <a:avLst/>
        </a:prstGeom>
      </xdr:spPr>
    </xdr:pic>
    <xdr:clientData/>
  </xdr:twoCellAnchor>
  <xdr:twoCellAnchor editAs="oneCell">
    <xdr:from>
      <xdr:col>6</xdr:col>
      <xdr:colOff>290511</xdr:colOff>
      <xdr:row>50</xdr:row>
      <xdr:rowOff>48866</xdr:rowOff>
    </xdr:from>
    <xdr:to>
      <xdr:col>6</xdr:col>
      <xdr:colOff>2533650</xdr:colOff>
      <xdr:row>50</xdr:row>
      <xdr:rowOff>1533908</xdr:rowOff>
    </xdr:to>
    <xdr:pic>
      <xdr:nvPicPr>
        <xdr:cNvPr id="48" name="Obrázek 47">
          <a:extLst>
            <a:ext uri="{FF2B5EF4-FFF2-40B4-BE49-F238E27FC236}">
              <a16:creationId xmlns:a16="http://schemas.microsoft.com/office/drawing/2014/main" id="{B33B15CA-58C6-4F45-A557-B2F3A7E34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1739561" y="88269416"/>
          <a:ext cx="2243139" cy="1485042"/>
        </a:xfrm>
        <a:prstGeom prst="rect">
          <a:avLst/>
        </a:prstGeom>
      </xdr:spPr>
    </xdr:pic>
    <xdr:clientData/>
  </xdr:twoCellAnchor>
  <xdr:twoCellAnchor editAs="oneCell">
    <xdr:from>
      <xdr:col>6</xdr:col>
      <xdr:colOff>336036</xdr:colOff>
      <xdr:row>49</xdr:row>
      <xdr:rowOff>81362</xdr:rowOff>
    </xdr:from>
    <xdr:to>
      <xdr:col>6</xdr:col>
      <xdr:colOff>2727854</xdr:colOff>
      <xdr:row>49</xdr:row>
      <xdr:rowOff>1402556</xdr:rowOff>
    </xdr:to>
    <xdr:pic>
      <xdr:nvPicPr>
        <xdr:cNvPr id="49" name="Obrázek 48">
          <a:extLst>
            <a:ext uri="{FF2B5EF4-FFF2-40B4-BE49-F238E27FC236}">
              <a16:creationId xmlns:a16="http://schemas.microsoft.com/office/drawing/2014/main" id="{A8994C24-437D-45FD-B984-289511A0F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1785086" y="86796962"/>
          <a:ext cx="2391818" cy="1321194"/>
        </a:xfrm>
        <a:prstGeom prst="rect">
          <a:avLst/>
        </a:prstGeom>
      </xdr:spPr>
    </xdr:pic>
    <xdr:clientData/>
  </xdr:twoCellAnchor>
  <xdr:twoCellAnchor editAs="oneCell">
    <xdr:from>
      <xdr:col>6</xdr:col>
      <xdr:colOff>522194</xdr:colOff>
      <xdr:row>48</xdr:row>
      <xdr:rowOff>56128</xdr:rowOff>
    </xdr:from>
    <xdr:to>
      <xdr:col>6</xdr:col>
      <xdr:colOff>2209800</xdr:colOff>
      <xdr:row>48</xdr:row>
      <xdr:rowOff>1722487</xdr:rowOff>
    </xdr:to>
    <xdr:pic>
      <xdr:nvPicPr>
        <xdr:cNvPr id="50" name="Obrázek 49">
          <a:extLst>
            <a:ext uri="{FF2B5EF4-FFF2-40B4-BE49-F238E27FC236}">
              <a16:creationId xmlns:a16="http://schemas.microsoft.com/office/drawing/2014/main" id="{63207AFB-F371-4EEF-91CD-47A0DD947D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1971244" y="84961978"/>
          <a:ext cx="1687606" cy="1666359"/>
        </a:xfrm>
        <a:prstGeom prst="rect">
          <a:avLst/>
        </a:prstGeom>
      </xdr:spPr>
    </xdr:pic>
    <xdr:clientData/>
  </xdr:twoCellAnchor>
  <xdr:twoCellAnchor editAs="oneCell">
    <xdr:from>
      <xdr:col>6</xdr:col>
      <xdr:colOff>427927</xdr:colOff>
      <xdr:row>47</xdr:row>
      <xdr:rowOff>142875</xdr:rowOff>
    </xdr:from>
    <xdr:to>
      <xdr:col>6</xdr:col>
      <xdr:colOff>2343150</xdr:colOff>
      <xdr:row>47</xdr:row>
      <xdr:rowOff>1643134</xdr:rowOff>
    </xdr:to>
    <xdr:pic>
      <xdr:nvPicPr>
        <xdr:cNvPr id="51" name="Obrázek 50">
          <a:extLst>
            <a:ext uri="{FF2B5EF4-FFF2-40B4-BE49-F238E27FC236}">
              <a16:creationId xmlns:a16="http://schemas.microsoft.com/office/drawing/2014/main" id="{F127BFE9-101B-41AA-92D4-391B5FABC3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/>
        <a:srcRect t="3231" r="2454" b="8191"/>
        <a:stretch/>
      </xdr:blipFill>
      <xdr:spPr>
        <a:xfrm>
          <a:off x="11876977" y="83115150"/>
          <a:ext cx="1915223" cy="1500259"/>
        </a:xfrm>
        <a:prstGeom prst="rect">
          <a:avLst/>
        </a:prstGeom>
      </xdr:spPr>
    </xdr:pic>
    <xdr:clientData/>
  </xdr:twoCellAnchor>
  <xdr:twoCellAnchor editAs="oneCell">
    <xdr:from>
      <xdr:col>6</xdr:col>
      <xdr:colOff>235874</xdr:colOff>
      <xdr:row>51</xdr:row>
      <xdr:rowOff>157163</xdr:rowOff>
    </xdr:from>
    <xdr:to>
      <xdr:col>6</xdr:col>
      <xdr:colOff>2486025</xdr:colOff>
      <xdr:row>51</xdr:row>
      <xdr:rowOff>1713342</xdr:rowOff>
    </xdr:to>
    <xdr:pic>
      <xdr:nvPicPr>
        <xdr:cNvPr id="52" name="Obrázek 51">
          <a:extLst>
            <a:ext uri="{FF2B5EF4-FFF2-40B4-BE49-F238E27FC236}">
              <a16:creationId xmlns:a16="http://schemas.microsoft.com/office/drawing/2014/main" id="{2053250F-6D54-43F0-8195-63C83C06C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1684924" y="90120788"/>
          <a:ext cx="2250151" cy="1556179"/>
        </a:xfrm>
        <a:prstGeom prst="rect">
          <a:avLst/>
        </a:prstGeom>
      </xdr:spPr>
    </xdr:pic>
    <xdr:clientData/>
  </xdr:twoCellAnchor>
  <xdr:twoCellAnchor editAs="oneCell">
    <xdr:from>
      <xdr:col>6</xdr:col>
      <xdr:colOff>521493</xdr:colOff>
      <xdr:row>52</xdr:row>
      <xdr:rowOff>100013</xdr:rowOff>
    </xdr:from>
    <xdr:to>
      <xdr:col>6</xdr:col>
      <xdr:colOff>1524000</xdr:colOff>
      <xdr:row>52</xdr:row>
      <xdr:rowOff>1659893</xdr:rowOff>
    </xdr:to>
    <xdr:pic>
      <xdr:nvPicPr>
        <xdr:cNvPr id="53" name="Obrázek 52">
          <a:extLst>
            <a:ext uri="{FF2B5EF4-FFF2-40B4-BE49-F238E27FC236}">
              <a16:creationId xmlns:a16="http://schemas.microsoft.com/office/drawing/2014/main" id="{5ED47AFB-B7D7-4A38-B5F6-B540A964CD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/>
        <a:srcRect l="10308" r="36504"/>
        <a:stretch/>
      </xdr:blipFill>
      <xdr:spPr>
        <a:xfrm>
          <a:off x="11970543" y="92006738"/>
          <a:ext cx="1002507" cy="155988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581025</xdr:colOff>
      <xdr:row>53</xdr:row>
      <xdr:rowOff>102394</xdr:rowOff>
    </xdr:from>
    <xdr:to>
      <xdr:col>6</xdr:col>
      <xdr:colOff>1733269</xdr:colOff>
      <xdr:row>53</xdr:row>
      <xdr:rowOff>1900870</xdr:rowOff>
    </xdr:to>
    <xdr:pic>
      <xdr:nvPicPr>
        <xdr:cNvPr id="54" name="Obrázek 53">
          <a:extLst>
            <a:ext uri="{FF2B5EF4-FFF2-40B4-BE49-F238E27FC236}">
              <a16:creationId xmlns:a16="http://schemas.microsoft.com/office/drawing/2014/main" id="{15B8945B-DD17-43B4-85CF-7E93CFE18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2030075" y="93885544"/>
          <a:ext cx="1152244" cy="1798476"/>
        </a:xfrm>
        <a:prstGeom prst="rect">
          <a:avLst/>
        </a:prstGeom>
      </xdr:spPr>
    </xdr:pic>
    <xdr:clientData/>
  </xdr:twoCellAnchor>
  <xdr:twoCellAnchor editAs="oneCell">
    <xdr:from>
      <xdr:col>6</xdr:col>
      <xdr:colOff>659606</xdr:colOff>
      <xdr:row>54</xdr:row>
      <xdr:rowOff>183356</xdr:rowOff>
    </xdr:from>
    <xdr:to>
      <xdr:col>6</xdr:col>
      <xdr:colOff>1787454</xdr:colOff>
      <xdr:row>54</xdr:row>
      <xdr:rowOff>2095030</xdr:rowOff>
    </xdr:to>
    <xdr:pic>
      <xdr:nvPicPr>
        <xdr:cNvPr id="55" name="Obrázek 54">
          <a:extLst>
            <a:ext uri="{FF2B5EF4-FFF2-40B4-BE49-F238E27FC236}">
              <a16:creationId xmlns:a16="http://schemas.microsoft.com/office/drawing/2014/main" id="{8B35763C-B8E2-41B1-B400-EB7A9FF49A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/>
        <a:srcRect l="13480" r="30878"/>
        <a:stretch/>
      </xdr:blipFill>
      <xdr:spPr>
        <a:xfrm>
          <a:off x="12108656" y="96147731"/>
          <a:ext cx="1127848" cy="1911674"/>
        </a:xfrm>
        <a:prstGeom prst="rect">
          <a:avLst/>
        </a:prstGeom>
      </xdr:spPr>
    </xdr:pic>
    <xdr:clientData/>
  </xdr:twoCellAnchor>
  <xdr:twoCellAnchor editAs="oneCell">
    <xdr:from>
      <xdr:col>6</xdr:col>
      <xdr:colOff>792726</xdr:colOff>
      <xdr:row>55</xdr:row>
      <xdr:rowOff>169070</xdr:rowOff>
    </xdr:from>
    <xdr:to>
      <xdr:col>6</xdr:col>
      <xdr:colOff>1733550</xdr:colOff>
      <xdr:row>55</xdr:row>
      <xdr:rowOff>2201538</xdr:rowOff>
    </xdr:to>
    <xdr:pic>
      <xdr:nvPicPr>
        <xdr:cNvPr id="57" name="Obrázek 56">
          <a:extLst>
            <a:ext uri="{FF2B5EF4-FFF2-40B4-BE49-F238E27FC236}">
              <a16:creationId xmlns:a16="http://schemas.microsoft.com/office/drawing/2014/main" id="{EFECADFB-81B5-47D5-8A17-F28518C6F8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/>
        <a:srcRect t="6637" r="48524" b="46401"/>
        <a:stretch/>
      </xdr:blipFill>
      <xdr:spPr>
        <a:xfrm>
          <a:off x="12241776" y="98552795"/>
          <a:ext cx="940824" cy="2032468"/>
        </a:xfrm>
        <a:prstGeom prst="rect">
          <a:avLst/>
        </a:prstGeom>
      </xdr:spPr>
    </xdr:pic>
    <xdr:clientData/>
  </xdr:twoCellAnchor>
  <xdr:twoCellAnchor editAs="oneCell">
    <xdr:from>
      <xdr:col>6</xdr:col>
      <xdr:colOff>847726</xdr:colOff>
      <xdr:row>56</xdr:row>
      <xdr:rowOff>155740</xdr:rowOff>
    </xdr:from>
    <xdr:to>
      <xdr:col>6</xdr:col>
      <xdr:colOff>1733550</xdr:colOff>
      <xdr:row>56</xdr:row>
      <xdr:rowOff>2188396</xdr:rowOff>
    </xdr:to>
    <xdr:pic>
      <xdr:nvPicPr>
        <xdr:cNvPr id="58" name="Obrázek 57">
          <a:extLst>
            <a:ext uri="{FF2B5EF4-FFF2-40B4-BE49-F238E27FC236}">
              <a16:creationId xmlns:a16="http://schemas.microsoft.com/office/drawing/2014/main" id="{452DE732-BD0D-42A3-AF2E-5386F34073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/>
        <a:srcRect l="54620" t="6472" b="49553"/>
        <a:stretch/>
      </xdr:blipFill>
      <xdr:spPr>
        <a:xfrm>
          <a:off x="12296776" y="100958815"/>
          <a:ext cx="885824" cy="2032656"/>
        </a:xfrm>
        <a:prstGeom prst="rect">
          <a:avLst/>
        </a:prstGeom>
      </xdr:spPr>
    </xdr:pic>
    <xdr:clientData/>
  </xdr:twoCellAnchor>
  <xdr:twoCellAnchor editAs="oneCell">
    <xdr:from>
      <xdr:col>6</xdr:col>
      <xdr:colOff>676276</xdr:colOff>
      <xdr:row>57</xdr:row>
      <xdr:rowOff>142876</xdr:rowOff>
    </xdr:from>
    <xdr:to>
      <xdr:col>6</xdr:col>
      <xdr:colOff>2195514</xdr:colOff>
      <xdr:row>57</xdr:row>
      <xdr:rowOff>1662114</xdr:rowOff>
    </xdr:to>
    <xdr:pic>
      <xdr:nvPicPr>
        <xdr:cNvPr id="59" name="Obrázek 58">
          <a:extLst>
            <a:ext uri="{FF2B5EF4-FFF2-40B4-BE49-F238E27FC236}">
              <a16:creationId xmlns:a16="http://schemas.microsoft.com/office/drawing/2014/main" id="{DEB5C50B-D2FB-452A-8901-CD174EC106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2118182" y="102691407"/>
          <a:ext cx="1519238" cy="1519238"/>
        </a:xfrm>
        <a:prstGeom prst="rect">
          <a:avLst/>
        </a:prstGeom>
      </xdr:spPr>
    </xdr:pic>
    <xdr:clientData/>
  </xdr:twoCellAnchor>
  <xdr:twoCellAnchor editAs="oneCell">
    <xdr:from>
      <xdr:col>6</xdr:col>
      <xdr:colOff>713009</xdr:colOff>
      <xdr:row>46</xdr:row>
      <xdr:rowOff>150017</xdr:rowOff>
    </xdr:from>
    <xdr:to>
      <xdr:col>6</xdr:col>
      <xdr:colOff>2019300</xdr:colOff>
      <xdr:row>46</xdr:row>
      <xdr:rowOff>1747912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CA0DCA4D-8277-09F6-664A-71DEA9408F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2162059" y="81122042"/>
          <a:ext cx="1306291" cy="15978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6"/>
  <sheetViews>
    <sheetView tabSelected="1" topLeftCell="J49" zoomScaleNormal="100" workbookViewId="0">
      <selection activeCell="T52" sqref="T52"/>
    </sheetView>
  </sheetViews>
  <sheetFormatPr defaultRowHeight="15" x14ac:dyDescent="0.25"/>
  <cols>
    <col min="1" max="1" width="1.42578125" style="5" customWidth="1"/>
    <col min="2" max="2" width="5.7109375" style="5" customWidth="1"/>
    <col min="3" max="3" width="37.7109375" style="1" customWidth="1"/>
    <col min="4" max="4" width="9.7109375" style="2" customWidth="1"/>
    <col min="5" max="5" width="9" style="3" customWidth="1"/>
    <col min="6" max="6" width="108.140625" style="1" customWidth="1"/>
    <col min="7" max="7" width="43.85546875" style="1" customWidth="1"/>
    <col min="8" max="8" width="29.28515625" style="4" customWidth="1"/>
    <col min="9" max="9" width="20.85546875" style="44" customWidth="1"/>
    <col min="10" max="10" width="20.5703125" style="44" customWidth="1"/>
    <col min="11" max="11" width="17.140625" style="4" customWidth="1"/>
    <col min="12" max="12" width="28.28515625" style="5" hidden="1" customWidth="1"/>
    <col min="13" max="13" width="34.5703125" style="5" customWidth="1"/>
    <col min="14" max="14" width="31" style="5" hidden="1" customWidth="1"/>
    <col min="15" max="15" width="25.7109375" style="5" customWidth="1"/>
    <col min="16" max="16" width="28.85546875" style="4" customWidth="1"/>
    <col min="17" max="17" width="19.42578125" style="4" customWidth="1"/>
    <col min="18" max="18" width="15.7109375" style="4" hidden="1" customWidth="1"/>
    <col min="19" max="19" width="22.28515625" style="5" customWidth="1"/>
    <col min="20" max="20" width="22.85546875" style="5" customWidth="1"/>
    <col min="21" max="21" width="19.28515625" style="5" customWidth="1"/>
    <col min="22" max="22" width="14.28515625" style="5" customWidth="1"/>
    <col min="23" max="23" width="11.5703125" style="5" hidden="1" customWidth="1"/>
    <col min="24" max="24" width="37.42578125" style="6" customWidth="1"/>
    <col min="25" max="16384" width="9.140625" style="5"/>
  </cols>
  <sheetData>
    <row r="1" spans="1:24" ht="39" customHeight="1" x14ac:dyDescent="0.25">
      <c r="B1" s="117" t="s">
        <v>48</v>
      </c>
      <c r="C1" s="118"/>
      <c r="D1" s="118"/>
      <c r="E1" s="35"/>
      <c r="H1" s="34"/>
      <c r="I1" s="34"/>
      <c r="J1" s="34"/>
      <c r="K1" s="34"/>
      <c r="L1" s="35"/>
      <c r="M1" s="35"/>
      <c r="N1" s="35"/>
      <c r="P1" s="1"/>
      <c r="Q1" s="1"/>
      <c r="R1" s="1"/>
      <c r="T1" s="41"/>
      <c r="U1" s="41"/>
      <c r="V1" s="41"/>
      <c r="W1" s="41"/>
      <c r="X1" s="41"/>
    </row>
    <row r="2" spans="1:24" ht="18" customHeight="1" x14ac:dyDescent="0.25">
      <c r="B2" s="40"/>
      <c r="C2" s="40"/>
      <c r="D2" s="40"/>
      <c r="E2" s="40"/>
      <c r="H2" s="34"/>
      <c r="I2" s="34"/>
      <c r="J2" s="34"/>
      <c r="K2" s="35"/>
      <c r="L2" s="35"/>
      <c r="M2" s="35"/>
      <c r="N2" s="35"/>
      <c r="P2" s="1"/>
      <c r="Q2" s="1"/>
      <c r="R2" s="1"/>
      <c r="T2" s="41"/>
      <c r="U2" s="41"/>
      <c r="V2" s="41"/>
      <c r="W2" s="41"/>
      <c r="X2" s="41"/>
    </row>
    <row r="3" spans="1:24" ht="19.899999999999999" customHeight="1" x14ac:dyDescent="0.25">
      <c r="B3" s="10"/>
      <c r="C3" s="8" t="s">
        <v>0</v>
      </c>
      <c r="D3" s="95"/>
      <c r="E3" s="95"/>
      <c r="F3" s="95"/>
      <c r="G3" s="95"/>
      <c r="H3" s="36"/>
      <c r="I3" s="36"/>
      <c r="J3" s="36"/>
      <c r="K3" s="36"/>
      <c r="L3" s="36"/>
      <c r="M3" s="36"/>
      <c r="N3" s="36"/>
      <c r="O3" s="9"/>
      <c r="P3" s="6"/>
      <c r="Q3" s="6"/>
      <c r="R3" s="6"/>
      <c r="S3" s="9"/>
      <c r="T3" s="9"/>
      <c r="V3" s="9"/>
    </row>
    <row r="4" spans="1:24" ht="19.899999999999999" customHeight="1" thickBot="1" x14ac:dyDescent="0.3">
      <c r="B4" s="11"/>
      <c r="C4" s="8" t="s">
        <v>1</v>
      </c>
      <c r="D4" s="95"/>
      <c r="E4" s="95"/>
      <c r="F4" s="95"/>
      <c r="G4" s="95"/>
      <c r="H4" s="95"/>
      <c r="I4" s="37"/>
      <c r="J4" s="37"/>
      <c r="K4" s="38"/>
      <c r="L4" s="9"/>
      <c r="M4" s="9"/>
      <c r="N4" s="9"/>
      <c r="O4" s="9"/>
      <c r="P4" s="1"/>
      <c r="Q4" s="1"/>
      <c r="R4" s="1"/>
      <c r="S4" s="9"/>
      <c r="T4" s="9"/>
      <c r="V4" s="9"/>
      <c r="X4" s="12"/>
    </row>
    <row r="5" spans="1:24" ht="37.5" customHeight="1" thickBot="1" x14ac:dyDescent="0.3">
      <c r="B5" s="13"/>
      <c r="C5" s="14"/>
      <c r="D5" s="3"/>
      <c r="H5" s="15" t="s">
        <v>2</v>
      </c>
      <c r="I5" s="39"/>
      <c r="J5" s="39"/>
      <c r="K5" s="34"/>
      <c r="L5" s="35"/>
      <c r="P5" s="1"/>
      <c r="Q5" s="16"/>
      <c r="R5" s="16"/>
      <c r="T5" s="15" t="s">
        <v>2</v>
      </c>
      <c r="X5" s="12"/>
    </row>
    <row r="6" spans="1:24" ht="72.75" customHeight="1" thickTop="1" thickBot="1" x14ac:dyDescent="0.3">
      <c r="B6" s="51" t="s">
        <v>3</v>
      </c>
      <c r="C6" s="52" t="s">
        <v>30</v>
      </c>
      <c r="D6" s="53" t="s">
        <v>4</v>
      </c>
      <c r="E6" s="52" t="s">
        <v>31</v>
      </c>
      <c r="F6" s="52" t="s">
        <v>32</v>
      </c>
      <c r="G6" s="52" t="s">
        <v>44</v>
      </c>
      <c r="H6" s="54" t="s">
        <v>5</v>
      </c>
      <c r="I6" s="52" t="s">
        <v>33</v>
      </c>
      <c r="J6" s="52" t="s">
        <v>34</v>
      </c>
      <c r="K6" s="52" t="s">
        <v>35</v>
      </c>
      <c r="L6" s="52" t="s">
        <v>36</v>
      </c>
      <c r="M6" s="52" t="s">
        <v>37</v>
      </c>
      <c r="N6" s="55" t="s">
        <v>38</v>
      </c>
      <c r="O6" s="55" t="s">
        <v>39</v>
      </c>
      <c r="P6" s="53" t="s">
        <v>40</v>
      </c>
      <c r="Q6" s="53" t="s">
        <v>46</v>
      </c>
      <c r="R6" s="52" t="s">
        <v>41</v>
      </c>
      <c r="S6" s="53" t="s">
        <v>6</v>
      </c>
      <c r="T6" s="56" t="s">
        <v>7</v>
      </c>
      <c r="U6" s="53" t="s">
        <v>8</v>
      </c>
      <c r="V6" s="53" t="s">
        <v>9</v>
      </c>
      <c r="W6" s="52" t="s">
        <v>42</v>
      </c>
      <c r="X6" s="52" t="s">
        <v>43</v>
      </c>
    </row>
    <row r="7" spans="1:24" ht="181.5" customHeight="1" thickTop="1" x14ac:dyDescent="0.25">
      <c r="A7" s="17"/>
      <c r="B7" s="48">
        <v>1</v>
      </c>
      <c r="C7" s="57" t="s">
        <v>49</v>
      </c>
      <c r="D7" s="19">
        <v>31</v>
      </c>
      <c r="E7" s="18" t="s">
        <v>45</v>
      </c>
      <c r="F7" s="84" t="s">
        <v>86</v>
      </c>
      <c r="G7" s="69"/>
      <c r="H7" s="121"/>
      <c r="I7" s="71" t="s">
        <v>47</v>
      </c>
      <c r="J7" s="18" t="s">
        <v>10</v>
      </c>
      <c r="K7" s="120" t="s">
        <v>146</v>
      </c>
      <c r="L7" s="99"/>
      <c r="M7" s="119" t="s">
        <v>72</v>
      </c>
      <c r="N7" s="110" t="s">
        <v>73</v>
      </c>
      <c r="O7" s="114" t="s">
        <v>73</v>
      </c>
      <c r="P7" s="110" t="s">
        <v>74</v>
      </c>
      <c r="Q7" s="91" t="s">
        <v>83</v>
      </c>
      <c r="R7" s="20">
        <f>D7*S7</f>
        <v>254479</v>
      </c>
      <c r="S7" s="72">
        <v>8209</v>
      </c>
      <c r="T7" s="125"/>
      <c r="U7" s="73">
        <f>D7*T7</f>
        <v>0</v>
      </c>
      <c r="V7" s="74" t="str">
        <f t="shared" ref="V7:V9" si="0">IF(ISNUMBER(T7), IF(T7&gt;S7,"NEVYHOVUJE","VYHOVUJE")," ")</f>
        <v xml:space="preserve"> </v>
      </c>
      <c r="W7" s="99"/>
      <c r="X7" s="99" t="s">
        <v>23</v>
      </c>
    </row>
    <row r="8" spans="1:24" ht="181.5" customHeight="1" x14ac:dyDescent="0.25">
      <c r="B8" s="49">
        <v>2</v>
      </c>
      <c r="C8" s="58" t="s">
        <v>49</v>
      </c>
      <c r="D8" s="22">
        <v>32</v>
      </c>
      <c r="E8" s="21" t="s">
        <v>45</v>
      </c>
      <c r="F8" s="85" t="s">
        <v>87</v>
      </c>
      <c r="G8" s="70"/>
      <c r="H8" s="122"/>
      <c r="I8" s="59" t="s">
        <v>47</v>
      </c>
      <c r="J8" s="61" t="s">
        <v>10</v>
      </c>
      <c r="K8" s="108"/>
      <c r="L8" s="97"/>
      <c r="M8" s="108"/>
      <c r="N8" s="108"/>
      <c r="O8" s="115"/>
      <c r="P8" s="108"/>
      <c r="Q8" s="87" t="s">
        <v>83</v>
      </c>
      <c r="R8" s="23">
        <f>D8*S8</f>
        <v>314016</v>
      </c>
      <c r="S8" s="75">
        <v>9813</v>
      </c>
      <c r="T8" s="126"/>
      <c r="U8" s="76">
        <f>D8*T8</f>
        <v>0</v>
      </c>
      <c r="V8" s="77" t="str">
        <f t="shared" si="0"/>
        <v xml:space="preserve"> </v>
      </c>
      <c r="W8" s="97"/>
      <c r="X8" s="97"/>
    </row>
    <row r="9" spans="1:24" ht="195" customHeight="1" x14ac:dyDescent="0.25">
      <c r="B9" s="49">
        <v>3</v>
      </c>
      <c r="C9" s="65" t="s">
        <v>50</v>
      </c>
      <c r="D9" s="22">
        <v>29</v>
      </c>
      <c r="E9" s="21" t="s">
        <v>45</v>
      </c>
      <c r="F9" s="85" t="s">
        <v>88</v>
      </c>
      <c r="G9" s="70"/>
      <c r="H9" s="122"/>
      <c r="I9" s="59" t="s">
        <v>47</v>
      </c>
      <c r="J9" s="61" t="s">
        <v>10</v>
      </c>
      <c r="K9" s="108"/>
      <c r="L9" s="97"/>
      <c r="M9" s="108"/>
      <c r="N9" s="108"/>
      <c r="O9" s="115"/>
      <c r="P9" s="108"/>
      <c r="Q9" s="87" t="s">
        <v>83</v>
      </c>
      <c r="R9" s="23">
        <f>D9*S9</f>
        <v>283852</v>
      </c>
      <c r="S9" s="75">
        <v>9788</v>
      </c>
      <c r="T9" s="126"/>
      <c r="U9" s="76">
        <f>D9*T9</f>
        <v>0</v>
      </c>
      <c r="V9" s="77" t="str">
        <f t="shared" si="0"/>
        <v xml:space="preserve"> </v>
      </c>
      <c r="W9" s="97"/>
      <c r="X9" s="97"/>
    </row>
    <row r="10" spans="1:24" ht="191.25" customHeight="1" x14ac:dyDescent="0.25">
      <c r="B10" s="49">
        <v>4</v>
      </c>
      <c r="C10" s="58" t="s">
        <v>49</v>
      </c>
      <c r="D10" s="22">
        <v>27</v>
      </c>
      <c r="E10" s="21" t="s">
        <v>45</v>
      </c>
      <c r="F10" s="85" t="s">
        <v>94</v>
      </c>
      <c r="G10" s="70"/>
      <c r="H10" s="122"/>
      <c r="I10" s="59" t="s">
        <v>47</v>
      </c>
      <c r="J10" s="61" t="s">
        <v>10</v>
      </c>
      <c r="K10" s="108"/>
      <c r="L10" s="97"/>
      <c r="M10" s="108"/>
      <c r="N10" s="108"/>
      <c r="O10" s="115"/>
      <c r="P10" s="108"/>
      <c r="Q10" s="87" t="s">
        <v>83</v>
      </c>
      <c r="R10" s="23">
        <f>D10*S10</f>
        <v>231714</v>
      </c>
      <c r="S10" s="75">
        <v>8582</v>
      </c>
      <c r="T10" s="126"/>
      <c r="U10" s="76">
        <f>D10*T10</f>
        <v>0</v>
      </c>
      <c r="V10" s="77" t="str">
        <f t="shared" ref="V10:V58" si="1">IF(ISNUMBER(T10), IF(T10&gt;S10,"NEVYHOVUJE","VYHOVUJE")," ")</f>
        <v xml:space="preserve"> </v>
      </c>
      <c r="W10" s="97"/>
      <c r="X10" s="97"/>
    </row>
    <row r="11" spans="1:24" ht="187.5" customHeight="1" x14ac:dyDescent="0.25">
      <c r="B11" s="49">
        <v>5</v>
      </c>
      <c r="C11" s="58" t="s">
        <v>51</v>
      </c>
      <c r="D11" s="22">
        <v>9</v>
      </c>
      <c r="E11" s="21" t="s">
        <v>45</v>
      </c>
      <c r="F11" s="85" t="s">
        <v>89</v>
      </c>
      <c r="G11" s="70"/>
      <c r="H11" s="122"/>
      <c r="I11" s="59" t="s">
        <v>47</v>
      </c>
      <c r="J11" s="65" t="s">
        <v>10</v>
      </c>
      <c r="K11" s="108"/>
      <c r="L11" s="97"/>
      <c r="M11" s="108"/>
      <c r="N11" s="108"/>
      <c r="O11" s="115"/>
      <c r="P11" s="108"/>
      <c r="Q11" s="87" t="s">
        <v>83</v>
      </c>
      <c r="R11" s="23">
        <f>D11*S11</f>
        <v>83061</v>
      </c>
      <c r="S11" s="75">
        <v>9229</v>
      </c>
      <c r="T11" s="126"/>
      <c r="U11" s="76">
        <f>D11*T11</f>
        <v>0</v>
      </c>
      <c r="V11" s="77" t="str">
        <f t="shared" si="1"/>
        <v xml:space="preserve"> </v>
      </c>
      <c r="W11" s="97"/>
      <c r="X11" s="97"/>
    </row>
    <row r="12" spans="1:24" ht="190.9" customHeight="1" x14ac:dyDescent="0.25">
      <c r="B12" s="49">
        <v>6</v>
      </c>
      <c r="C12" s="65" t="s">
        <v>52</v>
      </c>
      <c r="D12" s="22">
        <v>18</v>
      </c>
      <c r="E12" s="21" t="s">
        <v>45</v>
      </c>
      <c r="F12" s="85" t="s">
        <v>90</v>
      </c>
      <c r="G12" s="70"/>
      <c r="H12" s="122"/>
      <c r="I12" s="59" t="s">
        <v>47</v>
      </c>
      <c r="J12" s="65" t="s">
        <v>10</v>
      </c>
      <c r="K12" s="108"/>
      <c r="L12" s="97"/>
      <c r="M12" s="108"/>
      <c r="N12" s="108"/>
      <c r="O12" s="115"/>
      <c r="P12" s="108"/>
      <c r="Q12" s="87" t="s">
        <v>83</v>
      </c>
      <c r="R12" s="23">
        <f>D12*S12</f>
        <v>78480</v>
      </c>
      <c r="S12" s="75">
        <v>4360</v>
      </c>
      <c r="T12" s="126"/>
      <c r="U12" s="76">
        <f>D12*T12</f>
        <v>0</v>
      </c>
      <c r="V12" s="77" t="str">
        <f t="shared" si="1"/>
        <v xml:space="preserve"> </v>
      </c>
      <c r="W12" s="97"/>
      <c r="X12" s="97"/>
    </row>
    <row r="13" spans="1:24" ht="190.9" customHeight="1" x14ac:dyDescent="0.25">
      <c r="B13" s="62">
        <v>7</v>
      </c>
      <c r="C13" s="67" t="s">
        <v>52</v>
      </c>
      <c r="D13" s="63">
        <v>32</v>
      </c>
      <c r="E13" s="93" t="s">
        <v>45</v>
      </c>
      <c r="F13" s="86" t="s">
        <v>95</v>
      </c>
      <c r="G13" s="68"/>
      <c r="H13" s="123"/>
      <c r="I13" s="64" t="s">
        <v>47</v>
      </c>
      <c r="J13" s="67" t="s">
        <v>10</v>
      </c>
      <c r="K13" s="108"/>
      <c r="L13" s="97"/>
      <c r="M13" s="108"/>
      <c r="N13" s="108"/>
      <c r="O13" s="115"/>
      <c r="P13" s="108"/>
      <c r="Q13" s="87" t="s">
        <v>83</v>
      </c>
      <c r="R13" s="23">
        <f>D13*S13</f>
        <v>134400</v>
      </c>
      <c r="S13" s="82">
        <v>4200</v>
      </c>
      <c r="T13" s="127"/>
      <c r="U13" s="76">
        <f>D13*T13</f>
        <v>0</v>
      </c>
      <c r="V13" s="77" t="str">
        <f t="shared" si="1"/>
        <v xml:space="preserve"> </v>
      </c>
      <c r="W13" s="97"/>
      <c r="X13" s="97"/>
    </row>
    <row r="14" spans="1:24" ht="168" customHeight="1" x14ac:dyDescent="0.25">
      <c r="B14" s="62">
        <v>8</v>
      </c>
      <c r="C14" s="67" t="s">
        <v>52</v>
      </c>
      <c r="D14" s="63">
        <v>10</v>
      </c>
      <c r="E14" s="93" t="s">
        <v>45</v>
      </c>
      <c r="F14" s="86" t="s">
        <v>93</v>
      </c>
      <c r="G14" s="68"/>
      <c r="H14" s="123"/>
      <c r="I14" s="64" t="s">
        <v>47</v>
      </c>
      <c r="J14" s="67" t="s">
        <v>10</v>
      </c>
      <c r="K14" s="108"/>
      <c r="L14" s="97"/>
      <c r="M14" s="108"/>
      <c r="N14" s="108"/>
      <c r="O14" s="115"/>
      <c r="P14" s="108"/>
      <c r="Q14" s="87" t="s">
        <v>83</v>
      </c>
      <c r="R14" s="23">
        <f>D14*S14</f>
        <v>46340</v>
      </c>
      <c r="S14" s="82">
        <v>4634</v>
      </c>
      <c r="T14" s="127"/>
      <c r="U14" s="76">
        <f>D14*T14</f>
        <v>0</v>
      </c>
      <c r="V14" s="77" t="str">
        <f t="shared" si="1"/>
        <v xml:space="preserve"> </v>
      </c>
      <c r="W14" s="97"/>
      <c r="X14" s="97"/>
    </row>
    <row r="15" spans="1:24" ht="171" customHeight="1" x14ac:dyDescent="0.25">
      <c r="B15" s="62">
        <v>9</v>
      </c>
      <c r="C15" s="67" t="s">
        <v>52</v>
      </c>
      <c r="D15" s="63">
        <v>16</v>
      </c>
      <c r="E15" s="93" t="s">
        <v>45</v>
      </c>
      <c r="F15" s="86" t="s">
        <v>96</v>
      </c>
      <c r="G15" s="68"/>
      <c r="H15" s="123"/>
      <c r="I15" s="64" t="s">
        <v>47</v>
      </c>
      <c r="J15" s="67" t="s">
        <v>10</v>
      </c>
      <c r="K15" s="108"/>
      <c r="L15" s="97"/>
      <c r="M15" s="108"/>
      <c r="N15" s="108"/>
      <c r="O15" s="115"/>
      <c r="P15" s="108"/>
      <c r="Q15" s="87" t="s">
        <v>83</v>
      </c>
      <c r="R15" s="23">
        <f>D15*S15</f>
        <v>73200</v>
      </c>
      <c r="S15" s="82">
        <v>4575</v>
      </c>
      <c r="T15" s="127"/>
      <c r="U15" s="76">
        <f>D15*T15</f>
        <v>0</v>
      </c>
      <c r="V15" s="77" t="str">
        <f t="shared" si="1"/>
        <v xml:space="preserve"> </v>
      </c>
      <c r="W15" s="97"/>
      <c r="X15" s="97"/>
    </row>
    <row r="16" spans="1:24" ht="190.9" customHeight="1" x14ac:dyDescent="0.25">
      <c r="B16" s="62">
        <v>10</v>
      </c>
      <c r="C16" s="67" t="s">
        <v>53</v>
      </c>
      <c r="D16" s="63">
        <v>9</v>
      </c>
      <c r="E16" s="93" t="s">
        <v>45</v>
      </c>
      <c r="F16" s="86" t="s">
        <v>92</v>
      </c>
      <c r="G16" s="68"/>
      <c r="H16" s="123"/>
      <c r="I16" s="64" t="s">
        <v>47</v>
      </c>
      <c r="J16" s="67" t="s">
        <v>10</v>
      </c>
      <c r="K16" s="108"/>
      <c r="L16" s="97"/>
      <c r="M16" s="108"/>
      <c r="N16" s="108"/>
      <c r="O16" s="115"/>
      <c r="P16" s="108"/>
      <c r="Q16" s="87" t="s">
        <v>83</v>
      </c>
      <c r="R16" s="23">
        <f>D16*S16</f>
        <v>85581</v>
      </c>
      <c r="S16" s="82">
        <v>9509</v>
      </c>
      <c r="T16" s="127"/>
      <c r="U16" s="76">
        <f>D16*T16</f>
        <v>0</v>
      </c>
      <c r="V16" s="77" t="str">
        <f t="shared" si="1"/>
        <v xml:space="preserve"> </v>
      </c>
      <c r="W16" s="97"/>
      <c r="X16" s="98"/>
    </row>
    <row r="17" spans="2:24" ht="190.9" customHeight="1" x14ac:dyDescent="0.25">
      <c r="B17" s="62">
        <v>11</v>
      </c>
      <c r="C17" s="67" t="s">
        <v>54</v>
      </c>
      <c r="D17" s="63">
        <v>19</v>
      </c>
      <c r="E17" s="93" t="s">
        <v>45</v>
      </c>
      <c r="F17" s="86" t="s">
        <v>97</v>
      </c>
      <c r="G17" s="68"/>
      <c r="H17" s="123"/>
      <c r="I17" s="64" t="s">
        <v>47</v>
      </c>
      <c r="J17" s="67" t="s">
        <v>10</v>
      </c>
      <c r="K17" s="108"/>
      <c r="L17" s="97"/>
      <c r="M17" s="108"/>
      <c r="N17" s="108"/>
      <c r="O17" s="115"/>
      <c r="P17" s="109"/>
      <c r="Q17" s="87" t="s">
        <v>83</v>
      </c>
      <c r="R17" s="23">
        <f>D17*S17</f>
        <v>86925</v>
      </c>
      <c r="S17" s="82">
        <v>4575</v>
      </c>
      <c r="T17" s="127"/>
      <c r="U17" s="76">
        <f>D17*T17</f>
        <v>0</v>
      </c>
      <c r="V17" s="77" t="str">
        <f t="shared" si="1"/>
        <v xml:space="preserve"> </v>
      </c>
      <c r="W17" s="97"/>
      <c r="X17" s="96" t="s">
        <v>24</v>
      </c>
    </row>
    <row r="18" spans="2:24" ht="190.9" customHeight="1" x14ac:dyDescent="0.25">
      <c r="B18" s="62">
        <v>12</v>
      </c>
      <c r="C18" s="67" t="s">
        <v>54</v>
      </c>
      <c r="D18" s="63">
        <v>15</v>
      </c>
      <c r="E18" s="93" t="s">
        <v>45</v>
      </c>
      <c r="F18" s="86" t="s">
        <v>111</v>
      </c>
      <c r="G18" s="68"/>
      <c r="H18" s="123"/>
      <c r="I18" s="64" t="s">
        <v>47</v>
      </c>
      <c r="J18" s="67" t="s">
        <v>10</v>
      </c>
      <c r="K18" s="108"/>
      <c r="L18" s="97"/>
      <c r="M18" s="108"/>
      <c r="N18" s="108"/>
      <c r="O18" s="115"/>
      <c r="P18" s="94" t="s">
        <v>75</v>
      </c>
      <c r="Q18" s="87" t="s">
        <v>83</v>
      </c>
      <c r="R18" s="23">
        <f>D18*S18</f>
        <v>68625</v>
      </c>
      <c r="S18" s="82">
        <v>4575</v>
      </c>
      <c r="T18" s="127"/>
      <c r="U18" s="76">
        <f>D18*T18</f>
        <v>0</v>
      </c>
      <c r="V18" s="77" t="str">
        <f t="shared" si="1"/>
        <v xml:space="preserve"> </v>
      </c>
      <c r="W18" s="97"/>
      <c r="X18" s="97"/>
    </row>
    <row r="19" spans="2:24" ht="190.9" customHeight="1" x14ac:dyDescent="0.25">
      <c r="B19" s="62">
        <v>13</v>
      </c>
      <c r="C19" s="67" t="s">
        <v>54</v>
      </c>
      <c r="D19" s="63">
        <v>7</v>
      </c>
      <c r="E19" s="93" t="s">
        <v>45</v>
      </c>
      <c r="F19" s="86" t="s">
        <v>98</v>
      </c>
      <c r="G19" s="68"/>
      <c r="H19" s="123"/>
      <c r="I19" s="64" t="s">
        <v>47</v>
      </c>
      <c r="J19" s="67" t="s">
        <v>10</v>
      </c>
      <c r="K19" s="108"/>
      <c r="L19" s="97"/>
      <c r="M19" s="108"/>
      <c r="N19" s="108"/>
      <c r="O19" s="115"/>
      <c r="P19" s="94" t="s">
        <v>76</v>
      </c>
      <c r="Q19" s="87" t="s">
        <v>83</v>
      </c>
      <c r="R19" s="23">
        <f>D19*S19</f>
        <v>29050</v>
      </c>
      <c r="S19" s="82">
        <v>4150</v>
      </c>
      <c r="T19" s="127"/>
      <c r="U19" s="76">
        <f>D19*T19</f>
        <v>0</v>
      </c>
      <c r="V19" s="77" t="str">
        <f t="shared" si="1"/>
        <v xml:space="preserve"> </v>
      </c>
      <c r="W19" s="97"/>
      <c r="X19" s="97"/>
    </row>
    <row r="20" spans="2:24" ht="190.9" customHeight="1" x14ac:dyDescent="0.25">
      <c r="B20" s="62">
        <v>14</v>
      </c>
      <c r="C20" s="67" t="s">
        <v>54</v>
      </c>
      <c r="D20" s="63">
        <v>1</v>
      </c>
      <c r="E20" s="93" t="s">
        <v>45</v>
      </c>
      <c r="F20" s="86" t="s">
        <v>112</v>
      </c>
      <c r="G20" s="68"/>
      <c r="H20" s="123"/>
      <c r="I20" s="64" t="s">
        <v>47</v>
      </c>
      <c r="J20" s="67" t="s">
        <v>10</v>
      </c>
      <c r="K20" s="108"/>
      <c r="L20" s="97"/>
      <c r="M20" s="108"/>
      <c r="N20" s="108"/>
      <c r="O20" s="115"/>
      <c r="P20" s="94" t="s">
        <v>77</v>
      </c>
      <c r="Q20" s="87" t="s">
        <v>83</v>
      </c>
      <c r="R20" s="23">
        <f>D20*S20</f>
        <v>4150</v>
      </c>
      <c r="S20" s="82">
        <v>4150</v>
      </c>
      <c r="T20" s="127"/>
      <c r="U20" s="76">
        <f>D20*T20</f>
        <v>0</v>
      </c>
      <c r="V20" s="77" t="str">
        <f t="shared" si="1"/>
        <v xml:space="preserve"> </v>
      </c>
      <c r="W20" s="97"/>
      <c r="X20" s="98"/>
    </row>
    <row r="21" spans="2:24" ht="109.5" customHeight="1" x14ac:dyDescent="0.25">
      <c r="B21" s="62">
        <v>15</v>
      </c>
      <c r="C21" s="67" t="s">
        <v>55</v>
      </c>
      <c r="D21" s="63">
        <v>8</v>
      </c>
      <c r="E21" s="93" t="s">
        <v>45</v>
      </c>
      <c r="F21" s="86" t="s">
        <v>91</v>
      </c>
      <c r="G21" s="96"/>
      <c r="H21" s="123"/>
      <c r="I21" s="64" t="s">
        <v>10</v>
      </c>
      <c r="J21" s="67" t="s">
        <v>10</v>
      </c>
      <c r="K21" s="108"/>
      <c r="L21" s="97"/>
      <c r="M21" s="108"/>
      <c r="N21" s="108"/>
      <c r="O21" s="115"/>
      <c r="P21" s="107" t="s">
        <v>78</v>
      </c>
      <c r="Q21" s="87" t="s">
        <v>83</v>
      </c>
      <c r="R21" s="23">
        <f>D21*S21</f>
        <v>7200</v>
      </c>
      <c r="S21" s="82">
        <v>900</v>
      </c>
      <c r="T21" s="127"/>
      <c r="U21" s="76">
        <f>D21*T21</f>
        <v>0</v>
      </c>
      <c r="V21" s="77" t="str">
        <f t="shared" si="1"/>
        <v xml:space="preserve"> </v>
      </c>
      <c r="W21" s="97"/>
      <c r="X21" s="96" t="s">
        <v>27</v>
      </c>
    </row>
    <row r="22" spans="2:24" ht="109.5" customHeight="1" x14ac:dyDescent="0.25">
      <c r="B22" s="62">
        <v>16</v>
      </c>
      <c r="C22" s="67" t="s">
        <v>55</v>
      </c>
      <c r="D22" s="63">
        <v>6</v>
      </c>
      <c r="E22" s="93" t="s">
        <v>45</v>
      </c>
      <c r="F22" s="86" t="s">
        <v>99</v>
      </c>
      <c r="G22" s="98"/>
      <c r="H22" s="123"/>
      <c r="I22" s="64" t="s">
        <v>10</v>
      </c>
      <c r="J22" s="67" t="s">
        <v>10</v>
      </c>
      <c r="K22" s="108"/>
      <c r="L22" s="97"/>
      <c r="M22" s="108"/>
      <c r="N22" s="108"/>
      <c r="O22" s="115"/>
      <c r="P22" s="108"/>
      <c r="Q22" s="87" t="s">
        <v>83</v>
      </c>
      <c r="R22" s="23">
        <f>D22*S22</f>
        <v>4500</v>
      </c>
      <c r="S22" s="82">
        <v>750</v>
      </c>
      <c r="T22" s="127"/>
      <c r="U22" s="76">
        <f>D22*T22</f>
        <v>0</v>
      </c>
      <c r="V22" s="77" t="str">
        <f t="shared" si="1"/>
        <v xml:space="preserve"> </v>
      </c>
      <c r="W22" s="97"/>
      <c r="X22" s="97"/>
    </row>
    <row r="23" spans="2:24" ht="91.5" customHeight="1" x14ac:dyDescent="0.25">
      <c r="B23" s="62">
        <v>17</v>
      </c>
      <c r="C23" s="67" t="s">
        <v>56</v>
      </c>
      <c r="D23" s="63">
        <v>47</v>
      </c>
      <c r="E23" s="93" t="s">
        <v>45</v>
      </c>
      <c r="F23" s="86" t="s">
        <v>100</v>
      </c>
      <c r="G23" s="96"/>
      <c r="H23" s="123"/>
      <c r="I23" s="64" t="s">
        <v>10</v>
      </c>
      <c r="J23" s="67" t="s">
        <v>10</v>
      </c>
      <c r="K23" s="108"/>
      <c r="L23" s="97"/>
      <c r="M23" s="108"/>
      <c r="N23" s="108"/>
      <c r="O23" s="115"/>
      <c r="P23" s="108"/>
      <c r="Q23" s="87" t="s">
        <v>83</v>
      </c>
      <c r="R23" s="23">
        <f>D23*S23</f>
        <v>82250</v>
      </c>
      <c r="S23" s="82">
        <v>1750</v>
      </c>
      <c r="T23" s="127"/>
      <c r="U23" s="76">
        <f>D23*T23</f>
        <v>0</v>
      </c>
      <c r="V23" s="77" t="str">
        <f t="shared" si="1"/>
        <v xml:space="preserve"> </v>
      </c>
      <c r="W23" s="97"/>
      <c r="X23" s="97"/>
    </row>
    <row r="24" spans="2:24" ht="91.5" customHeight="1" x14ac:dyDescent="0.25">
      <c r="B24" s="62">
        <v>18</v>
      </c>
      <c r="C24" s="67" t="s">
        <v>56</v>
      </c>
      <c r="D24" s="63">
        <v>16</v>
      </c>
      <c r="E24" s="93" t="s">
        <v>45</v>
      </c>
      <c r="F24" s="86" t="s">
        <v>101</v>
      </c>
      <c r="G24" s="98"/>
      <c r="H24" s="123"/>
      <c r="I24" s="64" t="s">
        <v>10</v>
      </c>
      <c r="J24" s="67" t="s">
        <v>10</v>
      </c>
      <c r="K24" s="108"/>
      <c r="L24" s="97"/>
      <c r="M24" s="108"/>
      <c r="N24" s="108"/>
      <c r="O24" s="115"/>
      <c r="P24" s="108"/>
      <c r="Q24" s="87" t="s">
        <v>83</v>
      </c>
      <c r="R24" s="23">
        <f>D24*S24</f>
        <v>24000</v>
      </c>
      <c r="S24" s="82">
        <v>1500</v>
      </c>
      <c r="T24" s="127"/>
      <c r="U24" s="76">
        <f>D24*T24</f>
        <v>0</v>
      </c>
      <c r="V24" s="77" t="str">
        <f t="shared" si="1"/>
        <v xml:space="preserve"> </v>
      </c>
      <c r="W24" s="97"/>
      <c r="X24" s="98"/>
    </row>
    <row r="25" spans="2:24" ht="143.25" customHeight="1" x14ac:dyDescent="0.25">
      <c r="B25" s="62">
        <v>19</v>
      </c>
      <c r="C25" s="94" t="s">
        <v>106</v>
      </c>
      <c r="D25" s="63">
        <v>6</v>
      </c>
      <c r="E25" s="93" t="s">
        <v>45</v>
      </c>
      <c r="F25" s="86" t="s">
        <v>102</v>
      </c>
      <c r="G25" s="68"/>
      <c r="H25" s="123"/>
      <c r="I25" s="64" t="s">
        <v>47</v>
      </c>
      <c r="J25" s="67" t="s">
        <v>10</v>
      </c>
      <c r="K25" s="108"/>
      <c r="L25" s="97"/>
      <c r="M25" s="108"/>
      <c r="N25" s="108"/>
      <c r="O25" s="115"/>
      <c r="P25" s="108"/>
      <c r="Q25" s="87" t="s">
        <v>83</v>
      </c>
      <c r="R25" s="23">
        <f>D25*S25</f>
        <v>34200</v>
      </c>
      <c r="S25" s="82">
        <v>5700</v>
      </c>
      <c r="T25" s="127"/>
      <c r="U25" s="76">
        <f>D25*T25</f>
        <v>0</v>
      </c>
      <c r="V25" s="77" t="str">
        <f t="shared" si="1"/>
        <v xml:space="preserve"> </v>
      </c>
      <c r="W25" s="97"/>
      <c r="X25" s="96" t="s">
        <v>22</v>
      </c>
    </row>
    <row r="26" spans="2:24" ht="147.75" customHeight="1" x14ac:dyDescent="0.25">
      <c r="B26" s="62">
        <v>20</v>
      </c>
      <c r="C26" s="94" t="s">
        <v>105</v>
      </c>
      <c r="D26" s="63">
        <v>3</v>
      </c>
      <c r="E26" s="93" t="s">
        <v>45</v>
      </c>
      <c r="F26" s="86" t="s">
        <v>109</v>
      </c>
      <c r="G26" s="68"/>
      <c r="H26" s="123"/>
      <c r="I26" s="64" t="s">
        <v>47</v>
      </c>
      <c r="J26" s="67" t="s">
        <v>10</v>
      </c>
      <c r="K26" s="108"/>
      <c r="L26" s="97"/>
      <c r="M26" s="108"/>
      <c r="N26" s="108"/>
      <c r="O26" s="115"/>
      <c r="P26" s="109"/>
      <c r="Q26" s="87" t="s">
        <v>83</v>
      </c>
      <c r="R26" s="23">
        <f>D26*S26</f>
        <v>18300</v>
      </c>
      <c r="S26" s="82">
        <v>6100</v>
      </c>
      <c r="T26" s="127"/>
      <c r="U26" s="76">
        <f>D26*T26</f>
        <v>0</v>
      </c>
      <c r="V26" s="77" t="str">
        <f t="shared" si="1"/>
        <v xml:space="preserve"> </v>
      </c>
      <c r="W26" s="97"/>
      <c r="X26" s="97"/>
    </row>
    <row r="27" spans="2:24" ht="144.75" customHeight="1" x14ac:dyDescent="0.25">
      <c r="B27" s="62">
        <v>21</v>
      </c>
      <c r="C27" s="94" t="s">
        <v>105</v>
      </c>
      <c r="D27" s="63">
        <v>11</v>
      </c>
      <c r="E27" s="93" t="s">
        <v>45</v>
      </c>
      <c r="F27" s="86" t="s">
        <v>110</v>
      </c>
      <c r="G27" s="68"/>
      <c r="H27" s="123"/>
      <c r="I27" s="64" t="s">
        <v>47</v>
      </c>
      <c r="J27" s="67" t="s">
        <v>10</v>
      </c>
      <c r="K27" s="108"/>
      <c r="L27" s="97"/>
      <c r="M27" s="108"/>
      <c r="N27" s="108"/>
      <c r="O27" s="115"/>
      <c r="P27" s="94" t="s">
        <v>79</v>
      </c>
      <c r="Q27" s="87" t="s">
        <v>83</v>
      </c>
      <c r="R27" s="23">
        <f>D27*S27</f>
        <v>67100</v>
      </c>
      <c r="S27" s="82">
        <v>6100</v>
      </c>
      <c r="T27" s="127"/>
      <c r="U27" s="76">
        <f>D27*T27</f>
        <v>0</v>
      </c>
      <c r="V27" s="77" t="str">
        <f t="shared" si="1"/>
        <v xml:space="preserve"> </v>
      </c>
      <c r="W27" s="97"/>
      <c r="X27" s="97"/>
    </row>
    <row r="28" spans="2:24" ht="135" customHeight="1" x14ac:dyDescent="0.25">
      <c r="B28" s="62">
        <v>22</v>
      </c>
      <c r="C28" s="94" t="s">
        <v>107</v>
      </c>
      <c r="D28" s="63">
        <v>3</v>
      </c>
      <c r="E28" s="93" t="s">
        <v>45</v>
      </c>
      <c r="F28" s="86" t="s">
        <v>103</v>
      </c>
      <c r="G28" s="68"/>
      <c r="H28" s="123"/>
      <c r="I28" s="64" t="s">
        <v>47</v>
      </c>
      <c r="J28" s="67" t="s">
        <v>10</v>
      </c>
      <c r="K28" s="108"/>
      <c r="L28" s="97"/>
      <c r="M28" s="108"/>
      <c r="N28" s="108"/>
      <c r="O28" s="115"/>
      <c r="P28" s="94" t="s">
        <v>78</v>
      </c>
      <c r="Q28" s="87" t="s">
        <v>83</v>
      </c>
      <c r="R28" s="23">
        <f>D28*S28</f>
        <v>19500</v>
      </c>
      <c r="S28" s="82">
        <v>6500</v>
      </c>
      <c r="T28" s="127"/>
      <c r="U28" s="76">
        <f>D28*T28</f>
        <v>0</v>
      </c>
      <c r="V28" s="77" t="str">
        <f t="shared" si="1"/>
        <v xml:space="preserve"> </v>
      </c>
      <c r="W28" s="97"/>
      <c r="X28" s="97"/>
    </row>
    <row r="29" spans="2:24" ht="139.5" customHeight="1" x14ac:dyDescent="0.25">
      <c r="B29" s="62">
        <v>23</v>
      </c>
      <c r="C29" s="94" t="s">
        <v>107</v>
      </c>
      <c r="D29" s="63">
        <v>1</v>
      </c>
      <c r="E29" s="93" t="s">
        <v>45</v>
      </c>
      <c r="F29" s="86" t="s">
        <v>113</v>
      </c>
      <c r="G29" s="68"/>
      <c r="H29" s="123"/>
      <c r="I29" s="64" t="s">
        <v>47</v>
      </c>
      <c r="J29" s="67" t="s">
        <v>10</v>
      </c>
      <c r="K29" s="108"/>
      <c r="L29" s="97"/>
      <c r="M29" s="108"/>
      <c r="N29" s="108"/>
      <c r="O29" s="115"/>
      <c r="P29" s="94" t="s">
        <v>80</v>
      </c>
      <c r="Q29" s="87" t="s">
        <v>83</v>
      </c>
      <c r="R29" s="23">
        <f>D29*S29</f>
        <v>6500</v>
      </c>
      <c r="S29" s="82">
        <v>6500</v>
      </c>
      <c r="T29" s="127"/>
      <c r="U29" s="76">
        <f>D29*T29</f>
        <v>0</v>
      </c>
      <c r="V29" s="77" t="str">
        <f t="shared" si="1"/>
        <v xml:space="preserve"> </v>
      </c>
      <c r="W29" s="97"/>
      <c r="X29" s="97"/>
    </row>
    <row r="30" spans="2:24" ht="129.75" customHeight="1" x14ac:dyDescent="0.25">
      <c r="B30" s="62">
        <v>24</v>
      </c>
      <c r="C30" s="94" t="s">
        <v>108</v>
      </c>
      <c r="D30" s="63">
        <v>30</v>
      </c>
      <c r="E30" s="93" t="s">
        <v>45</v>
      </c>
      <c r="F30" s="86" t="s">
        <v>104</v>
      </c>
      <c r="G30" s="68"/>
      <c r="H30" s="123"/>
      <c r="I30" s="64" t="s">
        <v>47</v>
      </c>
      <c r="J30" s="67" t="s">
        <v>10</v>
      </c>
      <c r="K30" s="108"/>
      <c r="L30" s="97"/>
      <c r="M30" s="108"/>
      <c r="N30" s="108"/>
      <c r="O30" s="115"/>
      <c r="P30" s="94" t="s">
        <v>76</v>
      </c>
      <c r="Q30" s="87" t="s">
        <v>83</v>
      </c>
      <c r="R30" s="23">
        <f>D30*S30</f>
        <v>207000</v>
      </c>
      <c r="S30" s="82">
        <v>6900</v>
      </c>
      <c r="T30" s="127"/>
      <c r="U30" s="76">
        <f>D30*T30</f>
        <v>0</v>
      </c>
      <c r="V30" s="77" t="str">
        <f t="shared" si="1"/>
        <v xml:space="preserve"> </v>
      </c>
      <c r="W30" s="97"/>
      <c r="X30" s="97"/>
    </row>
    <row r="31" spans="2:24" ht="146.25" customHeight="1" x14ac:dyDescent="0.25">
      <c r="B31" s="62">
        <v>25</v>
      </c>
      <c r="C31" s="67" t="s">
        <v>57</v>
      </c>
      <c r="D31" s="63">
        <v>4</v>
      </c>
      <c r="E31" s="93" t="s">
        <v>45</v>
      </c>
      <c r="F31" s="86" t="s">
        <v>114</v>
      </c>
      <c r="G31" s="68"/>
      <c r="H31" s="123"/>
      <c r="I31" s="64" t="s">
        <v>47</v>
      </c>
      <c r="J31" s="67" t="s">
        <v>10</v>
      </c>
      <c r="K31" s="108"/>
      <c r="L31" s="97"/>
      <c r="M31" s="108"/>
      <c r="N31" s="108"/>
      <c r="O31" s="115"/>
      <c r="P31" s="94" t="s">
        <v>79</v>
      </c>
      <c r="Q31" s="87" t="s">
        <v>83</v>
      </c>
      <c r="R31" s="23">
        <f>D31*S31</f>
        <v>28200</v>
      </c>
      <c r="S31" s="82">
        <v>7050</v>
      </c>
      <c r="T31" s="127"/>
      <c r="U31" s="76">
        <f>D31*T31</f>
        <v>0</v>
      </c>
      <c r="V31" s="77" t="str">
        <f t="shared" si="1"/>
        <v xml:space="preserve"> </v>
      </c>
      <c r="W31" s="97"/>
      <c r="X31" s="97"/>
    </row>
    <row r="32" spans="2:24" ht="160.5" customHeight="1" x14ac:dyDescent="0.25">
      <c r="B32" s="62">
        <v>26</v>
      </c>
      <c r="C32" s="67" t="s">
        <v>58</v>
      </c>
      <c r="D32" s="63">
        <v>14</v>
      </c>
      <c r="E32" s="93" t="s">
        <v>45</v>
      </c>
      <c r="F32" s="86" t="s">
        <v>115</v>
      </c>
      <c r="G32" s="68"/>
      <c r="H32" s="123"/>
      <c r="I32" s="64" t="s">
        <v>47</v>
      </c>
      <c r="J32" s="67" t="s">
        <v>10</v>
      </c>
      <c r="K32" s="108"/>
      <c r="L32" s="97"/>
      <c r="M32" s="108"/>
      <c r="N32" s="108"/>
      <c r="O32" s="115"/>
      <c r="P32" s="107" t="s">
        <v>76</v>
      </c>
      <c r="Q32" s="87" t="s">
        <v>83</v>
      </c>
      <c r="R32" s="23">
        <f>D32*S32</f>
        <v>95900</v>
      </c>
      <c r="S32" s="82">
        <v>6850</v>
      </c>
      <c r="T32" s="127"/>
      <c r="U32" s="76">
        <f>D32*T32</f>
        <v>0</v>
      </c>
      <c r="V32" s="77" t="str">
        <f t="shared" si="1"/>
        <v xml:space="preserve"> </v>
      </c>
      <c r="W32" s="97"/>
      <c r="X32" s="97"/>
    </row>
    <row r="33" spans="2:24" ht="144.75" customHeight="1" x14ac:dyDescent="0.25">
      <c r="B33" s="62">
        <v>27</v>
      </c>
      <c r="C33" s="94" t="s">
        <v>117</v>
      </c>
      <c r="D33" s="63">
        <v>7</v>
      </c>
      <c r="E33" s="93" t="s">
        <v>45</v>
      </c>
      <c r="F33" s="86" t="s">
        <v>116</v>
      </c>
      <c r="G33" s="68"/>
      <c r="H33" s="123"/>
      <c r="I33" s="64" t="s">
        <v>47</v>
      </c>
      <c r="J33" s="67" t="s">
        <v>10</v>
      </c>
      <c r="K33" s="108"/>
      <c r="L33" s="97"/>
      <c r="M33" s="108"/>
      <c r="N33" s="108"/>
      <c r="O33" s="115"/>
      <c r="P33" s="108"/>
      <c r="Q33" s="87" t="s">
        <v>83</v>
      </c>
      <c r="R33" s="23">
        <f>D33*S33</f>
        <v>65100</v>
      </c>
      <c r="S33" s="82">
        <v>9300</v>
      </c>
      <c r="T33" s="127"/>
      <c r="U33" s="76">
        <f>D33*T33</f>
        <v>0</v>
      </c>
      <c r="V33" s="77" t="str">
        <f t="shared" si="1"/>
        <v xml:space="preserve"> </v>
      </c>
      <c r="W33" s="97"/>
      <c r="X33" s="97"/>
    </row>
    <row r="34" spans="2:24" ht="120" customHeight="1" x14ac:dyDescent="0.25">
      <c r="B34" s="62">
        <v>28</v>
      </c>
      <c r="C34" s="94" t="s">
        <v>118</v>
      </c>
      <c r="D34" s="63">
        <v>8</v>
      </c>
      <c r="E34" s="93" t="s">
        <v>45</v>
      </c>
      <c r="F34" s="86" t="s">
        <v>116</v>
      </c>
      <c r="G34" s="96"/>
      <c r="H34" s="123"/>
      <c r="I34" s="64" t="s">
        <v>47</v>
      </c>
      <c r="J34" s="67" t="s">
        <v>10</v>
      </c>
      <c r="K34" s="108"/>
      <c r="L34" s="97"/>
      <c r="M34" s="108"/>
      <c r="N34" s="108"/>
      <c r="O34" s="115"/>
      <c r="P34" s="109"/>
      <c r="Q34" s="87" t="s">
        <v>83</v>
      </c>
      <c r="R34" s="23">
        <f>D34*S34</f>
        <v>74400</v>
      </c>
      <c r="S34" s="82">
        <v>9300</v>
      </c>
      <c r="T34" s="127"/>
      <c r="U34" s="76">
        <f>D34*T34</f>
        <v>0</v>
      </c>
      <c r="V34" s="77" t="str">
        <f t="shared" si="1"/>
        <v xml:space="preserve"> </v>
      </c>
      <c r="W34" s="97"/>
      <c r="X34" s="97"/>
    </row>
    <row r="35" spans="2:24" ht="133.5" customHeight="1" x14ac:dyDescent="0.25">
      <c r="B35" s="62">
        <v>29</v>
      </c>
      <c r="C35" s="94" t="s">
        <v>120</v>
      </c>
      <c r="D35" s="63">
        <v>1</v>
      </c>
      <c r="E35" s="93" t="s">
        <v>45</v>
      </c>
      <c r="F35" s="86" t="s">
        <v>119</v>
      </c>
      <c r="G35" s="98"/>
      <c r="H35" s="123"/>
      <c r="I35" s="64" t="s">
        <v>47</v>
      </c>
      <c r="J35" s="67" t="s">
        <v>10</v>
      </c>
      <c r="K35" s="108"/>
      <c r="L35" s="97"/>
      <c r="M35" s="108"/>
      <c r="N35" s="108"/>
      <c r="O35" s="115"/>
      <c r="P35" s="94" t="s">
        <v>80</v>
      </c>
      <c r="Q35" s="87" t="s">
        <v>83</v>
      </c>
      <c r="R35" s="23">
        <f>D35*S35</f>
        <v>9300</v>
      </c>
      <c r="S35" s="82">
        <v>9300</v>
      </c>
      <c r="T35" s="127"/>
      <c r="U35" s="76">
        <f>D35*T35</f>
        <v>0</v>
      </c>
      <c r="V35" s="77" t="str">
        <f t="shared" si="1"/>
        <v xml:space="preserve"> </v>
      </c>
      <c r="W35" s="97"/>
      <c r="X35" s="97"/>
    </row>
    <row r="36" spans="2:24" ht="140.25" customHeight="1" x14ac:dyDescent="0.25">
      <c r="B36" s="62">
        <v>30</v>
      </c>
      <c r="C36" s="94" t="s">
        <v>121</v>
      </c>
      <c r="D36" s="63">
        <v>7</v>
      </c>
      <c r="E36" s="93" t="s">
        <v>45</v>
      </c>
      <c r="F36" s="86" t="s">
        <v>122</v>
      </c>
      <c r="G36" s="68"/>
      <c r="H36" s="123"/>
      <c r="I36" s="64" t="s">
        <v>47</v>
      </c>
      <c r="J36" s="67" t="s">
        <v>10</v>
      </c>
      <c r="K36" s="108"/>
      <c r="L36" s="97"/>
      <c r="M36" s="108"/>
      <c r="N36" s="108"/>
      <c r="O36" s="115"/>
      <c r="P36" s="107" t="s">
        <v>76</v>
      </c>
      <c r="Q36" s="87" t="s">
        <v>83</v>
      </c>
      <c r="R36" s="23">
        <f>D36*S36</f>
        <v>66500</v>
      </c>
      <c r="S36" s="82">
        <v>9500</v>
      </c>
      <c r="T36" s="127"/>
      <c r="U36" s="76">
        <f>D36*T36</f>
        <v>0</v>
      </c>
      <c r="V36" s="77" t="str">
        <f t="shared" si="1"/>
        <v xml:space="preserve"> </v>
      </c>
      <c r="W36" s="97"/>
      <c r="X36" s="97"/>
    </row>
    <row r="37" spans="2:24" ht="147" customHeight="1" x14ac:dyDescent="0.25">
      <c r="B37" s="62">
        <v>31</v>
      </c>
      <c r="C37" s="94" t="s">
        <v>118</v>
      </c>
      <c r="D37" s="63">
        <v>4</v>
      </c>
      <c r="E37" s="93" t="s">
        <v>45</v>
      </c>
      <c r="F37" s="86" t="s">
        <v>122</v>
      </c>
      <c r="G37" s="68"/>
      <c r="H37" s="123"/>
      <c r="I37" s="64" t="s">
        <v>47</v>
      </c>
      <c r="J37" s="67" t="s">
        <v>10</v>
      </c>
      <c r="K37" s="108"/>
      <c r="L37" s="97"/>
      <c r="M37" s="108"/>
      <c r="N37" s="108"/>
      <c r="O37" s="115"/>
      <c r="P37" s="108"/>
      <c r="Q37" s="87" t="s">
        <v>83</v>
      </c>
      <c r="R37" s="23">
        <f>D37*S37</f>
        <v>38000</v>
      </c>
      <c r="S37" s="82">
        <v>9500</v>
      </c>
      <c r="T37" s="127"/>
      <c r="U37" s="76">
        <f>D37*T37</f>
        <v>0</v>
      </c>
      <c r="V37" s="77" t="str">
        <f t="shared" si="1"/>
        <v xml:space="preserve"> </v>
      </c>
      <c r="W37" s="97"/>
      <c r="X37" s="97"/>
    </row>
    <row r="38" spans="2:24" ht="152.25" customHeight="1" x14ac:dyDescent="0.25">
      <c r="B38" s="62">
        <v>32</v>
      </c>
      <c r="C38" s="67" t="s">
        <v>59</v>
      </c>
      <c r="D38" s="63">
        <v>6</v>
      </c>
      <c r="E38" s="93" t="s">
        <v>45</v>
      </c>
      <c r="F38" s="86" t="s">
        <v>123</v>
      </c>
      <c r="G38" s="68"/>
      <c r="H38" s="123"/>
      <c r="I38" s="64" t="s">
        <v>47</v>
      </c>
      <c r="J38" s="67" t="s">
        <v>10</v>
      </c>
      <c r="K38" s="108"/>
      <c r="L38" s="97"/>
      <c r="M38" s="108"/>
      <c r="N38" s="108"/>
      <c r="O38" s="115"/>
      <c r="P38" s="108"/>
      <c r="Q38" s="87" t="s">
        <v>83</v>
      </c>
      <c r="R38" s="23">
        <f>D38*S38</f>
        <v>35280</v>
      </c>
      <c r="S38" s="82">
        <v>5880</v>
      </c>
      <c r="T38" s="127"/>
      <c r="U38" s="76">
        <f>D38*T38</f>
        <v>0</v>
      </c>
      <c r="V38" s="77" t="str">
        <f t="shared" si="1"/>
        <v xml:space="preserve"> </v>
      </c>
      <c r="W38" s="97"/>
      <c r="X38" s="97"/>
    </row>
    <row r="39" spans="2:24" ht="135.75" customHeight="1" x14ac:dyDescent="0.25">
      <c r="B39" s="62">
        <v>33</v>
      </c>
      <c r="C39" s="67" t="s">
        <v>59</v>
      </c>
      <c r="D39" s="63">
        <v>12</v>
      </c>
      <c r="E39" s="93" t="s">
        <v>45</v>
      </c>
      <c r="F39" s="86" t="s">
        <v>124</v>
      </c>
      <c r="G39" s="68"/>
      <c r="H39" s="123"/>
      <c r="I39" s="64" t="s">
        <v>47</v>
      </c>
      <c r="J39" s="67" t="s">
        <v>10</v>
      </c>
      <c r="K39" s="108"/>
      <c r="L39" s="97"/>
      <c r="M39" s="108"/>
      <c r="N39" s="108"/>
      <c r="O39" s="115"/>
      <c r="P39" s="108"/>
      <c r="Q39" s="87" t="s">
        <v>83</v>
      </c>
      <c r="R39" s="23">
        <f>D39*S39</f>
        <v>67800</v>
      </c>
      <c r="S39" s="82">
        <v>5650</v>
      </c>
      <c r="T39" s="127"/>
      <c r="U39" s="76">
        <f>D39*T39</f>
        <v>0</v>
      </c>
      <c r="V39" s="77" t="str">
        <f t="shared" si="1"/>
        <v xml:space="preserve"> </v>
      </c>
      <c r="W39" s="97"/>
      <c r="X39" s="97"/>
    </row>
    <row r="40" spans="2:24" ht="126" customHeight="1" x14ac:dyDescent="0.25">
      <c r="B40" s="62">
        <v>34</v>
      </c>
      <c r="C40" s="67" t="s">
        <v>59</v>
      </c>
      <c r="D40" s="63">
        <v>2</v>
      </c>
      <c r="E40" s="93" t="s">
        <v>45</v>
      </c>
      <c r="F40" s="86" t="s">
        <v>125</v>
      </c>
      <c r="G40" s="68"/>
      <c r="H40" s="123"/>
      <c r="I40" s="64" t="s">
        <v>47</v>
      </c>
      <c r="J40" s="67" t="s">
        <v>10</v>
      </c>
      <c r="K40" s="108"/>
      <c r="L40" s="97"/>
      <c r="M40" s="108"/>
      <c r="N40" s="108"/>
      <c r="O40" s="115"/>
      <c r="P40" s="108"/>
      <c r="Q40" s="87" t="s">
        <v>83</v>
      </c>
      <c r="R40" s="23">
        <f>D40*S40</f>
        <v>11000</v>
      </c>
      <c r="S40" s="82">
        <v>5500</v>
      </c>
      <c r="T40" s="127"/>
      <c r="U40" s="76">
        <f>D40*T40</f>
        <v>0</v>
      </c>
      <c r="V40" s="77" t="str">
        <f t="shared" si="1"/>
        <v xml:space="preserve"> </v>
      </c>
      <c r="W40" s="97"/>
      <c r="X40" s="97"/>
    </row>
    <row r="41" spans="2:24" ht="132.75" customHeight="1" x14ac:dyDescent="0.25">
      <c r="B41" s="62">
        <v>35</v>
      </c>
      <c r="C41" s="67" t="s">
        <v>59</v>
      </c>
      <c r="D41" s="63">
        <v>2</v>
      </c>
      <c r="E41" s="93" t="s">
        <v>45</v>
      </c>
      <c r="F41" s="86" t="s">
        <v>126</v>
      </c>
      <c r="G41" s="68"/>
      <c r="H41" s="123"/>
      <c r="I41" s="64" t="s">
        <v>47</v>
      </c>
      <c r="J41" s="67" t="s">
        <v>10</v>
      </c>
      <c r="K41" s="108"/>
      <c r="L41" s="97"/>
      <c r="M41" s="108"/>
      <c r="N41" s="108"/>
      <c r="O41" s="115"/>
      <c r="P41" s="108"/>
      <c r="Q41" s="87" t="s">
        <v>83</v>
      </c>
      <c r="R41" s="23">
        <f>D41*S41</f>
        <v>10500</v>
      </c>
      <c r="S41" s="82">
        <v>5250</v>
      </c>
      <c r="T41" s="127"/>
      <c r="U41" s="76">
        <f>D41*T41</f>
        <v>0</v>
      </c>
      <c r="V41" s="77" t="str">
        <f t="shared" si="1"/>
        <v xml:space="preserve"> </v>
      </c>
      <c r="W41" s="97"/>
      <c r="X41" s="97"/>
    </row>
    <row r="42" spans="2:24" ht="136.5" customHeight="1" x14ac:dyDescent="0.25">
      <c r="B42" s="62">
        <v>36</v>
      </c>
      <c r="C42" s="67" t="s">
        <v>60</v>
      </c>
      <c r="D42" s="63">
        <v>3</v>
      </c>
      <c r="E42" s="93" t="s">
        <v>45</v>
      </c>
      <c r="F42" s="86" t="s">
        <v>127</v>
      </c>
      <c r="G42" s="68"/>
      <c r="H42" s="123"/>
      <c r="I42" s="64" t="s">
        <v>47</v>
      </c>
      <c r="J42" s="67" t="s">
        <v>10</v>
      </c>
      <c r="K42" s="108"/>
      <c r="L42" s="97"/>
      <c r="M42" s="108"/>
      <c r="N42" s="108"/>
      <c r="O42" s="115"/>
      <c r="P42" s="108"/>
      <c r="Q42" s="87" t="s">
        <v>83</v>
      </c>
      <c r="R42" s="23">
        <f>D42*S42</f>
        <v>7710</v>
      </c>
      <c r="S42" s="82">
        <v>2570</v>
      </c>
      <c r="T42" s="127"/>
      <c r="U42" s="76">
        <f>D42*T42</f>
        <v>0</v>
      </c>
      <c r="V42" s="77" t="str">
        <f t="shared" si="1"/>
        <v xml:space="preserve"> </v>
      </c>
      <c r="W42" s="97"/>
      <c r="X42" s="98"/>
    </row>
    <row r="43" spans="2:24" ht="117" customHeight="1" x14ac:dyDescent="0.25">
      <c r="B43" s="62">
        <v>37</v>
      </c>
      <c r="C43" s="67" t="s">
        <v>61</v>
      </c>
      <c r="D43" s="63">
        <v>14</v>
      </c>
      <c r="E43" s="93" t="s">
        <v>45</v>
      </c>
      <c r="F43" s="86" t="s">
        <v>128</v>
      </c>
      <c r="G43" s="68"/>
      <c r="H43" s="123"/>
      <c r="I43" s="64" t="s">
        <v>47</v>
      </c>
      <c r="J43" s="67" t="s">
        <v>10</v>
      </c>
      <c r="K43" s="108"/>
      <c r="L43" s="97"/>
      <c r="M43" s="108"/>
      <c r="N43" s="108"/>
      <c r="O43" s="115"/>
      <c r="P43" s="108"/>
      <c r="Q43" s="87" t="s">
        <v>83</v>
      </c>
      <c r="R43" s="23">
        <f>D43*S43</f>
        <v>63000</v>
      </c>
      <c r="S43" s="82">
        <v>4500</v>
      </c>
      <c r="T43" s="127"/>
      <c r="U43" s="76">
        <f>D43*T43</f>
        <v>0</v>
      </c>
      <c r="V43" s="77" t="str">
        <f t="shared" si="1"/>
        <v xml:space="preserve"> </v>
      </c>
      <c r="W43" s="97"/>
      <c r="X43" s="93" t="s">
        <v>29</v>
      </c>
    </row>
    <row r="44" spans="2:24" ht="162" customHeight="1" x14ac:dyDescent="0.25">
      <c r="B44" s="62">
        <v>38</v>
      </c>
      <c r="C44" s="67" t="s">
        <v>62</v>
      </c>
      <c r="D44" s="63">
        <v>77</v>
      </c>
      <c r="E44" s="93" t="s">
        <v>45</v>
      </c>
      <c r="F44" s="86" t="s">
        <v>129</v>
      </c>
      <c r="G44" s="68"/>
      <c r="H44" s="123"/>
      <c r="I44" s="64" t="s">
        <v>47</v>
      </c>
      <c r="J44" s="67" t="s">
        <v>10</v>
      </c>
      <c r="K44" s="108"/>
      <c r="L44" s="97"/>
      <c r="M44" s="108"/>
      <c r="N44" s="108"/>
      <c r="O44" s="115"/>
      <c r="P44" s="109"/>
      <c r="Q44" s="87" t="s">
        <v>83</v>
      </c>
      <c r="R44" s="23">
        <f>D44*S44</f>
        <v>465850</v>
      </c>
      <c r="S44" s="82">
        <v>6050</v>
      </c>
      <c r="T44" s="127"/>
      <c r="U44" s="76">
        <f>D44*T44</f>
        <v>0</v>
      </c>
      <c r="V44" s="77" t="str">
        <f t="shared" si="1"/>
        <v xml:space="preserve"> </v>
      </c>
      <c r="W44" s="97"/>
      <c r="X44" s="96" t="s">
        <v>24</v>
      </c>
    </row>
    <row r="45" spans="2:24" ht="159.75" customHeight="1" x14ac:dyDescent="0.25">
      <c r="B45" s="62">
        <v>39</v>
      </c>
      <c r="C45" s="67" t="s">
        <v>62</v>
      </c>
      <c r="D45" s="63">
        <v>13</v>
      </c>
      <c r="E45" s="93" t="s">
        <v>45</v>
      </c>
      <c r="F45" s="86" t="s">
        <v>130</v>
      </c>
      <c r="G45" s="68"/>
      <c r="H45" s="123"/>
      <c r="I45" s="64" t="s">
        <v>47</v>
      </c>
      <c r="J45" s="67" t="s">
        <v>10</v>
      </c>
      <c r="K45" s="108"/>
      <c r="L45" s="97"/>
      <c r="M45" s="108"/>
      <c r="N45" s="108"/>
      <c r="O45" s="115"/>
      <c r="P45" s="94" t="s">
        <v>80</v>
      </c>
      <c r="Q45" s="87" t="s">
        <v>83</v>
      </c>
      <c r="R45" s="23">
        <f>D45*S45</f>
        <v>78650</v>
      </c>
      <c r="S45" s="82">
        <v>6050</v>
      </c>
      <c r="T45" s="127"/>
      <c r="U45" s="76">
        <f>D45*T45</f>
        <v>0</v>
      </c>
      <c r="V45" s="77" t="str">
        <f t="shared" si="1"/>
        <v xml:space="preserve"> </v>
      </c>
      <c r="W45" s="97"/>
      <c r="X45" s="98"/>
    </row>
    <row r="46" spans="2:24" ht="152.25" customHeight="1" x14ac:dyDescent="0.25">
      <c r="B46" s="62">
        <v>40</v>
      </c>
      <c r="C46" s="67" t="s">
        <v>63</v>
      </c>
      <c r="D46" s="63">
        <v>35</v>
      </c>
      <c r="E46" s="93" t="s">
        <v>45</v>
      </c>
      <c r="F46" s="86" t="s">
        <v>131</v>
      </c>
      <c r="G46" s="68"/>
      <c r="H46" s="123"/>
      <c r="I46" s="64" t="s">
        <v>10</v>
      </c>
      <c r="J46" s="67" t="s">
        <v>10</v>
      </c>
      <c r="K46" s="108"/>
      <c r="L46" s="97"/>
      <c r="M46" s="108"/>
      <c r="N46" s="108"/>
      <c r="O46" s="115"/>
      <c r="P46" s="94" t="s">
        <v>76</v>
      </c>
      <c r="Q46" s="87" t="s">
        <v>83</v>
      </c>
      <c r="R46" s="23">
        <f>D46*S46</f>
        <v>66500</v>
      </c>
      <c r="S46" s="82">
        <v>1900</v>
      </c>
      <c r="T46" s="127"/>
      <c r="U46" s="76">
        <f>D46*T46</f>
        <v>0</v>
      </c>
      <c r="V46" s="77" t="str">
        <f t="shared" si="1"/>
        <v xml:space="preserve"> </v>
      </c>
      <c r="W46" s="97"/>
      <c r="X46" s="96" t="s">
        <v>19</v>
      </c>
    </row>
    <row r="47" spans="2:24" ht="157.5" customHeight="1" x14ac:dyDescent="0.25">
      <c r="B47" s="62">
        <v>41</v>
      </c>
      <c r="C47" s="67" t="s">
        <v>64</v>
      </c>
      <c r="D47" s="63">
        <v>96</v>
      </c>
      <c r="E47" s="93" t="s">
        <v>45</v>
      </c>
      <c r="F47" s="86" t="s">
        <v>132</v>
      </c>
      <c r="G47" s="68"/>
      <c r="H47" s="123"/>
      <c r="I47" s="64" t="s">
        <v>10</v>
      </c>
      <c r="J47" s="67" t="s">
        <v>10</v>
      </c>
      <c r="K47" s="108"/>
      <c r="L47" s="97"/>
      <c r="M47" s="108"/>
      <c r="N47" s="108"/>
      <c r="O47" s="115"/>
      <c r="P47" s="83" t="s">
        <v>85</v>
      </c>
      <c r="Q47" s="87" t="s">
        <v>83</v>
      </c>
      <c r="R47" s="23">
        <f>D47*S47</f>
        <v>201600</v>
      </c>
      <c r="S47" s="82">
        <v>2100</v>
      </c>
      <c r="T47" s="127"/>
      <c r="U47" s="76">
        <f>D47*T47</f>
        <v>0</v>
      </c>
      <c r="V47" s="77" t="str">
        <f t="shared" si="1"/>
        <v xml:space="preserve"> </v>
      </c>
      <c r="W47" s="97"/>
      <c r="X47" s="98"/>
    </row>
    <row r="48" spans="2:24" ht="152.25" customHeight="1" x14ac:dyDescent="0.25">
      <c r="B48" s="62">
        <v>42</v>
      </c>
      <c r="C48" s="94" t="s">
        <v>135</v>
      </c>
      <c r="D48" s="63">
        <v>9</v>
      </c>
      <c r="E48" s="93" t="s">
        <v>45</v>
      </c>
      <c r="F48" s="86" t="s">
        <v>133</v>
      </c>
      <c r="G48" s="68"/>
      <c r="H48" s="123"/>
      <c r="I48" s="64" t="s">
        <v>47</v>
      </c>
      <c r="J48" s="67" t="s">
        <v>10</v>
      </c>
      <c r="K48" s="108"/>
      <c r="L48" s="97"/>
      <c r="M48" s="108"/>
      <c r="N48" s="108"/>
      <c r="O48" s="115"/>
      <c r="P48" s="107" t="s">
        <v>76</v>
      </c>
      <c r="Q48" s="87" t="s">
        <v>83</v>
      </c>
      <c r="R48" s="23">
        <f>D48*S48</f>
        <v>381123</v>
      </c>
      <c r="S48" s="82">
        <v>42347</v>
      </c>
      <c r="T48" s="127"/>
      <c r="U48" s="76">
        <f>D48*T48</f>
        <v>0</v>
      </c>
      <c r="V48" s="77" t="str">
        <f t="shared" si="1"/>
        <v xml:space="preserve"> </v>
      </c>
      <c r="W48" s="97"/>
      <c r="X48" s="93" t="s">
        <v>28</v>
      </c>
    </row>
    <row r="49" spans="2:24" ht="142.5" customHeight="1" x14ac:dyDescent="0.25">
      <c r="B49" s="62">
        <v>43</v>
      </c>
      <c r="C49" s="94" t="s">
        <v>136</v>
      </c>
      <c r="D49" s="63">
        <v>2</v>
      </c>
      <c r="E49" s="93" t="s">
        <v>45</v>
      </c>
      <c r="F49" s="86" t="s">
        <v>134</v>
      </c>
      <c r="G49" s="68"/>
      <c r="H49" s="123"/>
      <c r="I49" s="64" t="s">
        <v>47</v>
      </c>
      <c r="J49" s="67" t="s">
        <v>10</v>
      </c>
      <c r="K49" s="108"/>
      <c r="L49" s="97"/>
      <c r="M49" s="108"/>
      <c r="N49" s="108"/>
      <c r="O49" s="115"/>
      <c r="P49" s="109"/>
      <c r="Q49" s="87" t="s">
        <v>83</v>
      </c>
      <c r="R49" s="23">
        <f>D49*S49</f>
        <v>70694</v>
      </c>
      <c r="S49" s="82">
        <v>35347</v>
      </c>
      <c r="T49" s="127"/>
      <c r="U49" s="76">
        <f>D49*T49</f>
        <v>0</v>
      </c>
      <c r="V49" s="77" t="str">
        <f t="shared" si="1"/>
        <v xml:space="preserve"> </v>
      </c>
      <c r="W49" s="97"/>
      <c r="X49" s="93" t="s">
        <v>26</v>
      </c>
    </row>
    <row r="50" spans="2:24" ht="118.5" customHeight="1" x14ac:dyDescent="0.25">
      <c r="B50" s="62">
        <v>44</v>
      </c>
      <c r="C50" s="67" t="s">
        <v>65</v>
      </c>
      <c r="D50" s="63">
        <v>11</v>
      </c>
      <c r="E50" s="93" t="s">
        <v>45</v>
      </c>
      <c r="F50" s="86" t="s">
        <v>137</v>
      </c>
      <c r="G50" s="68"/>
      <c r="H50" s="123"/>
      <c r="I50" s="64" t="s">
        <v>10</v>
      </c>
      <c r="J50" s="67" t="s">
        <v>10</v>
      </c>
      <c r="K50" s="108"/>
      <c r="L50" s="97"/>
      <c r="M50" s="108"/>
      <c r="N50" s="108"/>
      <c r="O50" s="115"/>
      <c r="P50" s="94" t="s">
        <v>81</v>
      </c>
      <c r="Q50" s="87" t="s">
        <v>83</v>
      </c>
      <c r="R50" s="23">
        <f>D50*S50</f>
        <v>174581</v>
      </c>
      <c r="S50" s="82">
        <v>15871</v>
      </c>
      <c r="T50" s="127"/>
      <c r="U50" s="76">
        <f>D50*T50</f>
        <v>0</v>
      </c>
      <c r="V50" s="77" t="str">
        <f t="shared" si="1"/>
        <v xml:space="preserve"> </v>
      </c>
      <c r="W50" s="97"/>
      <c r="X50" s="96" t="s">
        <v>21</v>
      </c>
    </row>
    <row r="51" spans="2:24" ht="137.25" customHeight="1" x14ac:dyDescent="0.25">
      <c r="B51" s="62">
        <v>45</v>
      </c>
      <c r="C51" s="67" t="s">
        <v>66</v>
      </c>
      <c r="D51" s="63">
        <v>6</v>
      </c>
      <c r="E51" s="93" t="s">
        <v>45</v>
      </c>
      <c r="F51" s="86" t="s">
        <v>138</v>
      </c>
      <c r="G51" s="68"/>
      <c r="H51" s="123"/>
      <c r="I51" s="64" t="s">
        <v>10</v>
      </c>
      <c r="J51" s="67" t="s">
        <v>10</v>
      </c>
      <c r="K51" s="108"/>
      <c r="L51" s="97"/>
      <c r="M51" s="108"/>
      <c r="N51" s="108"/>
      <c r="O51" s="115"/>
      <c r="P51" s="107" t="s">
        <v>76</v>
      </c>
      <c r="Q51" s="87" t="s">
        <v>83</v>
      </c>
      <c r="R51" s="23">
        <f>D51*S51</f>
        <v>83232</v>
      </c>
      <c r="S51" s="82">
        <v>13872</v>
      </c>
      <c r="T51" s="127"/>
      <c r="U51" s="76">
        <f>D51*T51</f>
        <v>0</v>
      </c>
      <c r="V51" s="77" t="str">
        <f t="shared" si="1"/>
        <v xml:space="preserve"> </v>
      </c>
      <c r="W51" s="97"/>
      <c r="X51" s="98"/>
    </row>
    <row r="52" spans="2:24" ht="153" customHeight="1" x14ac:dyDescent="0.25">
      <c r="B52" s="62">
        <v>46</v>
      </c>
      <c r="C52" s="67" t="s">
        <v>67</v>
      </c>
      <c r="D52" s="63">
        <v>14</v>
      </c>
      <c r="E52" s="93" t="s">
        <v>45</v>
      </c>
      <c r="F52" s="86" t="s">
        <v>139</v>
      </c>
      <c r="G52" s="68"/>
      <c r="H52" s="123"/>
      <c r="I52" s="64" t="s">
        <v>10</v>
      </c>
      <c r="J52" s="67" t="s">
        <v>10</v>
      </c>
      <c r="K52" s="108"/>
      <c r="L52" s="97"/>
      <c r="M52" s="108"/>
      <c r="N52" s="108"/>
      <c r="O52" s="115"/>
      <c r="P52" s="108"/>
      <c r="Q52" s="87" t="s">
        <v>83</v>
      </c>
      <c r="R52" s="23">
        <f>D52*S52</f>
        <v>142380</v>
      </c>
      <c r="S52" s="82">
        <v>10170</v>
      </c>
      <c r="T52" s="127"/>
      <c r="U52" s="76">
        <f>D52*T52</f>
        <v>0</v>
      </c>
      <c r="V52" s="77" t="str">
        <f t="shared" si="1"/>
        <v xml:space="preserve"> </v>
      </c>
      <c r="W52" s="97"/>
      <c r="X52" s="93" t="s">
        <v>20</v>
      </c>
    </row>
    <row r="53" spans="2:24" ht="147.75" customHeight="1" x14ac:dyDescent="0.25">
      <c r="B53" s="62">
        <v>47</v>
      </c>
      <c r="C53" s="67" t="s">
        <v>68</v>
      </c>
      <c r="D53" s="63">
        <v>25</v>
      </c>
      <c r="E53" s="93" t="s">
        <v>45</v>
      </c>
      <c r="F53" s="86" t="s">
        <v>140</v>
      </c>
      <c r="G53" s="68"/>
      <c r="H53" s="123"/>
      <c r="I53" s="64" t="s">
        <v>10</v>
      </c>
      <c r="J53" s="67" t="s">
        <v>10</v>
      </c>
      <c r="K53" s="108"/>
      <c r="L53" s="97"/>
      <c r="M53" s="108"/>
      <c r="N53" s="108"/>
      <c r="O53" s="115"/>
      <c r="P53" s="109"/>
      <c r="Q53" s="87" t="s">
        <v>83</v>
      </c>
      <c r="R53" s="23">
        <f>D53*S53</f>
        <v>29300</v>
      </c>
      <c r="S53" s="82">
        <v>1172</v>
      </c>
      <c r="T53" s="127"/>
      <c r="U53" s="76">
        <f>D53*T53</f>
        <v>0</v>
      </c>
      <c r="V53" s="77" t="str">
        <f t="shared" si="1"/>
        <v xml:space="preserve"> </v>
      </c>
      <c r="W53" s="97"/>
      <c r="X53" s="96" t="s">
        <v>25</v>
      </c>
    </row>
    <row r="54" spans="2:24" ht="171.75" customHeight="1" x14ac:dyDescent="0.25">
      <c r="B54" s="62">
        <v>48</v>
      </c>
      <c r="C54" s="67" t="s">
        <v>68</v>
      </c>
      <c r="D54" s="63">
        <v>4</v>
      </c>
      <c r="E54" s="93" t="s">
        <v>45</v>
      </c>
      <c r="F54" s="86" t="s">
        <v>141</v>
      </c>
      <c r="G54" s="68"/>
      <c r="H54" s="123"/>
      <c r="I54" s="64" t="s">
        <v>10</v>
      </c>
      <c r="J54" s="67" t="s">
        <v>10</v>
      </c>
      <c r="K54" s="108"/>
      <c r="L54" s="97"/>
      <c r="M54" s="108"/>
      <c r="N54" s="108"/>
      <c r="O54" s="115"/>
      <c r="P54" s="94" t="s">
        <v>77</v>
      </c>
      <c r="Q54" s="87" t="s">
        <v>83</v>
      </c>
      <c r="R54" s="23">
        <f>D54*S54</f>
        <v>4688</v>
      </c>
      <c r="S54" s="82">
        <v>1172</v>
      </c>
      <c r="T54" s="127"/>
      <c r="U54" s="76">
        <f>D54*T54</f>
        <v>0</v>
      </c>
      <c r="V54" s="77" t="str">
        <f t="shared" si="1"/>
        <v xml:space="preserve"> </v>
      </c>
      <c r="W54" s="97"/>
      <c r="X54" s="97"/>
    </row>
    <row r="55" spans="2:24" ht="190.9" customHeight="1" x14ac:dyDescent="0.25">
      <c r="B55" s="62">
        <v>49</v>
      </c>
      <c r="C55" s="67" t="s">
        <v>69</v>
      </c>
      <c r="D55" s="63">
        <v>15</v>
      </c>
      <c r="E55" s="93" t="s">
        <v>45</v>
      </c>
      <c r="F55" s="86" t="s">
        <v>142</v>
      </c>
      <c r="G55" s="68"/>
      <c r="H55" s="123"/>
      <c r="I55" s="64" t="s">
        <v>10</v>
      </c>
      <c r="J55" s="67" t="s">
        <v>10</v>
      </c>
      <c r="K55" s="108"/>
      <c r="L55" s="97"/>
      <c r="M55" s="108"/>
      <c r="N55" s="108"/>
      <c r="O55" s="115"/>
      <c r="P55" s="107" t="s">
        <v>76</v>
      </c>
      <c r="Q55" s="87" t="s">
        <v>83</v>
      </c>
      <c r="R55" s="23">
        <f>D55*S55</f>
        <v>22110</v>
      </c>
      <c r="S55" s="82">
        <v>1474</v>
      </c>
      <c r="T55" s="127"/>
      <c r="U55" s="76">
        <f>D55*T55</f>
        <v>0</v>
      </c>
      <c r="V55" s="77" t="str">
        <f t="shared" si="1"/>
        <v xml:space="preserve"> </v>
      </c>
      <c r="W55" s="97"/>
      <c r="X55" s="98"/>
    </row>
    <row r="56" spans="2:24" ht="190.9" customHeight="1" x14ac:dyDescent="0.25">
      <c r="B56" s="62">
        <v>50</v>
      </c>
      <c r="C56" s="67" t="s">
        <v>70</v>
      </c>
      <c r="D56" s="63">
        <v>4</v>
      </c>
      <c r="E56" s="93" t="s">
        <v>45</v>
      </c>
      <c r="F56" s="86" t="s">
        <v>143</v>
      </c>
      <c r="G56" s="68"/>
      <c r="H56" s="123"/>
      <c r="I56" s="64" t="s">
        <v>47</v>
      </c>
      <c r="J56" s="67" t="s">
        <v>10</v>
      </c>
      <c r="K56" s="108"/>
      <c r="L56" s="97"/>
      <c r="M56" s="108"/>
      <c r="N56" s="108"/>
      <c r="O56" s="115"/>
      <c r="P56" s="108"/>
      <c r="Q56" s="90" t="s">
        <v>84</v>
      </c>
      <c r="R56" s="23">
        <f>D56*S56</f>
        <v>15800</v>
      </c>
      <c r="S56" s="82">
        <v>3950</v>
      </c>
      <c r="T56" s="127"/>
      <c r="U56" s="76">
        <f>D56*T56</f>
        <v>0</v>
      </c>
      <c r="V56" s="77" t="str">
        <f t="shared" si="1"/>
        <v xml:space="preserve"> </v>
      </c>
      <c r="W56" s="97"/>
      <c r="X56" s="96" t="s">
        <v>24</v>
      </c>
    </row>
    <row r="57" spans="2:24" ht="190.9" customHeight="1" x14ac:dyDescent="0.25">
      <c r="B57" s="62">
        <v>51</v>
      </c>
      <c r="C57" s="67" t="s">
        <v>70</v>
      </c>
      <c r="D57" s="63">
        <v>5</v>
      </c>
      <c r="E57" s="93" t="s">
        <v>45</v>
      </c>
      <c r="F57" s="86" t="s">
        <v>144</v>
      </c>
      <c r="G57" s="68"/>
      <c r="H57" s="123"/>
      <c r="I57" s="64" t="s">
        <v>47</v>
      </c>
      <c r="J57" s="67" t="s">
        <v>10</v>
      </c>
      <c r="K57" s="108"/>
      <c r="L57" s="97"/>
      <c r="M57" s="108"/>
      <c r="N57" s="108"/>
      <c r="O57" s="115"/>
      <c r="P57" s="109"/>
      <c r="Q57" s="90" t="s">
        <v>84</v>
      </c>
      <c r="R57" s="23">
        <f>D57*S57</f>
        <v>22500</v>
      </c>
      <c r="S57" s="82">
        <v>4500</v>
      </c>
      <c r="T57" s="127"/>
      <c r="U57" s="76">
        <f>D57*T57</f>
        <v>0</v>
      </c>
      <c r="V57" s="77" t="str">
        <f t="shared" si="1"/>
        <v xml:space="preserve"> </v>
      </c>
      <c r="W57" s="97"/>
      <c r="X57" s="98"/>
    </row>
    <row r="58" spans="2:24" ht="152.25" customHeight="1" thickBot="1" x14ac:dyDescent="0.3">
      <c r="B58" s="50">
        <v>52</v>
      </c>
      <c r="C58" s="66" t="s">
        <v>71</v>
      </c>
      <c r="D58" s="46">
        <v>4</v>
      </c>
      <c r="E58" s="45" t="s">
        <v>45</v>
      </c>
      <c r="F58" s="88" t="s">
        <v>145</v>
      </c>
      <c r="G58" s="78"/>
      <c r="H58" s="124"/>
      <c r="I58" s="60" t="s">
        <v>10</v>
      </c>
      <c r="J58" s="66" t="s">
        <v>10</v>
      </c>
      <c r="K58" s="113"/>
      <c r="L58" s="112"/>
      <c r="M58" s="113"/>
      <c r="N58" s="113"/>
      <c r="O58" s="116"/>
      <c r="P58" s="89" t="s">
        <v>82</v>
      </c>
      <c r="Q58" s="92" t="s">
        <v>83</v>
      </c>
      <c r="R58" s="47">
        <f>D58*S58</f>
        <v>24000</v>
      </c>
      <c r="S58" s="79">
        <v>6000</v>
      </c>
      <c r="T58" s="128"/>
      <c r="U58" s="80">
        <f>D58*T58</f>
        <v>0</v>
      </c>
      <c r="V58" s="81" t="str">
        <f t="shared" si="1"/>
        <v xml:space="preserve"> </v>
      </c>
      <c r="W58" s="112"/>
      <c r="X58" s="45" t="s">
        <v>20</v>
      </c>
    </row>
    <row r="59" spans="2:24" ht="13.5" customHeight="1" thickTop="1" thickBot="1" x14ac:dyDescent="0.3">
      <c r="C59" s="5"/>
      <c r="D59" s="5"/>
      <c r="E59" s="5"/>
      <c r="F59" s="5"/>
      <c r="G59" s="5"/>
      <c r="H59" s="5"/>
      <c r="I59" s="35"/>
      <c r="J59" s="35"/>
      <c r="K59" s="5"/>
      <c r="P59" s="5"/>
      <c r="Q59" s="5"/>
      <c r="R59" s="5"/>
      <c r="U59" s="24"/>
    </row>
    <row r="60" spans="2:24" ht="60.75" customHeight="1" thickTop="1" thickBot="1" x14ac:dyDescent="0.3">
      <c r="B60" s="111" t="s">
        <v>11</v>
      </c>
      <c r="C60" s="111"/>
      <c r="D60" s="111"/>
      <c r="E60" s="111"/>
      <c r="F60" s="111"/>
      <c r="G60" s="111"/>
      <c r="H60" s="111"/>
      <c r="I60" s="111"/>
      <c r="J60" s="111"/>
      <c r="K60" s="111"/>
      <c r="L60" s="12"/>
      <c r="M60" s="7"/>
      <c r="N60" s="7"/>
      <c r="O60" s="7"/>
      <c r="P60" s="7"/>
      <c r="Q60" s="25"/>
      <c r="R60" s="25"/>
      <c r="S60" s="26" t="s">
        <v>12</v>
      </c>
      <c r="T60" s="100" t="s">
        <v>13</v>
      </c>
      <c r="U60" s="101"/>
      <c r="V60" s="102"/>
      <c r="W60" s="16"/>
    </row>
    <row r="61" spans="2:24" ht="33" customHeight="1" thickTop="1" thickBot="1" x14ac:dyDescent="0.3">
      <c r="B61" s="103" t="s">
        <v>14</v>
      </c>
      <c r="C61" s="103"/>
      <c r="D61" s="103"/>
      <c r="E61" s="103"/>
      <c r="F61" s="103"/>
      <c r="G61" s="103"/>
      <c r="H61" s="103"/>
      <c r="I61" s="42"/>
      <c r="J61" s="42"/>
      <c r="K61" s="27"/>
      <c r="M61" s="28"/>
      <c r="N61" s="28"/>
      <c r="O61" s="28"/>
      <c r="P61" s="28"/>
      <c r="Q61" s="29"/>
      <c r="R61" s="29"/>
      <c r="S61" s="30">
        <f>SUM(R7:R58)</f>
        <v>4600121</v>
      </c>
      <c r="T61" s="104">
        <f>SUM(U7:U58)</f>
        <v>0</v>
      </c>
      <c r="U61" s="105"/>
      <c r="V61" s="106"/>
    </row>
    <row r="62" spans="2:24" s="31" customFormat="1" ht="15.75" thickTop="1" x14ac:dyDescent="0.25">
      <c r="B62" s="31" t="s">
        <v>15</v>
      </c>
      <c r="I62" s="43"/>
      <c r="J62" s="43"/>
      <c r="X62" s="32"/>
    </row>
    <row r="63" spans="2:24" s="31" customFormat="1" x14ac:dyDescent="0.25">
      <c r="B63" s="33" t="s">
        <v>16</v>
      </c>
      <c r="C63" s="31" t="s">
        <v>17</v>
      </c>
      <c r="I63" s="43"/>
      <c r="J63" s="43"/>
      <c r="X63" s="32"/>
    </row>
    <row r="64" spans="2:24" s="31" customFormat="1" x14ac:dyDescent="0.25">
      <c r="B64" s="33" t="s">
        <v>16</v>
      </c>
      <c r="C64" s="31" t="s">
        <v>18</v>
      </c>
      <c r="I64" s="43"/>
      <c r="J64" s="43"/>
      <c r="X64" s="32"/>
    </row>
    <row r="65" spans="3:24" s="31" customFormat="1" x14ac:dyDescent="0.25">
      <c r="I65" s="43"/>
      <c r="J65" s="43"/>
      <c r="X65" s="32"/>
    </row>
    <row r="66" spans="3:24" s="31" customFormat="1" x14ac:dyDescent="0.25">
      <c r="I66" s="43"/>
      <c r="J66" s="43"/>
      <c r="X66" s="32"/>
    </row>
    <row r="68" spans="3:24" x14ac:dyDescent="0.25">
      <c r="C68" s="5"/>
      <c r="E68" s="5"/>
      <c r="F68" s="5"/>
      <c r="G68" s="5"/>
      <c r="I68" s="35"/>
      <c r="J68" s="35"/>
    </row>
    <row r="69" spans="3:24" x14ac:dyDescent="0.25">
      <c r="C69" s="5"/>
      <c r="E69" s="5"/>
      <c r="F69" s="5"/>
      <c r="G69" s="5"/>
      <c r="I69" s="35"/>
      <c r="J69" s="35"/>
    </row>
    <row r="70" spans="3:24" x14ac:dyDescent="0.25">
      <c r="C70" s="5"/>
      <c r="E70" s="5"/>
      <c r="F70" s="5"/>
      <c r="G70" s="5"/>
      <c r="I70" s="35"/>
      <c r="J70" s="35"/>
    </row>
    <row r="71" spans="3:24" x14ac:dyDescent="0.25">
      <c r="C71" s="5"/>
      <c r="E71" s="5"/>
      <c r="F71" s="5"/>
      <c r="G71" s="5"/>
      <c r="I71" s="35"/>
      <c r="J71" s="35"/>
    </row>
    <row r="72" spans="3:24" x14ac:dyDescent="0.25">
      <c r="C72" s="5"/>
      <c r="E72" s="5"/>
      <c r="F72" s="5"/>
      <c r="G72" s="5"/>
      <c r="I72" s="35"/>
      <c r="J72" s="35"/>
    </row>
    <row r="73" spans="3:24" x14ac:dyDescent="0.25">
      <c r="C73" s="5"/>
      <c r="E73" s="5"/>
      <c r="F73" s="5"/>
      <c r="G73" s="5"/>
      <c r="I73" s="35"/>
      <c r="J73" s="35"/>
    </row>
    <row r="74" spans="3:24" x14ac:dyDescent="0.25">
      <c r="C74" s="5"/>
      <c r="E74" s="5"/>
      <c r="F74" s="5"/>
      <c r="G74" s="5"/>
      <c r="I74" s="35"/>
      <c r="J74" s="35"/>
    </row>
    <row r="75" spans="3:24" x14ac:dyDescent="0.25">
      <c r="C75" s="5"/>
      <c r="E75" s="5"/>
      <c r="F75" s="5"/>
      <c r="G75" s="5"/>
      <c r="I75" s="35"/>
      <c r="J75" s="35"/>
    </row>
    <row r="76" spans="3:24" x14ac:dyDescent="0.25">
      <c r="C76" s="5"/>
      <c r="E76" s="5"/>
      <c r="F76" s="5"/>
      <c r="G76" s="5"/>
      <c r="I76" s="35"/>
      <c r="J76" s="35"/>
    </row>
    <row r="77" spans="3:24" x14ac:dyDescent="0.25">
      <c r="C77" s="5"/>
      <c r="E77" s="5"/>
      <c r="F77" s="5"/>
      <c r="G77" s="5"/>
      <c r="I77" s="35"/>
      <c r="J77" s="35"/>
    </row>
    <row r="78" spans="3:24" x14ac:dyDescent="0.25">
      <c r="C78" s="5"/>
      <c r="E78" s="5"/>
      <c r="F78" s="5"/>
      <c r="G78" s="5"/>
      <c r="I78" s="35"/>
      <c r="J78" s="35"/>
    </row>
    <row r="79" spans="3:24" x14ac:dyDescent="0.25">
      <c r="C79" s="5"/>
      <c r="E79" s="5"/>
      <c r="F79" s="5"/>
      <c r="G79" s="5"/>
      <c r="I79" s="35"/>
      <c r="J79" s="35"/>
    </row>
    <row r="80" spans="3:24" x14ac:dyDescent="0.25">
      <c r="C80" s="5"/>
      <c r="E80" s="5"/>
      <c r="F80" s="5"/>
      <c r="G80" s="5"/>
      <c r="I80" s="35"/>
      <c r="J80" s="35"/>
    </row>
    <row r="81" spans="3:10" x14ac:dyDescent="0.25">
      <c r="C81" s="5"/>
      <c r="E81" s="5"/>
      <c r="F81" s="5"/>
      <c r="G81" s="5"/>
      <c r="I81" s="35"/>
      <c r="J81" s="35"/>
    </row>
    <row r="82" spans="3:10" x14ac:dyDescent="0.25">
      <c r="C82" s="5"/>
      <c r="E82" s="5"/>
      <c r="F82" s="5"/>
      <c r="G82" s="5"/>
      <c r="I82" s="35"/>
      <c r="J82" s="35"/>
    </row>
    <row r="83" spans="3:10" x14ac:dyDescent="0.25">
      <c r="C83" s="5"/>
      <c r="E83" s="5"/>
      <c r="F83" s="5"/>
      <c r="G83" s="5"/>
      <c r="I83" s="35"/>
      <c r="J83" s="35"/>
    </row>
    <row r="84" spans="3:10" x14ac:dyDescent="0.25">
      <c r="C84" s="5"/>
      <c r="E84" s="5"/>
      <c r="F84" s="5"/>
      <c r="G84" s="5"/>
      <c r="I84" s="35"/>
      <c r="J84" s="35"/>
    </row>
    <row r="85" spans="3:10" x14ac:dyDescent="0.25">
      <c r="C85" s="5"/>
      <c r="E85" s="5"/>
      <c r="F85" s="5"/>
      <c r="G85" s="5"/>
      <c r="I85" s="35"/>
      <c r="J85" s="35"/>
    </row>
    <row r="86" spans="3:10" x14ac:dyDescent="0.25">
      <c r="C86" s="5"/>
      <c r="E86" s="5"/>
      <c r="F86" s="5"/>
      <c r="G86" s="5"/>
      <c r="I86" s="35"/>
      <c r="J86" s="35"/>
    </row>
    <row r="87" spans="3:10" x14ac:dyDescent="0.25">
      <c r="C87" s="5"/>
      <c r="E87" s="5"/>
      <c r="F87" s="5"/>
      <c r="G87" s="5"/>
      <c r="I87" s="35"/>
      <c r="J87" s="35"/>
    </row>
    <row r="88" spans="3:10" x14ac:dyDescent="0.25">
      <c r="C88" s="5"/>
      <c r="E88" s="5"/>
      <c r="F88" s="5"/>
      <c r="G88" s="5"/>
      <c r="I88" s="35"/>
      <c r="J88" s="35"/>
    </row>
    <row r="89" spans="3:10" x14ac:dyDescent="0.25">
      <c r="C89" s="5"/>
      <c r="E89" s="5"/>
      <c r="F89" s="5"/>
      <c r="G89" s="5"/>
      <c r="I89" s="35"/>
      <c r="J89" s="35"/>
    </row>
    <row r="90" spans="3:10" x14ac:dyDescent="0.25">
      <c r="C90" s="5"/>
      <c r="E90" s="5"/>
      <c r="F90" s="5"/>
      <c r="G90" s="5"/>
      <c r="I90" s="35"/>
      <c r="J90" s="35"/>
    </row>
    <row r="91" spans="3:10" x14ac:dyDescent="0.25">
      <c r="C91" s="5"/>
      <c r="E91" s="5"/>
      <c r="F91" s="5"/>
      <c r="G91" s="5"/>
      <c r="I91" s="35"/>
      <c r="J91" s="35"/>
    </row>
    <row r="92" spans="3:10" x14ac:dyDescent="0.25">
      <c r="C92" s="5"/>
      <c r="E92" s="5"/>
      <c r="F92" s="5"/>
      <c r="G92" s="5"/>
      <c r="I92" s="35"/>
      <c r="J92" s="35"/>
    </row>
    <row r="93" spans="3:10" x14ac:dyDescent="0.25">
      <c r="C93" s="5"/>
      <c r="E93" s="5"/>
      <c r="F93" s="5"/>
      <c r="G93" s="5"/>
      <c r="I93" s="35"/>
      <c r="J93" s="35"/>
    </row>
    <row r="94" spans="3:10" x14ac:dyDescent="0.25">
      <c r="C94" s="5"/>
      <c r="E94" s="5"/>
      <c r="F94" s="5"/>
      <c r="G94" s="5"/>
      <c r="I94" s="35"/>
      <c r="J94" s="35"/>
    </row>
    <row r="95" spans="3:10" x14ac:dyDescent="0.25">
      <c r="C95" s="5"/>
      <c r="E95" s="5"/>
      <c r="F95" s="5"/>
      <c r="G95" s="5"/>
      <c r="I95" s="35"/>
      <c r="J95" s="35"/>
    </row>
    <row r="96" spans="3:10" x14ac:dyDescent="0.25">
      <c r="C96" s="5"/>
      <c r="E96" s="5"/>
      <c r="F96" s="5"/>
      <c r="G96" s="5"/>
      <c r="I96" s="35"/>
      <c r="J96" s="35"/>
    </row>
  </sheetData>
  <sheetProtection algorithmName="SHA-512" hashValue="QU5gNahU7jj6uNsBEPPBtIGnRbq0RXWWWZ+AAw2lIQcHitfbZuwO+zAs1I5GWW1qKAJ/Zwazy2TNhUZyCMWiCA==" saltValue="F1ExBIdyoiKE/U0DDH1nBA==" spinCount="100000" sheet="1" objects="1" scenarios="1" selectLockedCells="1"/>
  <mergeCells count="30">
    <mergeCell ref="B1:D1"/>
    <mergeCell ref="L7:L58"/>
    <mergeCell ref="M7:M58"/>
    <mergeCell ref="G21:G22"/>
    <mergeCell ref="G23:G24"/>
    <mergeCell ref="G34:G35"/>
    <mergeCell ref="K7:K58"/>
    <mergeCell ref="T60:V60"/>
    <mergeCell ref="B61:H61"/>
    <mergeCell ref="T61:V61"/>
    <mergeCell ref="P36:P44"/>
    <mergeCell ref="P48:P49"/>
    <mergeCell ref="P7:P17"/>
    <mergeCell ref="P21:P26"/>
    <mergeCell ref="B60:K60"/>
    <mergeCell ref="W7:W58"/>
    <mergeCell ref="P51:P53"/>
    <mergeCell ref="P55:P57"/>
    <mergeCell ref="N7:N58"/>
    <mergeCell ref="O7:O58"/>
    <mergeCell ref="P32:P34"/>
    <mergeCell ref="X17:X20"/>
    <mergeCell ref="X21:X24"/>
    <mergeCell ref="X25:X42"/>
    <mergeCell ref="X7:X16"/>
    <mergeCell ref="X56:X57"/>
    <mergeCell ref="X44:X45"/>
    <mergeCell ref="X46:X47"/>
    <mergeCell ref="X50:X51"/>
    <mergeCell ref="X53:X55"/>
  </mergeCells>
  <phoneticPr fontId="21" type="noConversion"/>
  <conditionalFormatting sqref="B7:B58 D7:D58">
    <cfRule type="containsBlanks" dxfId="12" priority="47">
      <formula>LEN(TRIM(B7))=0</formula>
    </cfRule>
  </conditionalFormatting>
  <conditionalFormatting sqref="B7:B58">
    <cfRule type="cellIs" dxfId="11" priority="42" operator="greaterThanOrEqual">
      <formula>1</formula>
    </cfRule>
  </conditionalFormatting>
  <conditionalFormatting sqref="V7:V58">
    <cfRule type="cellIs" dxfId="10" priority="21" operator="equal">
      <formula>"VYHOVUJE"</formula>
    </cfRule>
  </conditionalFormatting>
  <conditionalFormatting sqref="V7:V58">
    <cfRule type="cellIs" dxfId="9" priority="20" operator="equal">
      <formula>"NEVYHOVUJE"</formula>
    </cfRule>
  </conditionalFormatting>
  <conditionalFormatting sqref="H7:H58 T8:T58">
    <cfRule type="containsBlanks" dxfId="8" priority="17">
      <formula>LEN(TRIM(H7))=0</formula>
    </cfRule>
  </conditionalFormatting>
  <conditionalFormatting sqref="H7">
    <cfRule type="containsBlanks" dxfId="7" priority="16">
      <formula>LEN(TRIM(H7))=0</formula>
    </cfRule>
  </conditionalFormatting>
  <conditionalFormatting sqref="H7:H58 T8:T58">
    <cfRule type="notContainsBlanks" dxfId="6" priority="15">
      <formula>LEN(TRIM(H7))&gt;0</formula>
    </cfRule>
  </conditionalFormatting>
  <conditionalFormatting sqref="H7:H58 T8:T58">
    <cfRule type="notContainsBlanks" dxfId="5" priority="14">
      <formula>LEN(TRIM(H7))&gt;0</formula>
    </cfRule>
  </conditionalFormatting>
  <conditionalFormatting sqref="H7:H58">
    <cfRule type="notContainsBlanks" dxfId="4" priority="13">
      <formula>LEN(TRIM(H7))&gt;0</formula>
    </cfRule>
  </conditionalFormatting>
  <conditionalFormatting sqref="T7">
    <cfRule type="containsBlanks" dxfId="3" priority="7">
      <formula>LEN(TRIM(T7))=0</formula>
    </cfRule>
  </conditionalFormatting>
  <conditionalFormatting sqref="T7">
    <cfRule type="notContainsBlanks" dxfId="2" priority="6">
      <formula>LEN(TRIM(T7))&gt;0</formula>
    </cfRule>
  </conditionalFormatting>
  <conditionalFormatting sqref="T7:T58">
    <cfRule type="notContainsBlanks" dxfId="1" priority="5">
      <formula>LEN(TRIM(T7))&gt;0</formula>
    </cfRule>
  </conditionalFormatting>
  <conditionalFormatting sqref="I7:I58">
    <cfRule type="containsText" dxfId="0" priority="1" operator="containsText" text="ANO">
      <formula>NOT(ISERROR(SEARCH("ANO",I7)))</formula>
    </cfRule>
  </conditionalFormatting>
  <dataValidations count="3">
    <dataValidation type="list" showInputMessage="1" showErrorMessage="1" sqref="I7:J7 J8:J58" xr:uid="{00CD00C1-00D9-460A-A652-00C100D0008D}">
      <formula1>"ANO,NE"</formula1>
    </dataValidation>
    <dataValidation type="list" showInputMessage="1" showErrorMessage="1" sqref="E7:E58" xr:uid="{00180098-00DC-4B8C-B05E-008A00B300EF}">
      <formula1>"ks,bal,sada,"</formula1>
    </dataValidation>
    <dataValidation type="list" allowBlank="1" showInputMessage="1" showErrorMessage="1" sqref="I8:I58" xr:uid="{6E2CAD68-6367-4D98-A002-09B2136A8B74}">
      <formula1>"ANO,NE"</formula1>
    </dataValidation>
  </dataValidations>
  <pageMargins left="0.19685039370078741" right="0.15748031496062992" top="0.15748031496062992" bottom="0.27559055118110237" header="0.15748031496062992" footer="0.15748031496062992"/>
  <pageSetup paperSize="8" scale="40" orientation="landscape" r:id="rId1"/>
  <headerFooter>
    <oddFooter>&amp;C&amp;P z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#REF!</xm:f>
          </x14:formula1>
          <xm:sqref>X7 X17 X21 X25 X43:X44 X46 X48:X50 X52:X53 X56 X58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Nábytek</vt:lpstr>
      <vt:lpstr>Nábytek!Názvy_tisku</vt:lpstr>
      <vt:lpstr>Nábytek!Oblast_tisku</vt:lpstr>
    </vt:vector>
  </TitlesOfParts>
  <Company>Západočeská Univerzita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ŘEŽÁBEK</dc:creator>
  <cp:lastModifiedBy>Kateřina Sekyrová</cp:lastModifiedBy>
  <cp:revision>1</cp:revision>
  <cp:lastPrinted>2022-07-01T06:02:44Z</cp:lastPrinted>
  <dcterms:created xsi:type="dcterms:W3CDTF">2014-03-05T12:43:32Z</dcterms:created>
  <dcterms:modified xsi:type="dcterms:W3CDTF">2022-07-01T10:55:16Z</dcterms:modified>
</cp:coreProperties>
</file>