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wdp" ContentType="image/vnd.ms-photo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5"/>
  <workbookPr updateLinks="never"/>
  <mc:AlternateContent xmlns:mc="http://schemas.openxmlformats.org/markup-compatibility/2006">
    <mc:Choice Requires="x15">
      <x15ac:absPath xmlns:x15ac="http://schemas.microsoft.com/office/spreadsheetml/2010/11/ac" url="D:\USERS\ksekyrov\Desktop\N II.001-2022\"/>
    </mc:Choice>
  </mc:AlternateContent>
  <xr:revisionPtr revIDLastSave="0" documentId="13_ncr:1_{7168098E-CD11-4425-A681-22919FF38630}" xr6:coauthVersionLast="36" xr6:coauthVersionMax="36" xr10:uidLastSave="{00000000-0000-0000-0000-000000000000}"/>
  <bookViews>
    <workbookView xWindow="0" yWindow="0" windowWidth="28800" windowHeight="12225" xr2:uid="{00000000-000D-0000-FFFF-FFFF00000000}"/>
  </bookViews>
  <sheets>
    <sheet name="Nábytek" sheetId="1" r:id="rId1"/>
  </sheets>
  <definedNames>
    <definedName name="_xlnm._FilterDatabase" localSheetId="0" hidden="1">Nábytek!$A$6:$X$40</definedName>
    <definedName name="_xlnm.Print_Titles" localSheetId="0">Nábytek!$6:$6</definedName>
    <definedName name="_xlnm.Print_Area" localSheetId="0">Nábytek!$B$1:$W$43</definedName>
  </definedNames>
  <calcPr calcId="191029"/>
</workbook>
</file>

<file path=xl/calcChain.xml><?xml version="1.0" encoding="utf-8"?>
<calcChain xmlns="http://schemas.openxmlformats.org/spreadsheetml/2006/main">
  <c r="R35" i="1" l="1"/>
  <c r="R36" i="1"/>
  <c r="R37" i="1"/>
  <c r="R38" i="1"/>
  <c r="R39" i="1"/>
  <c r="U35" i="1"/>
  <c r="V35" i="1"/>
  <c r="U36" i="1"/>
  <c r="V36" i="1"/>
  <c r="U37" i="1"/>
  <c r="V37" i="1"/>
  <c r="U38" i="1"/>
  <c r="V38" i="1"/>
  <c r="U39" i="1"/>
  <c r="V39" i="1"/>
  <c r="V40" i="1" l="1"/>
  <c r="U40" i="1"/>
  <c r="R40" i="1"/>
  <c r="V34" i="1"/>
  <c r="U34" i="1"/>
  <c r="R34" i="1"/>
  <c r="V33" i="1"/>
  <c r="U33" i="1"/>
  <c r="R33" i="1"/>
  <c r="V32" i="1"/>
  <c r="U32" i="1"/>
  <c r="R32" i="1"/>
  <c r="V31" i="1"/>
  <c r="U31" i="1"/>
  <c r="R31" i="1"/>
  <c r="V30" i="1"/>
  <c r="U30" i="1"/>
  <c r="R30" i="1"/>
  <c r="V29" i="1"/>
  <c r="U29" i="1"/>
  <c r="R29" i="1"/>
  <c r="V28" i="1"/>
  <c r="U28" i="1"/>
  <c r="R28" i="1"/>
  <c r="V27" i="1"/>
  <c r="U27" i="1"/>
  <c r="R27" i="1"/>
  <c r="V26" i="1"/>
  <c r="U26" i="1"/>
  <c r="R26" i="1"/>
  <c r="V25" i="1"/>
  <c r="U25" i="1"/>
  <c r="R25" i="1"/>
  <c r="V24" i="1"/>
  <c r="U24" i="1"/>
  <c r="R24" i="1"/>
  <c r="V23" i="1"/>
  <c r="U23" i="1"/>
  <c r="R23" i="1"/>
  <c r="V22" i="1"/>
  <c r="U22" i="1"/>
  <c r="R22" i="1"/>
  <c r="V21" i="1"/>
  <c r="U21" i="1"/>
  <c r="R21" i="1"/>
  <c r="V20" i="1"/>
  <c r="U20" i="1"/>
  <c r="R20" i="1"/>
  <c r="V19" i="1"/>
  <c r="U19" i="1"/>
  <c r="R19" i="1"/>
  <c r="V18" i="1"/>
  <c r="U18" i="1"/>
  <c r="R18" i="1"/>
  <c r="V17" i="1"/>
  <c r="U17" i="1"/>
  <c r="R17" i="1"/>
  <c r="V16" i="1"/>
  <c r="U16" i="1"/>
  <c r="R16" i="1"/>
  <c r="V15" i="1"/>
  <c r="U15" i="1"/>
  <c r="R15" i="1"/>
  <c r="V14" i="1"/>
  <c r="U14" i="1"/>
  <c r="R14" i="1"/>
  <c r="V13" i="1"/>
  <c r="U13" i="1"/>
  <c r="R13" i="1"/>
  <c r="V12" i="1"/>
  <c r="U12" i="1"/>
  <c r="R12" i="1"/>
  <c r="V11" i="1"/>
  <c r="U11" i="1"/>
  <c r="R11" i="1"/>
  <c r="V10" i="1"/>
  <c r="U10" i="1"/>
  <c r="R10" i="1"/>
  <c r="V9" i="1"/>
  <c r="U9" i="1"/>
  <c r="R9" i="1"/>
  <c r="V8" i="1"/>
  <c r="U8" i="1"/>
  <c r="R8" i="1"/>
  <c r="V7" i="1"/>
  <c r="U7" i="1"/>
  <c r="R7" i="1"/>
  <c r="S43" i="1" l="1"/>
  <c r="T43" i="1"/>
</calcChain>
</file>

<file path=xl/sharedStrings.xml><?xml version="1.0" encoding="utf-8"?>
<sst xmlns="http://schemas.openxmlformats.org/spreadsheetml/2006/main" count="214" uniqueCount="106">
  <si>
    <t>Vyplní se automaticky</t>
  </si>
  <si>
    <t>Vyplní dodavatel</t>
  </si>
  <si>
    <t>[DOPLNÍ DODAVATEL]</t>
  </si>
  <si>
    <t>Položka</t>
  </si>
  <si>
    <t>Množství</t>
  </si>
  <si>
    <t>Obchodní název + typ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</si>
  <si>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</si>
  <si>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</si>
  <si>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</si>
  <si>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</si>
  <si>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NE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</si>
  <si>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</si>
  <si>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</si>
  <si>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</si>
  <si>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</si>
  <si>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Poznámka:</t>
  </si>
  <si>
    <t>-</t>
  </si>
  <si>
    <t>certifikát FSC / PEFC =  osvědčuje, že dřevo nebo materiály na bázi dřeva, použité na výrobu Předmětu plnění, pochází z lesů spravovaných trvale udržitelným způsobem hospodaření</t>
  </si>
  <si>
    <t>certifikát kvality = certifikát nebo obdobný doklad o udělení Ekoznačky EU nebo jiné ekoznačky udělené v souladu s ISO 14024</t>
  </si>
  <si>
    <t>39100000-3 - Nábytek</t>
  </si>
  <si>
    <t>Název</t>
  </si>
  <si>
    <t>Měrná jednotka [MJ]</t>
  </si>
  <si>
    <t>Popis</t>
  </si>
  <si>
    <t>Požadavek na předložení certifikátu FSC / PEFC u dřevěného nábytku</t>
  </si>
  <si>
    <t>Požadavek na předložení certifikátu o udělené ekoznačce výrobku</t>
  </si>
  <si>
    <t>Fakturace</t>
  </si>
  <si>
    <t xml:space="preserve">Pokud financováno z projektových prostředků, pak ŘEŠITEL uvede: NÁZEV A ČÍSLO DOTAČNÍHO PROJEKTU </t>
  </si>
  <si>
    <t>Obchodní podmínky NAD RÁMEC STANDARDNÍCH 
obchodních podmínek</t>
  </si>
  <si>
    <t>Kontaktní osoba ve věci technické specifikace</t>
  </si>
  <si>
    <t>Kontaktní osoba 
k převzetí zboží</t>
  </si>
  <si>
    <t xml:space="preserve">Místo dodání </t>
  </si>
  <si>
    <t xml:space="preserve">Termín dodání </t>
  </si>
  <si>
    <t xml:space="preserve">Maximální cena za jednotlivé položky 
 v Kč BEZ DPH </t>
  </si>
  <si>
    <t xml:space="preserve">POZNÁMKA </t>
  </si>
  <si>
    <t>CPV - výběr
NÁBYTEK</t>
  </si>
  <si>
    <t>ks</t>
  </si>
  <si>
    <t>Skříň</t>
  </si>
  <si>
    <t xml:space="preserve">Skříň </t>
  </si>
  <si>
    <t>Závěsná police</t>
  </si>
  <si>
    <t>Rozměr: délka 80 cm x hloubka 23 cm x výška 23 cm.
Tvar L.
Materiál: laminátová dřevotříska, barva bílá, tloušťka desek min. 18 mm, tloušťka ABS hran min. 1-2 mm, boky spojené kovovým prvkem (viz ilustrační obrázek).</t>
  </si>
  <si>
    <t>Kontejner bez úchytek</t>
  </si>
  <si>
    <t>Pojízdný kontejner.
Rozměry: šířka 44 - 45 cm x hloubka 60 cm x výška 60 cm.
4 zásuvky, nosnost zásuvky min. 15 kg.
Kolečka, centrální zamykání.
Materiál: laminovaná dřevotříska, barva bílá, tloušťka desek min. 18 mm, tloušťka ABS hran min. 1-2 mm.
Pohledová záda min. 8 mm.</t>
  </si>
  <si>
    <t>Nástavec na vysoké skříně.
Rozměr: šířka 80 cm x hloubka 47 cm x výška 71 - 72 cm.
1 police: tloušťka police min. 18 mm, nosnost min. 30 kg.
Křídlové otevírání.
Materiál: laminovaná dřevotříska, barva bílá, tloušťka desek min. 18 mm, tloušťka ABS hran min. 1 -2 mm.
Úchytky kovové.
Pohledová záda min. 8 mm.</t>
  </si>
  <si>
    <t>Věšáková stěna</t>
  </si>
  <si>
    <t>Rozměry: délka 60 cm x výška 120 cm x hloubka min. 1,5 cm.
Materiál: laminovaná dřevotříska, barva bílá, tloušťka desky min. 18 mm.
3 kovové dvojháčky.</t>
  </si>
  <si>
    <t>Paraván</t>
  </si>
  <si>
    <t>Kontejner s úchytkami</t>
  </si>
  <si>
    <t>Stůl</t>
  </si>
  <si>
    <t>Zámek pro skříně</t>
  </si>
  <si>
    <t>Přísed</t>
  </si>
  <si>
    <t>Rozměr: šířka 80 cm x hloubka 47 cm x výška min. 106 cm.
Materiál: laminovaná dřevotříska, barva bílá.
Tloušťka desek min. 18 mm, tloušťka ABS hran min. 1 - 2 mm.
2 police o tloušťce min. 18 mm, nosnost min. 30 kg.
Pohledová záda min. 8 mm.
Otevírání dveří křídlové, kovové úchytky.
Rektifikační nožky min. 15 mm.</t>
  </si>
  <si>
    <t>Skříň rohová</t>
  </si>
  <si>
    <t>Stůl kulatý</t>
  </si>
  <si>
    <t>Ilustrační obrázek</t>
  </si>
  <si>
    <t>Příloha č. 2 Kupní smlouvy - technická specifikace
Nábytek pro ZČU (II.) 001 - 2022</t>
  </si>
  <si>
    <t>Společná faktura</t>
  </si>
  <si>
    <t>Mgr. Jana Ovsjanniková,
Tel.: 37763 5773,
735 713 940</t>
  </si>
  <si>
    <t>Univerzitní 22,
301 00 Plzeň,
budova Fakulty strojní - International Office, 
1NP - místnosti UU 109, 110 a 111 (bývalé Copy centrum).</t>
  </si>
  <si>
    <t>do 31.8.2022</t>
  </si>
  <si>
    <t>Rozměry min. 140 x 80 cm, výška min. 74 cm.
Bílá deska z materiálu na bázi dřeva LTD tl. min. 2,5 cm, dřevěné nohy - masiv.</t>
  </si>
  <si>
    <t>ANO</t>
  </si>
  <si>
    <t>Skříň dvoudvéřová</t>
  </si>
  <si>
    <t>Skříň žaluziová</t>
  </si>
  <si>
    <t>Skřín vysoká zavírací</t>
  </si>
  <si>
    <t>Skříň 3M sklo / 2M LTD</t>
  </si>
  <si>
    <t>Rozměr: šířka 40 cm x hloubka 47 cm x výška min. 74 cm.
Materiál: laminovaná dřevotříska, barva bílá.
Tloušťka desek min. 18 mm, tloušťka ABS hran min. 1 - 2 mm.
1 police o tloušťce min. 18 mm, nosnost min. 30 kg.
Pohledová záda min. 8 mm.
Otevírání dveří křídlové, kovové úchytky.
Rektifikační nožky min. 15 mm.</t>
  </si>
  <si>
    <t>Skříň - nástavec</t>
  </si>
  <si>
    <t>Skříň žaluziová (odstín kov)</t>
  </si>
  <si>
    <t xml:space="preserve">Skříň žaluziová (odstín kov) </t>
  </si>
  <si>
    <t>Rozměr: 160 x 30 cm, látka v odstínu zelené barvy, výběr ze vzorníku dodavatele.</t>
  </si>
  <si>
    <t>Skříň otevřená nízká</t>
  </si>
  <si>
    <t>Skříň otevřená, nízká.
Rozměry min. 80 x 88,7 x 45 cm.
Bílá z materiálu na bázi dřeva, LTD o tl. min. 18 mm, pohledová záda o tl. min. 8 mm, dřevěné nohy - masiv.</t>
  </si>
  <si>
    <t>Průchodka na kabely šedostříbrné</t>
  </si>
  <si>
    <t>Průchodka na kabely bílé</t>
  </si>
  <si>
    <t>Rozměr: min. 180 x 37 cm, zapichovací, barva v odstínu šedé, výběr ze vzorníku dodavatele.</t>
  </si>
  <si>
    <t>Paraván zapichovací</t>
  </si>
  <si>
    <t>Rozměry: 160 x 45 cm, výška min. 73 cm.
Dub, materiál na bázi dřeva, LTD o tl. min. 2,5 cm.</t>
  </si>
  <si>
    <t>Rozměr: 160 x 30 cm, látka v odstínu světlé modrošedé barvy, výběr ze vzorníku dodavatele.</t>
  </si>
  <si>
    <t>Skříň  3M sklo/ 2M LTD, pravé</t>
  </si>
  <si>
    <t>Skříň vysoká úzká v kombinaci 3M sklo/ 2M LTD, pravé.
Rozměr: šířka 40 cm x hloubka 47 cm x výška 178 cm.
Nastavitelné rektifikační nohy min. 15 mm.
4 police: tloušťka police min. 18 mm, nosnost min. 30 kg, 1 police pevná.
Pravé otevírání.
Materiál: laminovaná dřevotříska, barva bílá, tloušťka desek min. 18 mm, tloušťka ABS hran min. 1 -2 mm, sklo o tl. min. 6 mm.
Úchytky kovové.
Pohledová záda min. 8 mm.</t>
  </si>
  <si>
    <t>Rozměr: 45 x 45 cm x výška min. 106 cm, 3M rohová.       
Materiál: laminovaná dřevotříska, barva bílá.
Tloušťka desek min. 18 mm, tloušťka ABS hran min. 1 - 2 mm.
2 police o tloušťce min. 18 mm.
Rektifikační nožky min. 15 mm.</t>
  </si>
  <si>
    <t>Konfereční stůl o průměru 90 cm, výška min. 74 cm.
Bílá deska z materiálu na bázi dřeva LTD tl. min. 2,5 cm, dřevěné nohy - masiv.</t>
  </si>
  <si>
    <t>Stůl kancelářský</t>
  </si>
  <si>
    <t>Stůl konferenční</t>
  </si>
  <si>
    <t>Pojízdný kontejner.
Rozměry: šířka 44 - 45 cm x hloubka 60 cm x výška 60 cm.
4 zásuvky, nosnost zásuvky min. 15 kg.
Kolečka, centrální zamykání.
Materiál: laminovaná dřevotříska, barva bílá, tloušťka desek min. 18 mm, tloušťka ABS hran min. 1 - 2 mm.
Pohledová záda min. 8 mm.</t>
  </si>
  <si>
    <t>Skříň dvoudvéřová s kovovými úchytkami.
Rozměry min.: 80 x 121,5 x 45 cm.
Bílá z materiálu na bázi dřeva, LTD tl. min. 18 mm, pohledová záda o tl. min. 8 mm, dřevěné nohy - masiv.</t>
  </si>
  <si>
    <t>Skříň dvoudvéřová s kovovými úchytkami.
Rozměry min.: 80 x 121,5 x 45 cm.
Bílá, vrchní deska dub z materiálu na bázi dřeva, LTD tl. min. 18 mm, pohledová záda o tl. min. 8 mm, dřevěné nohy - masiv.</t>
  </si>
  <si>
    <r>
      <t>Skříň vysoká v kombinac</t>
    </r>
    <r>
      <rPr>
        <sz val="11"/>
        <rFont val="Calibri"/>
        <family val="2"/>
        <charset val="238"/>
        <scheme val="minor"/>
      </rPr>
      <t xml:space="preserve">i 3M LTD dveře / 2M LTD dveře. </t>
    </r>
    <r>
      <rPr>
        <sz val="11"/>
        <color theme="1"/>
        <rFont val="Calibri"/>
        <family val="2"/>
        <charset val="238"/>
        <scheme val="minor"/>
      </rPr>
      <t xml:space="preserve">
Rozměr: šířka 80 cm x hloubka 47 cm x výška 178 cm.
Nastavitelné rektifikační nohy min. 15 mm.
4 police: tloušťka police min. 18 mm, nosnost min. 30 kg, 1 police pevná.
Křídlové otevírání.
Materiál: laminovaná dřevotříska, barva bílá, tloušťka desek min. 18 mm, tloušťka ABS hran min. 1 -2 mm.
Úchytky kovové.
Pohledová záda min. 8 mm.</t>
    </r>
  </si>
  <si>
    <t>Skříň 3M LTD dveře / 2M LTD dveře</t>
  </si>
  <si>
    <t>Skříň vyšší žaluziová.
Rozměry min.: 80 x 121,5 x 45 cm.
Bílá, vrchní deska dub z materiálu na bázi dřeva, LTD tl. min. 18 mm, pohledová záda o tl. min. 8 mm, dřevěné nohy - masiv.
Uzamykatelná.</t>
  </si>
  <si>
    <t>Skříň vyšší žaluziová.
Rozměry min.: 80 x 121,5 x 45 cm.
Bílá z materiálu na bázi dřeva, LTD tl. min. 18 mm, pohledová záda o tl. min. 8 mm, dřevěné nohy - masiv.
Uzamykatelná.</t>
  </si>
  <si>
    <t>Skříň žaluziová.
Rozměr: šířka 80 cm x hloubka 45 cm x výška min. 74 cm.
Bílá, žaluzie odstín "kov".
Materiál: laminovaná dřevotříska, barva bílá, tloušťka desek min. 18 mm, tloušťka ABS hran min. 1 - 2 mm. 
Rektifikační nožky min. 15 mm.
Uzamykatelná.</t>
  </si>
  <si>
    <t>Skříň žaluziová.
Rozměr: šířka 80 cm x hloubka 45 cm x výška min. 178 cm.
Bílá, žaluzie odstín "kov".
Materiál: laminovaná dřevotříska, barva bílá, tloušťka desek min. 18 mm, tloušťka ABS hran min. 1 - 2 mm. 
Rektifikační nožky min. 15 mm.
Uzamykatelná.</t>
  </si>
  <si>
    <t xml:space="preserve">Dodání ve smontovaném stavu do určených místností a včetně instalace a potřebné montáže. </t>
  </si>
  <si>
    <t>Kancelářská židle včetně područek a podhlavníku</t>
  </si>
  <si>
    <r>
      <t xml:space="preserve">Pojízdný kontejner.
Rozměry: šířka 44 - 45 cm x hloubka 60 cm x výška 60 cm.
4 zásuvky, </t>
    </r>
    <r>
      <rPr>
        <b/>
        <sz val="11"/>
        <color theme="1"/>
        <rFont val="Calibri"/>
        <family val="2"/>
        <charset val="238"/>
        <scheme val="minor"/>
      </rPr>
      <t>s úchytkami</t>
    </r>
    <r>
      <rPr>
        <sz val="11"/>
        <color theme="1"/>
        <rFont val="Calibri"/>
        <family val="2"/>
        <charset val="238"/>
        <scheme val="minor"/>
      </rPr>
      <t>, nosnost zásuvky min. 15 kg.
Kolečka, centrální zamykání.
Materiál: laminovaná dřevotříska, barva bílá, tloušťka desek min. 18 mm, tloušťka ABS hran min. 1-2 mm.
Pohledová záda min. 8 mm.</t>
    </r>
  </si>
  <si>
    <r>
      <t>Zámek pro skříně křídlové LTD -</t>
    </r>
    <r>
      <rPr>
        <b/>
        <sz val="11"/>
        <rFont val="Calibri"/>
        <family val="2"/>
        <charset val="238"/>
        <scheme val="minor"/>
      </rPr>
      <t xml:space="preserve"> k položkám č. 7 (4x) a č. 8 (2x).</t>
    </r>
  </si>
  <si>
    <r>
      <t xml:space="preserve">Průměr min. 80 mm, barva šedostříbrná.
</t>
    </r>
    <r>
      <rPr>
        <b/>
        <sz val="11"/>
        <color theme="1"/>
        <rFont val="Calibri"/>
        <family val="2"/>
        <charset val="238"/>
        <scheme val="minor"/>
      </rPr>
      <t>K položce č. 26.</t>
    </r>
  </si>
  <si>
    <r>
      <t xml:space="preserve">Rozměry min. 240 x 80 cm, výška min. 74 cm.
Bílá deska z materiálu na bázi dřeva LTD tl. min. 2,5 cm, dřevěné nohy - masiv.
</t>
    </r>
    <r>
      <rPr>
        <b/>
        <sz val="11"/>
        <color theme="1"/>
        <rFont val="Calibri"/>
        <family val="2"/>
        <charset val="238"/>
        <scheme val="minor"/>
      </rPr>
      <t>Kompatibilní s pol.č. 22 - 2x bílé průchodky.</t>
    </r>
  </si>
  <si>
    <r>
      <t xml:space="preserve">Rozměry min. 160 x 80 cm, výška min. 74 cm.
Bílá deska z materiálu na bázi dřeva LTD tl. min. 2,5 cm, dřevěné nohy - masiv.
</t>
    </r>
    <r>
      <rPr>
        <b/>
        <sz val="11"/>
        <color theme="1"/>
        <rFont val="Calibri"/>
        <family val="2"/>
        <charset val="238"/>
        <scheme val="minor"/>
      </rPr>
      <t>4 stoly kompatibilní s pol.č. 22 - 4x bílé průchodky.</t>
    </r>
  </si>
  <si>
    <r>
      <t xml:space="preserve">Rozměry min. 180 x 80 cm, výška min. 74 cm.
Bílá deska z materiálu na bázi dřeva LTD tl. min. 2,5 cm, dřevěné nohy - masiv.
</t>
    </r>
    <r>
      <rPr>
        <b/>
        <sz val="11"/>
        <color theme="1"/>
        <rFont val="Calibri"/>
        <family val="2"/>
        <charset val="238"/>
        <scheme val="minor"/>
      </rPr>
      <t>Kompatibilní s pol.č. 22 - 2x bílé průchodky.</t>
    </r>
  </si>
  <si>
    <r>
      <t xml:space="preserve">Průměr min. 80 mm, barva bílá.
</t>
    </r>
    <r>
      <rPr>
        <b/>
        <sz val="11"/>
        <color theme="1"/>
        <rFont val="Calibri"/>
        <family val="2"/>
        <charset val="238"/>
        <scheme val="minor"/>
      </rPr>
      <t xml:space="preserve">K položce č. 2 (4x), č. 19 (2x) a č. 20 (2x). </t>
    </r>
  </si>
  <si>
    <r>
      <t xml:space="preserve">Stůl kancelářský.
Rozměr: 160 x 80 cm, výška min. 73 cm.
Dub, materiál na bázi dřeva. LTD čelní panel i bočnice  o tl. min. 18 mm a deska stolu o tl. min. 25 mm.
</t>
    </r>
    <r>
      <rPr>
        <b/>
        <sz val="11"/>
        <color theme="1"/>
        <rFont val="Calibri"/>
        <family val="2"/>
        <charset val="238"/>
        <scheme val="minor"/>
      </rPr>
      <t>Kompatibilní s pol.č. 23 - 2x šedostříbrné průchodky.</t>
    </r>
  </si>
  <si>
    <r>
      <t>Vysoká zavírací skříň.
Rozměr: šířka 80 cm x hloubka</t>
    </r>
    <r>
      <rPr>
        <sz val="11"/>
        <rFont val="Calibri"/>
        <family val="2"/>
        <charset val="238"/>
        <scheme val="minor"/>
      </rPr>
      <t xml:space="preserve"> 47 cm x výška 178 cm.</t>
    </r>
    <r>
      <rPr>
        <sz val="11"/>
        <color theme="1"/>
        <rFont val="Calibri"/>
        <family val="2"/>
        <charset val="238"/>
        <scheme val="minor"/>
      </rPr>
      <t xml:space="preserve">
Nastavitelné rektifikační nohy min. 15 mm.
4 police: tloušťka police min. 18 mm, nosnost min. 30 kg.
Křídlové otevírání.
Materiál: laminovaná dřevotříska, barva bílá, tloušťka desek min. 18 mm, tloušťka ABS hran min. 1 -2 mm. 
Úchytky kovové.
Pohledová záda min. 8 mm.
Uzamykatelná - </t>
    </r>
    <r>
      <rPr>
        <b/>
        <sz val="11"/>
        <color theme="1"/>
        <rFont val="Calibri"/>
        <family val="2"/>
        <charset val="238"/>
        <scheme val="minor"/>
      </rPr>
      <t>kompatibilita s pol.č. 24.</t>
    </r>
  </si>
  <si>
    <r>
      <t>Skříň vysoká v kombinaci 3M sklo/ 2M LTD.
Rozměr: šířka 80 cm x hloubka 47 cm x výška 178 cm.
Nastavitelné rektifikační nohy min. 15 mm.
4 police: tloušťka police min. 18 mm, nosnost min. 30 kg, 1 police pevná.
Křídlové otevírání.
Materiál: laminovaná dřevotříska, barva bílá, tloušťka desek min. 18 mm, tloušťka ABS hran min. 1 -2 mm, sklo o tl. min. 6 mm.
Úchytky kovové.
Pohledová záda min. 8 mm.
Uzamykatelná -</t>
    </r>
    <r>
      <rPr>
        <b/>
        <sz val="11"/>
        <color theme="1"/>
        <rFont val="Calibri"/>
        <family val="2"/>
        <charset val="238"/>
        <scheme val="minor"/>
      </rPr>
      <t xml:space="preserve"> kompatibilita s pol.č. 24.</t>
    </r>
  </si>
  <si>
    <t xml:space="preserve">Synchronní mechanika s bočním nastavením tuhosti opěradla, aretace v 5 pozicích. 
Vysoký opěrák čalouněný samonosnou síťovinou v barvě černé.
Výškově a úhlově stavitelná hlavová opěrka, čalouněná v látce sedáku, v barvě černé.
Sedák čalouněný posuvný, černý.
Kolečkový kříž hliníkový leštěný. 
Kolečka s pryží na tvrdou podlahu - průměr 60 mm.
Područky černé nastavitelné, měkké PU loketníky.
Barva židle černá.
Nosnost min. 120 kg.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</si>
</sst>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1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8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85FFBC"/>
        <bgColor rgb="FF85FFBC"/>
      </patternFill>
    </fill>
    <fill>
      <patternFill patternType="solid">
        <fgColor rgb="FFC9F1FF"/>
        <bgColor rgb="FFC9F1FF"/>
      </patternFill>
    </fill>
    <fill>
      <patternFill patternType="solid">
        <fgColor rgb="FFFFFFB7"/>
        <bgColor rgb="FFFFFFB7"/>
      </patternFill>
    </fill>
    <fill>
      <patternFill patternType="solid">
        <fgColor rgb="FFDDE9F7"/>
        <bgColor rgb="FFDDE9F7"/>
      </patternFill>
    </fill>
  </fills>
  <borders count="2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 style="medium">
        <color auto="1"/>
      </left>
      <right/>
      <top style="thick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/>
      <right style="medium">
        <color auto="1"/>
      </right>
      <top style="thick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ck">
        <color auto="1"/>
      </bottom>
      <diagonal/>
    </border>
    <border>
      <left style="thick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/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/>
      <top style="thin">
        <color auto="1"/>
      </top>
      <bottom style="thick">
        <color auto="1"/>
      </bottom>
      <diagonal/>
    </border>
    <border>
      <left style="thick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thick">
        <color auto="1"/>
      </bottom>
      <diagonal/>
    </border>
  </borders>
  <cellStyleXfs count="2">
    <xf numFmtId="0" fontId="0" fillId="0" borderId="0"/>
    <xf numFmtId="0" fontId="15" fillId="0" borderId="0"/>
  </cellStyleXfs>
  <cellXfs count="122">
    <xf numFmtId="0" fontId="0" fillId="0" borderId="0" xfId="0"/>
    <xf numFmtId="0" fontId="0" fillId="0" borderId="0" xfId="0" applyAlignment="1">
      <alignment vertical="top" wrapText="1"/>
    </xf>
    <xf numFmtId="4" fontId="0" fillId="0" borderId="0" xfId="0" applyNumberFormat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49" fontId="0" fillId="0" borderId="0" xfId="0" applyNumberFormat="1" applyAlignment="1">
      <alignment vertical="top" wrapText="1"/>
    </xf>
    <xf numFmtId="0" fontId="0" fillId="0" borderId="0" xfId="0"/>
    <xf numFmtId="0" fontId="0" fillId="0" borderId="0" xfId="0" applyAlignment="1">
      <alignment wrapText="1"/>
    </xf>
    <xf numFmtId="0" fontId="0" fillId="2" borderId="0" xfId="0" applyFill="1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 wrapText="1" indent="1"/>
    </xf>
    <xf numFmtId="0" fontId="7" fillId="0" borderId="0" xfId="0" applyFont="1" applyAlignment="1">
      <alignment vertical="center"/>
    </xf>
    <xf numFmtId="0" fontId="0" fillId="0" borderId="1" xfId="0" applyBorder="1"/>
    <xf numFmtId="0" fontId="0" fillId="4" borderId="1" xfId="0" applyFill="1" applyBorder="1"/>
    <xf numFmtId="0" fontId="0" fillId="0" borderId="0" xfId="0" applyAlignment="1">
      <alignment vertical="center" wrapText="1"/>
    </xf>
    <xf numFmtId="0" fontId="11" fillId="0" borderId="0" xfId="0" applyFont="1" applyAlignment="1">
      <alignment vertical="center"/>
    </xf>
    <xf numFmtId="0" fontId="11" fillId="0" borderId="0" xfId="0" applyFont="1" applyAlignment="1">
      <alignment vertical="center" wrapText="1"/>
    </xf>
    <xf numFmtId="0" fontId="7" fillId="4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right" vertical="center" indent="1"/>
    </xf>
    <xf numFmtId="164" fontId="0" fillId="0" borderId="0" xfId="0" applyNumberFormat="1"/>
    <xf numFmtId="0" fontId="0" fillId="3" borderId="3" xfId="0" applyFill="1" applyBorder="1" applyAlignment="1">
      <alignment horizontal="center" vertical="center" wrapText="1"/>
    </xf>
    <xf numFmtId="3" fontId="0" fillId="3" borderId="3" xfId="0" applyNumberFormat="1" applyFill="1" applyBorder="1" applyAlignment="1">
      <alignment horizontal="center" vertical="center" wrapText="1"/>
    </xf>
    <xf numFmtId="164" fontId="0" fillId="0" borderId="3" xfId="0" applyNumberFormat="1" applyBorder="1" applyAlignment="1">
      <alignment horizontal="right" vertical="center" indent="1"/>
    </xf>
    <xf numFmtId="164" fontId="0" fillId="3" borderId="4" xfId="0" applyNumberFormat="1" applyFill="1" applyBorder="1" applyAlignment="1">
      <alignment horizontal="right" vertical="center" indent="1"/>
    </xf>
    <xf numFmtId="165" fontId="0" fillId="0" borderId="7" xfId="0" applyNumberFormat="1" applyBorder="1" applyAlignment="1">
      <alignment horizontal="right" vertical="center" indent="1"/>
    </xf>
    <xf numFmtId="0" fontId="0" fillId="0" borderId="6" xfId="0" applyBorder="1" applyAlignment="1">
      <alignment horizontal="center" vertical="center"/>
    </xf>
    <xf numFmtId="0" fontId="0" fillId="3" borderId="8" xfId="0" applyFill="1" applyBorder="1" applyAlignment="1">
      <alignment horizontal="center" vertical="center" wrapText="1"/>
    </xf>
    <xf numFmtId="3" fontId="0" fillId="3" borderId="8" xfId="0" applyNumberFormat="1" applyFill="1" applyBorder="1" applyAlignment="1">
      <alignment horizontal="center" vertical="center" wrapText="1"/>
    </xf>
    <xf numFmtId="0" fontId="0" fillId="3" borderId="9" xfId="0" applyFill="1" applyBorder="1" applyAlignment="1">
      <alignment vertical="center" wrapText="1"/>
    </xf>
    <xf numFmtId="164" fontId="0" fillId="0" borderId="8" xfId="0" applyNumberFormat="1" applyBorder="1" applyAlignment="1">
      <alignment horizontal="right" vertical="center" indent="1"/>
    </xf>
    <xf numFmtId="164" fontId="0" fillId="3" borderId="9" xfId="0" applyNumberFormat="1" applyFill="1" applyBorder="1" applyAlignment="1">
      <alignment horizontal="right" vertical="center" indent="1"/>
    </xf>
    <xf numFmtId="165" fontId="0" fillId="0" borderId="10" xfId="0" applyNumberFormat="1" applyBorder="1" applyAlignment="1">
      <alignment horizontal="right" vertical="center" indent="1"/>
    </xf>
    <xf numFmtId="0" fontId="0" fillId="0" borderId="10" xfId="0" applyBorder="1" applyAlignment="1">
      <alignment horizontal="center" vertical="center"/>
    </xf>
    <xf numFmtId="0" fontId="0" fillId="0" borderId="11" xfId="0" applyBorder="1"/>
    <xf numFmtId="164" fontId="0" fillId="0" borderId="0" xfId="0" applyNumberFormat="1" applyAlignment="1">
      <alignment horizontal="right" vertical="center" indent="1"/>
    </xf>
    <xf numFmtId="0" fontId="12" fillId="5" borderId="12" xfId="0" applyFont="1" applyFill="1" applyBorder="1" applyAlignment="1">
      <alignment horizontal="center" vertical="center" wrapText="1"/>
    </xf>
    <xf numFmtId="0" fontId="12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164" fontId="8" fillId="0" borderId="0" xfId="0" applyNumberFormat="1" applyFont="1" applyAlignment="1">
      <alignment horizontal="right" vertical="center" indent="1"/>
    </xf>
    <xf numFmtId="164" fontId="9" fillId="0" borderId="12" xfId="0" applyNumberFormat="1" applyFont="1" applyBorder="1" applyAlignment="1">
      <alignment horizontal="center" vertical="center"/>
    </xf>
    <xf numFmtId="0" fontId="11" fillId="0" borderId="0" xfId="0" applyFont="1"/>
    <xf numFmtId="0" fontId="11" fillId="0" borderId="0" xfId="0" applyFont="1" applyAlignment="1">
      <alignment wrapText="1"/>
    </xf>
    <xf numFmtId="0" fontId="11" fillId="0" borderId="0" xfId="0" applyFont="1" applyAlignment="1">
      <alignment horizontal="center"/>
    </xf>
    <xf numFmtId="0" fontId="0" fillId="0" borderId="0" xfId="0" applyFill="1" applyAlignment="1">
      <alignment vertical="top" wrapText="1"/>
    </xf>
    <xf numFmtId="0" fontId="0" fillId="0" borderId="0" xfId="0" applyFill="1"/>
    <xf numFmtId="0" fontId="10" fillId="0" borderId="0" xfId="0" applyFont="1" applyFill="1" applyAlignment="1">
      <alignment vertical="center" wrapText="1"/>
    </xf>
    <xf numFmtId="0" fontId="7" fillId="0" borderId="0" xfId="0" applyFont="1" applyFill="1" applyAlignment="1">
      <alignment horizontal="left" vertical="center" wrapText="1"/>
    </xf>
    <xf numFmtId="0" fontId="7" fillId="0" borderId="0" xfId="0" applyFont="1" applyFill="1" applyAlignment="1">
      <alignment vertical="center"/>
    </xf>
    <xf numFmtId="0" fontId="7" fillId="0" borderId="0" xfId="0" applyFont="1" applyFill="1" applyAlignment="1">
      <alignment horizontal="center" vertical="center" wrapText="1"/>
    </xf>
    <xf numFmtId="0" fontId="9" fillId="0" borderId="0" xfId="0" applyFont="1" applyFill="1" applyAlignment="1">
      <alignment horizontal="center" vertical="center"/>
    </xf>
    <xf numFmtId="0" fontId="8" fillId="0" borderId="0" xfId="0" applyFont="1" applyAlignment="1">
      <alignment horizontal="center" vertical="top" wrapText="1"/>
    </xf>
    <xf numFmtId="0" fontId="12" fillId="0" borderId="0" xfId="0" applyFont="1" applyFill="1" applyAlignment="1">
      <alignment horizontal="left" vertical="center" wrapText="1"/>
    </xf>
    <xf numFmtId="0" fontId="11" fillId="0" borderId="0" xfId="0" applyFont="1" applyFill="1"/>
    <xf numFmtId="49" fontId="0" fillId="0" borderId="0" xfId="0" applyNumberFormat="1" applyFill="1" applyAlignment="1">
      <alignment vertical="top" wrapText="1"/>
    </xf>
    <xf numFmtId="0" fontId="0" fillId="3" borderId="15" xfId="0" applyFill="1" applyBorder="1" applyAlignment="1">
      <alignment horizontal="center" vertical="center" wrapText="1"/>
    </xf>
    <xf numFmtId="3" fontId="0" fillId="3" borderId="15" xfId="0" applyNumberFormat="1" applyFill="1" applyBorder="1" applyAlignment="1">
      <alignment horizontal="center" vertical="center" wrapText="1"/>
    </xf>
    <xf numFmtId="0" fontId="0" fillId="3" borderId="17" xfId="0" applyFill="1" applyBorder="1" applyAlignment="1">
      <alignment vertical="center" wrapText="1"/>
    </xf>
    <xf numFmtId="164" fontId="0" fillId="0" borderId="15" xfId="0" applyNumberFormat="1" applyBorder="1" applyAlignment="1">
      <alignment horizontal="right" vertical="center" indent="1"/>
    </xf>
    <xf numFmtId="164" fontId="0" fillId="3" borderId="17" xfId="0" applyNumberFormat="1" applyFill="1" applyBorder="1" applyAlignment="1">
      <alignment horizontal="right" vertical="center" indent="1"/>
    </xf>
    <xf numFmtId="165" fontId="0" fillId="0" borderId="16" xfId="0" applyNumberFormat="1" applyBorder="1" applyAlignment="1">
      <alignment horizontal="right" vertical="center" indent="1"/>
    </xf>
    <xf numFmtId="0" fontId="0" fillId="0" borderId="16" xfId="0" applyBorder="1" applyAlignment="1">
      <alignment horizontal="center" vertical="center"/>
    </xf>
    <xf numFmtId="3" fontId="0" fillId="2" borderId="18" xfId="0" applyNumberFormat="1" applyFill="1" applyBorder="1" applyAlignment="1">
      <alignment horizontal="center" vertical="center" wrapText="1"/>
    </xf>
    <xf numFmtId="3" fontId="0" fillId="2" borderId="19" xfId="0" applyNumberFormat="1" applyFill="1" applyBorder="1" applyAlignment="1">
      <alignment horizontal="center" vertical="center" wrapText="1"/>
    </xf>
    <xf numFmtId="3" fontId="0" fillId="2" borderId="20" xfId="0" applyNumberFormat="1" applyFill="1" applyBorder="1" applyAlignment="1">
      <alignment horizontal="center" vertical="center" wrapText="1"/>
    </xf>
    <xf numFmtId="0" fontId="12" fillId="2" borderId="12" xfId="0" applyFont="1" applyFill="1" applyBorder="1" applyAlignment="1">
      <alignment horizontal="center" vertical="center" textRotation="90" wrapText="1"/>
    </xf>
    <xf numFmtId="0" fontId="18" fillId="5" borderId="13" xfId="0" applyFont="1" applyFill="1" applyBorder="1" applyAlignment="1">
      <alignment horizontal="center" vertical="center" wrapText="1"/>
    </xf>
    <xf numFmtId="0" fontId="12" fillId="5" borderId="13" xfId="0" applyFont="1" applyFill="1" applyBorder="1" applyAlignment="1">
      <alignment horizontal="center" vertical="center" wrapText="1"/>
    </xf>
    <xf numFmtId="0" fontId="12" fillId="4" borderId="13" xfId="0" applyFont="1" applyFill="1" applyBorder="1" applyAlignment="1">
      <alignment horizontal="center" vertical="center" wrapText="1"/>
    </xf>
    <xf numFmtId="0" fontId="16" fillId="5" borderId="13" xfId="0" applyFont="1" applyFill="1" applyBorder="1" applyAlignment="1">
      <alignment horizontal="center" vertical="center" wrapText="1"/>
    </xf>
    <xf numFmtId="0" fontId="7" fillId="4" borderId="13" xfId="0" applyFont="1" applyFill="1" applyBorder="1" applyAlignment="1">
      <alignment horizontal="center" vertical="center" wrapText="1"/>
    </xf>
    <xf numFmtId="3" fontId="0" fillId="2" borderId="21" xfId="0" applyNumberFormat="1" applyFill="1" applyBorder="1" applyAlignment="1">
      <alignment horizontal="center" vertical="center" wrapText="1"/>
    </xf>
    <xf numFmtId="0" fontId="0" fillId="3" borderId="22" xfId="0" applyFill="1" applyBorder="1" applyAlignment="1">
      <alignment horizontal="center" vertical="center" wrapText="1"/>
    </xf>
    <xf numFmtId="3" fontId="0" fillId="3" borderId="22" xfId="0" applyNumberFormat="1" applyFill="1" applyBorder="1" applyAlignment="1">
      <alignment horizontal="center" vertical="center" wrapText="1"/>
    </xf>
    <xf numFmtId="0" fontId="0" fillId="3" borderId="23" xfId="0" applyFill="1" applyBorder="1" applyAlignment="1">
      <alignment vertical="center" wrapText="1"/>
    </xf>
    <xf numFmtId="164" fontId="0" fillId="3" borderId="23" xfId="0" applyNumberFormat="1" applyFill="1" applyBorder="1" applyAlignment="1">
      <alignment horizontal="right" vertical="center" indent="1"/>
    </xf>
    <xf numFmtId="0" fontId="0" fillId="3" borderId="24" xfId="0" applyFill="1" applyBorder="1" applyAlignment="1">
      <alignment vertical="center" wrapText="1"/>
    </xf>
    <xf numFmtId="0" fontId="5" fillId="3" borderId="8" xfId="0" applyFont="1" applyFill="1" applyBorder="1" applyAlignment="1">
      <alignment horizontal="center" vertical="center" wrapText="1"/>
    </xf>
    <xf numFmtId="0" fontId="4" fillId="3" borderId="22" xfId="0" applyFont="1" applyFill="1" applyBorder="1" applyAlignment="1">
      <alignment horizontal="center"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3" borderId="8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left" vertical="center" wrapText="1" indent="1"/>
    </xf>
    <xf numFmtId="0" fontId="5" fillId="3" borderId="9" xfId="0" applyFont="1" applyFill="1" applyBorder="1" applyAlignment="1">
      <alignment horizontal="left" vertical="center" wrapText="1" indent="1"/>
    </xf>
    <xf numFmtId="0" fontId="19" fillId="3" borderId="9" xfId="0" applyFont="1" applyFill="1" applyBorder="1" applyAlignment="1">
      <alignment horizontal="left" vertical="center" wrapText="1" indent="1"/>
    </xf>
    <xf numFmtId="0" fontId="4" fillId="3" borderId="9" xfId="0" applyFont="1" applyFill="1" applyBorder="1" applyAlignment="1">
      <alignment horizontal="left" vertical="center" wrapText="1" indent="1"/>
    </xf>
    <xf numFmtId="0" fontId="0" fillId="3" borderId="9" xfId="0" applyFill="1" applyBorder="1" applyAlignment="1">
      <alignment horizontal="left" vertical="center" wrapText="1" indent="1"/>
    </xf>
    <xf numFmtId="0" fontId="3" fillId="3" borderId="9" xfId="0" applyFont="1" applyFill="1" applyBorder="1" applyAlignment="1">
      <alignment horizontal="left" vertical="center" wrapText="1" indent="1"/>
    </xf>
    <xf numFmtId="0" fontId="0" fillId="3" borderId="23" xfId="0" applyFill="1" applyBorder="1" applyAlignment="1">
      <alignment horizontal="left" vertical="center" wrapText="1" indent="1"/>
    </xf>
    <xf numFmtId="0" fontId="4" fillId="3" borderId="23" xfId="0" applyFont="1" applyFill="1" applyBorder="1" applyAlignment="1">
      <alignment horizontal="left" vertical="center" wrapText="1" indent="1"/>
    </xf>
    <xf numFmtId="0" fontId="4" fillId="3" borderId="17" xfId="0" applyFont="1" applyFill="1" applyBorder="1" applyAlignment="1">
      <alignment horizontal="left" vertical="center" wrapText="1" indent="1"/>
    </xf>
    <xf numFmtId="0" fontId="3" fillId="3" borderId="8" xfId="0" applyFont="1" applyFill="1" applyBorder="1" applyAlignment="1">
      <alignment horizontal="center" vertical="center" wrapText="1"/>
    </xf>
    <xf numFmtId="0" fontId="2" fillId="3" borderId="9" xfId="0" applyFont="1" applyFill="1" applyBorder="1" applyAlignment="1">
      <alignment horizontal="left" vertical="center" wrapText="1" indent="1"/>
    </xf>
    <xf numFmtId="0" fontId="7" fillId="0" borderId="0" xfId="0" applyFont="1" applyAlignment="1">
      <alignment horizontal="left" vertical="center" wrapText="1"/>
    </xf>
    <xf numFmtId="0" fontId="17" fillId="2" borderId="0" xfId="0" applyFont="1" applyFill="1" applyAlignment="1">
      <alignment horizontal="left" vertical="center" wrapText="1"/>
    </xf>
    <xf numFmtId="0" fontId="17" fillId="2" borderId="0" xfId="0" applyFont="1" applyFill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4" fontId="9" fillId="0" borderId="13" xfId="0" applyNumberFormat="1" applyFont="1" applyBorder="1" applyAlignment="1">
      <alignment horizontal="center" vertical="center"/>
    </xf>
    <xf numFmtId="0" fontId="0" fillId="0" borderId="13" xfId="0" applyBorder="1"/>
    <xf numFmtId="0" fontId="0" fillId="0" borderId="14" xfId="0" applyBorder="1"/>
    <xf numFmtId="0" fontId="6" fillId="3" borderId="25" xfId="0" applyFont="1" applyFill="1" applyBorder="1" applyAlignment="1">
      <alignment horizontal="center" vertical="center" wrapText="1"/>
    </xf>
    <xf numFmtId="0" fontId="6" fillId="3" borderId="26" xfId="0" applyFont="1" applyFill="1" applyBorder="1" applyAlignment="1">
      <alignment horizontal="center" vertical="center" wrapText="1"/>
    </xf>
    <xf numFmtId="0" fontId="6" fillId="3" borderId="27" xfId="0" applyFont="1" applyFill="1" applyBorder="1" applyAlignment="1">
      <alignment horizontal="center" vertical="center" wrapText="1"/>
    </xf>
    <xf numFmtId="0" fontId="0" fillId="3" borderId="25" xfId="0" applyFill="1" applyBorder="1" applyAlignment="1">
      <alignment horizontal="center" vertical="center" wrapText="1"/>
    </xf>
    <xf numFmtId="0" fontId="0" fillId="3" borderId="26" xfId="0" applyFill="1" applyBorder="1" applyAlignment="1">
      <alignment horizontal="center" vertical="center" wrapText="1"/>
    </xf>
    <xf numFmtId="0" fontId="0" fillId="3" borderId="27" xfId="0" applyFill="1" applyBorder="1" applyAlignment="1">
      <alignment horizontal="center" vertical="center" wrapText="1"/>
    </xf>
    <xf numFmtId="0" fontId="2" fillId="3" borderId="25" xfId="0" applyFont="1" applyFill="1" applyBorder="1" applyAlignment="1">
      <alignment horizontal="center" vertical="center" wrapText="1"/>
    </xf>
    <xf numFmtId="0" fontId="16" fillId="3" borderId="25" xfId="0" applyFont="1" applyFill="1" applyBorder="1" applyAlignment="1">
      <alignment horizontal="center" vertical="center" wrapText="1"/>
    </xf>
    <xf numFmtId="0" fontId="16" fillId="3" borderId="26" xfId="0" applyFont="1" applyFill="1" applyBorder="1" applyAlignment="1">
      <alignment horizontal="center" vertical="center" wrapText="1"/>
    </xf>
    <xf numFmtId="0" fontId="16" fillId="3" borderId="27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left" vertical="center" wrapText="1"/>
    </xf>
    <xf numFmtId="0" fontId="7" fillId="5" borderId="13" xfId="0" applyFont="1" applyFill="1" applyBorder="1" applyAlignment="1">
      <alignment horizontal="center" vertical="center" wrapText="1"/>
    </xf>
    <xf numFmtId="0" fontId="0" fillId="5" borderId="13" xfId="0" applyFill="1" applyBorder="1" applyAlignment="1">
      <alignment vertical="center" wrapText="1"/>
    </xf>
    <xf numFmtId="0" fontId="0" fillId="5" borderId="14" xfId="0" applyFill="1" applyBorder="1" applyAlignment="1">
      <alignment vertical="center" wrapText="1"/>
    </xf>
    <xf numFmtId="0" fontId="14" fillId="3" borderId="8" xfId="0" applyFont="1" applyFill="1" applyBorder="1" applyAlignment="1">
      <alignment horizontal="center" vertical="center" wrapText="1"/>
    </xf>
    <xf numFmtId="0" fontId="14" fillId="3" borderId="15" xfId="0" applyFont="1" applyFill="1" applyBorder="1" applyAlignment="1">
      <alignment horizontal="center" vertical="center" wrapText="1"/>
    </xf>
    <xf numFmtId="0" fontId="13" fillId="4" borderId="5" xfId="0" applyFont="1" applyFill="1" applyBorder="1" applyAlignment="1" applyProtection="1">
      <alignment horizontal="left" vertical="center" wrapText="1" indent="1"/>
      <protection locked="0"/>
    </xf>
    <xf numFmtId="0" fontId="13" fillId="4" borderId="8" xfId="0" applyFont="1" applyFill="1" applyBorder="1" applyAlignment="1" applyProtection="1">
      <alignment horizontal="left" vertical="center" wrapText="1" indent="1"/>
      <protection locked="0"/>
    </xf>
    <xf numFmtId="0" fontId="13" fillId="4" borderId="22" xfId="0" applyFont="1" applyFill="1" applyBorder="1" applyAlignment="1" applyProtection="1">
      <alignment horizontal="left" vertical="center" wrapText="1" indent="1"/>
      <protection locked="0"/>
    </xf>
    <xf numFmtId="0" fontId="13" fillId="4" borderId="15" xfId="0" applyFont="1" applyFill="1" applyBorder="1" applyAlignment="1" applyProtection="1">
      <alignment horizontal="left" vertical="center" wrapText="1" indent="1"/>
      <protection locked="0"/>
    </xf>
    <xf numFmtId="164" fontId="13" fillId="4" borderId="5" xfId="0" applyNumberFormat="1" applyFont="1" applyFill="1" applyBorder="1" applyAlignment="1" applyProtection="1">
      <alignment horizontal="right" vertical="center" wrapText="1" indent="1"/>
      <protection locked="0"/>
    </xf>
    <xf numFmtId="164" fontId="13" fillId="4" borderId="8" xfId="0" applyNumberFormat="1" applyFont="1" applyFill="1" applyBorder="1" applyAlignment="1" applyProtection="1">
      <alignment horizontal="right" vertical="center" wrapText="1" indent="1"/>
      <protection locked="0"/>
    </xf>
    <xf numFmtId="164" fontId="13" fillId="4" borderId="22" xfId="0" applyNumberFormat="1" applyFont="1" applyFill="1" applyBorder="1" applyAlignment="1" applyProtection="1">
      <alignment horizontal="right" vertical="center" wrapText="1" indent="1"/>
      <protection locked="0"/>
    </xf>
    <xf numFmtId="164" fontId="13" fillId="4" borderId="15" xfId="0" applyNumberFormat="1" applyFont="1" applyFill="1" applyBorder="1" applyAlignment="1" applyProtection="1">
      <alignment horizontal="right" vertical="center" wrapText="1" indent="1"/>
      <protection locked="0"/>
    </xf>
    <xf numFmtId="0" fontId="14" fillId="3" borderId="9" xfId="0" applyFont="1" applyFill="1" applyBorder="1" applyAlignment="1">
      <alignment horizontal="left" vertical="center" wrapText="1" indent="1"/>
    </xf>
  </cellXfs>
  <cellStyles count="2">
    <cellStyle name="Normální" xfId="0" builtinId="0"/>
    <cellStyle name="normální 3" xfId="1" xr:uid="{00000000-0005-0000-0000-000001000000}"/>
  </cellStyles>
  <dxfs count="13">
    <dxf>
      <font>
        <b/>
        <i val="0"/>
        <color rgb="FFFF0000"/>
      </font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ont>
        <b val="0"/>
        <i val="0"/>
      </font>
      <fill>
        <patternFill patternType="solid">
          <fgColor rgb="FFCCFCC8"/>
          <bgColor rgb="FFCCFCC8"/>
        </patternFill>
      </fill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80F29B"/>
          <bgColor rgb="FF80F29B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colors>
    <mruColors>
      <color rgb="FFFFFFB7"/>
      <color rgb="FFFFFFCC"/>
      <color rgb="FFCCFCC8"/>
      <color rgb="FF95D44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png"/><Relationship Id="rId33" Type="http://schemas.openxmlformats.org/officeDocument/2006/relationships/image" Target="../media/image32.pn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png"/><Relationship Id="rId1" Type="http://schemas.openxmlformats.org/officeDocument/2006/relationships/image" Target="../media/image1.jpeg"/><Relationship Id="rId6" Type="http://schemas.openxmlformats.org/officeDocument/2006/relationships/image" Target="../media/image6.jp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1.png"/><Relationship Id="rId5" Type="http://schemas.openxmlformats.org/officeDocument/2006/relationships/image" Target="../media/image5.jpeg"/><Relationship Id="rId15" Type="http://schemas.openxmlformats.org/officeDocument/2006/relationships/image" Target="../media/image15.jpg"/><Relationship Id="rId23" Type="http://schemas.openxmlformats.org/officeDocument/2006/relationships/image" Target="../media/image23.jpeg"/><Relationship Id="rId28" Type="http://schemas.openxmlformats.org/officeDocument/2006/relationships/image" Target="../media/image28.pn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0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png"/><Relationship Id="rId30" Type="http://schemas.microsoft.com/office/2007/relationships/hdphoto" Target="../media/hdphoto1.wdp"/><Relationship Id="rId8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523875</xdr:colOff>
      <xdr:row>6</xdr:row>
      <xdr:rowOff>333375</xdr:rowOff>
    </xdr:from>
    <xdr:to>
      <xdr:col>6</xdr:col>
      <xdr:colOff>2668299</xdr:colOff>
      <xdr:row>6</xdr:row>
      <xdr:rowOff>1764242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6D014820-939A-4881-BA36-A05E433E94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73025" y="2876550"/>
          <a:ext cx="2144424" cy="1430867"/>
        </a:xfrm>
        <a:prstGeom prst="rect">
          <a:avLst/>
        </a:prstGeom>
      </xdr:spPr>
    </xdr:pic>
    <xdr:clientData/>
  </xdr:twoCellAnchor>
  <xdr:twoCellAnchor editAs="oneCell">
    <xdr:from>
      <xdr:col>6</xdr:col>
      <xdr:colOff>638175</xdr:colOff>
      <xdr:row>7</xdr:row>
      <xdr:rowOff>161925</xdr:rowOff>
    </xdr:from>
    <xdr:to>
      <xdr:col>6</xdr:col>
      <xdr:colOff>2782599</xdr:colOff>
      <xdr:row>7</xdr:row>
      <xdr:rowOff>1592792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8FD2AFDF-234D-400D-A1EE-949169FDD8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87325" y="4791075"/>
          <a:ext cx="2144424" cy="1430867"/>
        </a:xfrm>
        <a:prstGeom prst="rect">
          <a:avLst/>
        </a:prstGeom>
      </xdr:spPr>
    </xdr:pic>
    <xdr:clientData/>
  </xdr:twoCellAnchor>
  <xdr:twoCellAnchor editAs="oneCell">
    <xdr:from>
      <xdr:col>6</xdr:col>
      <xdr:colOff>657225</xdr:colOff>
      <xdr:row>9</xdr:row>
      <xdr:rowOff>257175</xdr:rowOff>
    </xdr:from>
    <xdr:to>
      <xdr:col>6</xdr:col>
      <xdr:colOff>2869142</xdr:colOff>
      <xdr:row>9</xdr:row>
      <xdr:rowOff>1733078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86637AD2-1F6A-4E10-8090-81DCFE0E52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58200" y="8620125"/>
          <a:ext cx="2211917" cy="1475903"/>
        </a:xfrm>
        <a:prstGeom prst="rect">
          <a:avLst/>
        </a:prstGeom>
      </xdr:spPr>
    </xdr:pic>
    <xdr:clientData/>
  </xdr:twoCellAnchor>
  <xdr:twoCellAnchor editAs="oneCell">
    <xdr:from>
      <xdr:col>6</xdr:col>
      <xdr:colOff>552450</xdr:colOff>
      <xdr:row>10</xdr:row>
      <xdr:rowOff>295275</xdr:rowOff>
    </xdr:from>
    <xdr:to>
      <xdr:col>6</xdr:col>
      <xdr:colOff>2838449</xdr:colOff>
      <xdr:row>10</xdr:row>
      <xdr:rowOff>1820609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529A735C-2453-43C7-B1E1-A5A80E9050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53425" y="10534650"/>
          <a:ext cx="2285999" cy="1525334"/>
        </a:xfrm>
        <a:prstGeom prst="rect">
          <a:avLst/>
        </a:prstGeom>
      </xdr:spPr>
    </xdr:pic>
    <xdr:clientData/>
  </xdr:twoCellAnchor>
  <xdr:twoCellAnchor editAs="oneCell">
    <xdr:from>
      <xdr:col>6</xdr:col>
      <xdr:colOff>1104900</xdr:colOff>
      <xdr:row>12</xdr:row>
      <xdr:rowOff>190500</xdr:rowOff>
    </xdr:from>
    <xdr:to>
      <xdr:col>6</xdr:col>
      <xdr:colOff>2393129</xdr:colOff>
      <xdr:row>12</xdr:row>
      <xdr:rowOff>2878816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78430B51-5B90-4C74-B281-91966837FD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5875" y="14182725"/>
          <a:ext cx="1288229" cy="2692399"/>
        </a:xfrm>
        <a:prstGeom prst="rect">
          <a:avLst/>
        </a:prstGeom>
      </xdr:spPr>
    </xdr:pic>
    <xdr:clientData/>
  </xdr:twoCellAnchor>
  <xdr:twoCellAnchor editAs="oneCell">
    <xdr:from>
      <xdr:col>6</xdr:col>
      <xdr:colOff>1200150</xdr:colOff>
      <xdr:row>13</xdr:row>
      <xdr:rowOff>333375</xdr:rowOff>
    </xdr:from>
    <xdr:to>
      <xdr:col>6</xdr:col>
      <xdr:colOff>2427817</xdr:colOff>
      <xdr:row>13</xdr:row>
      <xdr:rowOff>2895116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346E69A-DBBE-4D7C-8672-4A86485789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01125" y="17287875"/>
          <a:ext cx="1227667" cy="2565824"/>
        </a:xfrm>
        <a:prstGeom prst="rect">
          <a:avLst/>
        </a:prstGeom>
      </xdr:spPr>
    </xdr:pic>
    <xdr:clientData/>
  </xdr:twoCellAnchor>
  <xdr:twoCellAnchor editAs="oneCell">
    <xdr:from>
      <xdr:col>6</xdr:col>
      <xdr:colOff>685800</xdr:colOff>
      <xdr:row>14</xdr:row>
      <xdr:rowOff>152400</xdr:rowOff>
    </xdr:from>
    <xdr:to>
      <xdr:col>6</xdr:col>
      <xdr:colOff>2932176</xdr:colOff>
      <xdr:row>14</xdr:row>
      <xdr:rowOff>1082040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A410F21F-4A2F-43B3-AA76-0BE227900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49050" y="20345400"/>
          <a:ext cx="2246376" cy="929640"/>
        </a:xfrm>
        <a:prstGeom prst="rect">
          <a:avLst/>
        </a:prstGeom>
      </xdr:spPr>
    </xdr:pic>
    <xdr:clientData/>
  </xdr:twoCellAnchor>
  <xdr:twoCellAnchor editAs="oneCell">
    <xdr:from>
      <xdr:col>6</xdr:col>
      <xdr:colOff>1038225</xdr:colOff>
      <xdr:row>15</xdr:row>
      <xdr:rowOff>114300</xdr:rowOff>
    </xdr:from>
    <xdr:to>
      <xdr:col>6</xdr:col>
      <xdr:colOff>2726817</xdr:colOff>
      <xdr:row>15</xdr:row>
      <xdr:rowOff>2186940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68339DBF-8E6B-437D-B524-8671A969D3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39200" y="21574125"/>
          <a:ext cx="1688592" cy="2072640"/>
        </a:xfrm>
        <a:prstGeom prst="rect">
          <a:avLst/>
        </a:prstGeom>
      </xdr:spPr>
    </xdr:pic>
    <xdr:clientData/>
  </xdr:twoCellAnchor>
  <xdr:twoCellAnchor editAs="oneCell">
    <xdr:from>
      <xdr:col>6</xdr:col>
      <xdr:colOff>1266825</xdr:colOff>
      <xdr:row>16</xdr:row>
      <xdr:rowOff>238125</xdr:rowOff>
    </xdr:from>
    <xdr:to>
      <xdr:col>6</xdr:col>
      <xdr:colOff>2557991</xdr:colOff>
      <xdr:row>16</xdr:row>
      <xdr:rowOff>2325510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0D00875F-AB3B-49A8-BCAE-2BC6A5A891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67800" y="23955375"/>
          <a:ext cx="1291166" cy="2087385"/>
        </a:xfrm>
        <a:prstGeom prst="rect">
          <a:avLst/>
        </a:prstGeom>
      </xdr:spPr>
    </xdr:pic>
    <xdr:clientData/>
  </xdr:twoCellAnchor>
  <xdr:twoCellAnchor editAs="oneCell">
    <xdr:from>
      <xdr:col>6</xdr:col>
      <xdr:colOff>619125</xdr:colOff>
      <xdr:row>17</xdr:row>
      <xdr:rowOff>171450</xdr:rowOff>
    </xdr:from>
    <xdr:to>
      <xdr:col>6</xdr:col>
      <xdr:colOff>2682875</xdr:colOff>
      <xdr:row>17</xdr:row>
      <xdr:rowOff>2214563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3C8AEB89-17F1-4FB0-9223-1A7FBE9891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20100" y="26412825"/>
          <a:ext cx="2063750" cy="2043113"/>
        </a:xfrm>
        <a:prstGeom prst="rect">
          <a:avLst/>
        </a:prstGeom>
      </xdr:spPr>
    </xdr:pic>
    <xdr:clientData/>
  </xdr:twoCellAnchor>
  <xdr:twoCellAnchor editAs="oneCell">
    <xdr:from>
      <xdr:col>6</xdr:col>
      <xdr:colOff>600075</xdr:colOff>
      <xdr:row>18</xdr:row>
      <xdr:rowOff>276225</xdr:rowOff>
    </xdr:from>
    <xdr:to>
      <xdr:col>6</xdr:col>
      <xdr:colOff>2695575</xdr:colOff>
      <xdr:row>18</xdr:row>
      <xdr:rowOff>2390060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8C0FF2E3-4D37-4F22-A9D1-299DB4017F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1050" y="28946475"/>
          <a:ext cx="2095500" cy="2113835"/>
        </a:xfrm>
        <a:prstGeom prst="rect">
          <a:avLst/>
        </a:prstGeom>
      </xdr:spPr>
    </xdr:pic>
    <xdr:clientData/>
  </xdr:twoCellAnchor>
  <xdr:oneCellAnchor>
    <xdr:from>
      <xdr:col>6</xdr:col>
      <xdr:colOff>914400</xdr:colOff>
      <xdr:row>19</xdr:row>
      <xdr:rowOff>217457</xdr:rowOff>
    </xdr:from>
    <xdr:ext cx="1419224" cy="2937794"/>
    <xdr:pic>
      <xdr:nvPicPr>
        <xdr:cNvPr id="15" name="Obrázek 14">
          <a:extLst>
            <a:ext uri="{FF2B5EF4-FFF2-40B4-BE49-F238E27FC236}">
              <a16:creationId xmlns:a16="http://schemas.microsoft.com/office/drawing/2014/main" id="{2F70B8F9-8445-45CE-95E7-910E50EB0D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63550" y="31897607"/>
          <a:ext cx="1419224" cy="2937794"/>
        </a:xfrm>
        <a:prstGeom prst="rect">
          <a:avLst/>
        </a:prstGeom>
      </xdr:spPr>
    </xdr:pic>
    <xdr:clientData/>
  </xdr:oneCellAnchor>
  <xdr:twoCellAnchor editAs="oneCell">
    <xdr:from>
      <xdr:col>6</xdr:col>
      <xdr:colOff>914400</xdr:colOff>
      <xdr:row>20</xdr:row>
      <xdr:rowOff>81095</xdr:rowOff>
    </xdr:from>
    <xdr:to>
      <xdr:col>6</xdr:col>
      <xdr:colOff>2075392</xdr:colOff>
      <xdr:row>20</xdr:row>
      <xdr:rowOff>2096704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EF86D474-5253-4EEA-966C-527D59A34C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77650" y="35037845"/>
          <a:ext cx="1160992" cy="2015609"/>
        </a:xfrm>
        <a:prstGeom prst="rect">
          <a:avLst/>
        </a:prstGeom>
      </xdr:spPr>
    </xdr:pic>
    <xdr:clientData/>
  </xdr:twoCellAnchor>
  <xdr:twoCellAnchor editAs="oneCell">
    <xdr:from>
      <xdr:col>6</xdr:col>
      <xdr:colOff>676275</xdr:colOff>
      <xdr:row>21</xdr:row>
      <xdr:rowOff>219075</xdr:rowOff>
    </xdr:from>
    <xdr:to>
      <xdr:col>6</xdr:col>
      <xdr:colOff>2881841</xdr:colOff>
      <xdr:row>21</xdr:row>
      <xdr:rowOff>1321858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3242CCEA-5058-44F7-8C55-6E8485DFE9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77250" y="40309800"/>
          <a:ext cx="2205566" cy="1102783"/>
        </a:xfrm>
        <a:prstGeom prst="rect">
          <a:avLst/>
        </a:prstGeom>
      </xdr:spPr>
    </xdr:pic>
    <xdr:clientData/>
  </xdr:twoCellAnchor>
  <xdr:twoCellAnchor editAs="oneCell">
    <xdr:from>
      <xdr:col>6</xdr:col>
      <xdr:colOff>819150</xdr:colOff>
      <xdr:row>23</xdr:row>
      <xdr:rowOff>314325</xdr:rowOff>
    </xdr:from>
    <xdr:to>
      <xdr:col>6</xdr:col>
      <xdr:colOff>2619376</xdr:colOff>
      <xdr:row>23</xdr:row>
      <xdr:rowOff>2519906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F2C3EEDB-73E1-4787-85DD-5AAFAD4625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2400" y="43624500"/>
          <a:ext cx="1800226" cy="2209664"/>
        </a:xfrm>
        <a:prstGeom prst="rect">
          <a:avLst/>
        </a:prstGeom>
      </xdr:spPr>
    </xdr:pic>
    <xdr:clientData/>
  </xdr:twoCellAnchor>
  <xdr:twoCellAnchor editAs="oneCell">
    <xdr:from>
      <xdr:col>6</xdr:col>
      <xdr:colOff>752475</xdr:colOff>
      <xdr:row>24</xdr:row>
      <xdr:rowOff>352425</xdr:rowOff>
    </xdr:from>
    <xdr:to>
      <xdr:col>6</xdr:col>
      <xdr:colOff>2896899</xdr:colOff>
      <xdr:row>24</xdr:row>
      <xdr:rowOff>1783292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1C16A5FE-D983-41B5-80EE-04D1C70E53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53450" y="47386875"/>
          <a:ext cx="2144424" cy="1430867"/>
        </a:xfrm>
        <a:prstGeom prst="rect">
          <a:avLst/>
        </a:prstGeom>
      </xdr:spPr>
    </xdr:pic>
    <xdr:clientData/>
  </xdr:twoCellAnchor>
  <xdr:twoCellAnchor editAs="oneCell">
    <xdr:from>
      <xdr:col>6</xdr:col>
      <xdr:colOff>742950</xdr:colOff>
      <xdr:row>25</xdr:row>
      <xdr:rowOff>152400</xdr:rowOff>
    </xdr:from>
    <xdr:to>
      <xdr:col>6</xdr:col>
      <xdr:colOff>2849034</xdr:colOff>
      <xdr:row>25</xdr:row>
      <xdr:rowOff>1557686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8557B2A6-1D32-4520-99F8-79BA1E6755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43925" y="49368075"/>
          <a:ext cx="2106084" cy="1405286"/>
        </a:xfrm>
        <a:prstGeom prst="rect">
          <a:avLst/>
        </a:prstGeom>
      </xdr:spPr>
    </xdr:pic>
    <xdr:clientData/>
  </xdr:twoCellAnchor>
  <xdr:twoCellAnchor editAs="oneCell">
    <xdr:from>
      <xdr:col>6</xdr:col>
      <xdr:colOff>333375</xdr:colOff>
      <xdr:row>26</xdr:row>
      <xdr:rowOff>266700</xdr:rowOff>
    </xdr:from>
    <xdr:to>
      <xdr:col>6</xdr:col>
      <xdr:colOff>2962275</xdr:colOff>
      <xdr:row>26</xdr:row>
      <xdr:rowOff>2040906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821DF2B3-F5D0-4BDE-BB4D-D521E80B4B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6625" y="50606325"/>
          <a:ext cx="2628900" cy="1770124"/>
        </a:xfrm>
        <a:prstGeom prst="rect">
          <a:avLst/>
        </a:prstGeom>
      </xdr:spPr>
    </xdr:pic>
    <xdr:clientData/>
  </xdr:twoCellAnchor>
  <xdr:twoCellAnchor editAs="oneCell">
    <xdr:from>
      <xdr:col>6</xdr:col>
      <xdr:colOff>895350</xdr:colOff>
      <xdr:row>27</xdr:row>
      <xdr:rowOff>47625</xdr:rowOff>
    </xdr:from>
    <xdr:to>
      <xdr:col>6</xdr:col>
      <xdr:colOff>2201334</xdr:colOff>
      <xdr:row>27</xdr:row>
      <xdr:rowOff>1353609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33AEF833-DA48-4C22-8837-80166F4FB0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96325" y="53578125"/>
          <a:ext cx="1305984" cy="1305984"/>
        </a:xfrm>
        <a:prstGeom prst="rect">
          <a:avLst/>
        </a:prstGeom>
      </xdr:spPr>
    </xdr:pic>
    <xdr:clientData/>
  </xdr:twoCellAnchor>
  <xdr:twoCellAnchor editAs="oneCell">
    <xdr:from>
      <xdr:col>6</xdr:col>
      <xdr:colOff>1085850</xdr:colOff>
      <xdr:row>29</xdr:row>
      <xdr:rowOff>219075</xdr:rowOff>
    </xdr:from>
    <xdr:to>
      <xdr:col>6</xdr:col>
      <xdr:colOff>2190750</xdr:colOff>
      <xdr:row>29</xdr:row>
      <xdr:rowOff>1704521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20996FA8-A356-4B59-9C2F-F1C21C850D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49100" y="55959375"/>
          <a:ext cx="1104900" cy="1473200"/>
        </a:xfrm>
        <a:prstGeom prst="rect">
          <a:avLst/>
        </a:prstGeom>
      </xdr:spPr>
    </xdr:pic>
    <xdr:clientData/>
  </xdr:twoCellAnchor>
  <xdr:twoCellAnchor editAs="oneCell">
    <xdr:from>
      <xdr:col>6</xdr:col>
      <xdr:colOff>733425</xdr:colOff>
      <xdr:row>30</xdr:row>
      <xdr:rowOff>190500</xdr:rowOff>
    </xdr:from>
    <xdr:to>
      <xdr:col>6</xdr:col>
      <xdr:colOff>2776008</xdr:colOff>
      <xdr:row>30</xdr:row>
      <xdr:rowOff>1221317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2AD7F02A-B65D-4D7D-9D12-8D5508C9C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0" y="58550175"/>
          <a:ext cx="2042583" cy="1021292"/>
        </a:xfrm>
        <a:prstGeom prst="rect">
          <a:avLst/>
        </a:prstGeom>
      </xdr:spPr>
    </xdr:pic>
    <xdr:clientData/>
  </xdr:twoCellAnchor>
  <xdr:twoCellAnchor editAs="oneCell">
    <xdr:from>
      <xdr:col>6</xdr:col>
      <xdr:colOff>723900</xdr:colOff>
      <xdr:row>31</xdr:row>
      <xdr:rowOff>247650</xdr:rowOff>
    </xdr:from>
    <xdr:to>
      <xdr:col>6</xdr:col>
      <xdr:colOff>2827338</xdr:colOff>
      <xdr:row>31</xdr:row>
      <xdr:rowOff>1379009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0A7D19D1-5E3D-4501-A413-F96F0DB3F5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24875" y="60055125"/>
          <a:ext cx="2103438" cy="1121834"/>
        </a:xfrm>
        <a:prstGeom prst="rect">
          <a:avLst/>
        </a:prstGeom>
      </xdr:spPr>
    </xdr:pic>
    <xdr:clientData/>
  </xdr:twoCellAnchor>
  <xdr:twoCellAnchor editAs="oneCell">
    <xdr:from>
      <xdr:col>6</xdr:col>
      <xdr:colOff>971550</xdr:colOff>
      <xdr:row>32</xdr:row>
      <xdr:rowOff>104774</xdr:rowOff>
    </xdr:from>
    <xdr:to>
      <xdr:col>6</xdr:col>
      <xdr:colOff>2466975</xdr:colOff>
      <xdr:row>32</xdr:row>
      <xdr:rowOff>1952559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B0A040A6-7491-4E84-8E29-C461F2CB36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34800" y="60807599"/>
          <a:ext cx="1495425" cy="1835539"/>
        </a:xfrm>
        <a:prstGeom prst="rect">
          <a:avLst/>
        </a:prstGeom>
      </xdr:spPr>
    </xdr:pic>
    <xdr:clientData/>
  </xdr:twoCellAnchor>
  <xdr:twoCellAnchor editAs="oneCell">
    <xdr:from>
      <xdr:col>6</xdr:col>
      <xdr:colOff>685800</xdr:colOff>
      <xdr:row>33</xdr:row>
      <xdr:rowOff>152400</xdr:rowOff>
    </xdr:from>
    <xdr:to>
      <xdr:col>6</xdr:col>
      <xdr:colOff>2654846</xdr:colOff>
      <xdr:row>33</xdr:row>
      <xdr:rowOff>1242018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FF7EB4D2-9F42-47C6-96CA-38D2F3D301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86775" y="63360300"/>
          <a:ext cx="1969046" cy="1080093"/>
        </a:xfrm>
        <a:prstGeom prst="rect">
          <a:avLst/>
        </a:prstGeom>
      </xdr:spPr>
    </xdr:pic>
    <xdr:clientData/>
  </xdr:twoCellAnchor>
  <xdr:twoCellAnchor editAs="oneCell">
    <xdr:from>
      <xdr:col>6</xdr:col>
      <xdr:colOff>619125</xdr:colOff>
      <xdr:row>34</xdr:row>
      <xdr:rowOff>238125</xdr:rowOff>
    </xdr:from>
    <xdr:to>
      <xdr:col>6</xdr:col>
      <xdr:colOff>2867025</xdr:colOff>
      <xdr:row>34</xdr:row>
      <xdr:rowOff>1371600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47FF0A84-3477-4998-8BF3-7EE2007DD8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20100" y="64884300"/>
          <a:ext cx="2247900" cy="1123950"/>
        </a:xfrm>
        <a:prstGeom prst="rect">
          <a:avLst/>
        </a:prstGeom>
      </xdr:spPr>
    </xdr:pic>
    <xdr:clientData/>
  </xdr:twoCellAnchor>
  <xdr:twoCellAnchor editAs="oneCell">
    <xdr:from>
      <xdr:col>6</xdr:col>
      <xdr:colOff>1304925</xdr:colOff>
      <xdr:row>36</xdr:row>
      <xdr:rowOff>180975</xdr:rowOff>
    </xdr:from>
    <xdr:to>
      <xdr:col>6</xdr:col>
      <xdr:colOff>2053686</xdr:colOff>
      <xdr:row>36</xdr:row>
      <xdr:rowOff>2767087</xdr:rowOff>
    </xdr:to>
    <xdr:pic>
      <xdr:nvPicPr>
        <xdr:cNvPr id="35" name="Obrázek 34">
          <a:extLst>
            <a:ext uri="{FF2B5EF4-FFF2-40B4-BE49-F238E27FC236}">
              <a16:creationId xmlns:a16="http://schemas.microsoft.com/office/drawing/2014/main" id="{FA741403-9DDD-498B-BE19-AAB9B52F8F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05900" y="73637775"/>
          <a:ext cx="748761" cy="2573866"/>
        </a:xfrm>
        <a:prstGeom prst="rect">
          <a:avLst/>
        </a:prstGeom>
      </xdr:spPr>
    </xdr:pic>
    <xdr:clientData/>
  </xdr:twoCellAnchor>
  <xdr:twoCellAnchor editAs="oneCell">
    <xdr:from>
      <xdr:col>6</xdr:col>
      <xdr:colOff>809625</xdr:colOff>
      <xdr:row>37</xdr:row>
      <xdr:rowOff>266700</xdr:rowOff>
    </xdr:from>
    <xdr:to>
      <xdr:col>6</xdr:col>
      <xdr:colOff>2589836</xdr:colOff>
      <xdr:row>37</xdr:row>
      <xdr:rowOff>2664429</xdr:rowOff>
    </xdr:to>
    <xdr:pic>
      <xdr:nvPicPr>
        <xdr:cNvPr id="36" name="Obrázek 35">
          <a:extLst>
            <a:ext uri="{FF2B5EF4-FFF2-40B4-BE49-F238E27FC236}">
              <a16:creationId xmlns:a16="http://schemas.microsoft.com/office/drawing/2014/main" id="{2204C907-D46F-4559-BABC-DD19D0750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10600" y="76809600"/>
          <a:ext cx="1780211" cy="2385483"/>
        </a:xfrm>
        <a:prstGeom prst="rect">
          <a:avLst/>
        </a:prstGeom>
      </xdr:spPr>
    </xdr:pic>
    <xdr:clientData/>
  </xdr:twoCellAnchor>
  <xdr:twoCellAnchor editAs="oneCell">
    <xdr:from>
      <xdr:col>6</xdr:col>
      <xdr:colOff>1257300</xdr:colOff>
      <xdr:row>38</xdr:row>
      <xdr:rowOff>219075</xdr:rowOff>
    </xdr:from>
    <xdr:to>
      <xdr:col>6</xdr:col>
      <xdr:colOff>2103967</xdr:colOff>
      <xdr:row>38</xdr:row>
      <xdr:rowOff>1749945</xdr:rowOff>
    </xdr:to>
    <xdr:pic>
      <xdr:nvPicPr>
        <xdr:cNvPr id="37" name="Obrázek 36">
          <a:extLst>
            <a:ext uri="{FF2B5EF4-FFF2-40B4-BE49-F238E27FC236}">
              <a16:creationId xmlns:a16="http://schemas.microsoft.com/office/drawing/2014/main" id="{3D6652C6-C5E3-46C4-929B-272D406A75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58275" y="79990950"/>
          <a:ext cx="846667" cy="1518624"/>
        </a:xfrm>
        <a:prstGeom prst="rect">
          <a:avLst/>
        </a:prstGeom>
      </xdr:spPr>
    </xdr:pic>
    <xdr:clientData/>
  </xdr:twoCellAnchor>
  <xdr:twoCellAnchor editAs="oneCell">
    <xdr:from>
      <xdr:col>6</xdr:col>
      <xdr:colOff>866775</xdr:colOff>
      <xdr:row>39</xdr:row>
      <xdr:rowOff>152400</xdr:rowOff>
    </xdr:from>
    <xdr:to>
      <xdr:col>6</xdr:col>
      <xdr:colOff>2622095</xdr:colOff>
      <xdr:row>39</xdr:row>
      <xdr:rowOff>1338686</xdr:rowOff>
    </xdr:to>
    <xdr:pic>
      <xdr:nvPicPr>
        <xdr:cNvPr id="38" name="Obrázek 37" descr="Alfa ROOT">
          <a:extLst>
            <a:ext uri="{FF2B5EF4-FFF2-40B4-BE49-F238E27FC236}">
              <a16:creationId xmlns:a16="http://schemas.microsoft.com/office/drawing/2014/main" id="{737EA6CC-4C63-4ABA-A115-D0835FBD8B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67750" y="81924525"/>
          <a:ext cx="1755320" cy="1177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939198</xdr:colOff>
      <xdr:row>8</xdr:row>
      <xdr:rowOff>114299</xdr:rowOff>
    </xdr:from>
    <xdr:to>
      <xdr:col>6</xdr:col>
      <xdr:colOff>2455409</xdr:colOff>
      <xdr:row>8</xdr:row>
      <xdr:rowOff>1819275</xdr:rowOff>
    </xdr:to>
    <xdr:pic>
      <xdr:nvPicPr>
        <xdr:cNvPr id="39" name="Obrázek 38">
          <a:extLst>
            <a:ext uri="{FF2B5EF4-FFF2-40B4-BE49-F238E27FC236}">
              <a16:creationId xmlns:a16="http://schemas.microsoft.com/office/drawing/2014/main" id="{34336556-144D-4AC8-9E48-BFA11C89DE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3188348" y="6553199"/>
          <a:ext cx="1516211" cy="1704976"/>
        </a:xfrm>
        <a:prstGeom prst="rect">
          <a:avLst/>
        </a:prstGeom>
      </xdr:spPr>
    </xdr:pic>
    <xdr:clientData/>
  </xdr:twoCellAnchor>
  <xdr:twoCellAnchor editAs="oneCell">
    <xdr:from>
      <xdr:col>6</xdr:col>
      <xdr:colOff>883065</xdr:colOff>
      <xdr:row>11</xdr:row>
      <xdr:rowOff>76200</xdr:rowOff>
    </xdr:from>
    <xdr:to>
      <xdr:col>6</xdr:col>
      <xdr:colOff>2362542</xdr:colOff>
      <xdr:row>11</xdr:row>
      <xdr:rowOff>1705351</xdr:rowOff>
    </xdr:to>
    <xdr:pic>
      <xdr:nvPicPr>
        <xdr:cNvPr id="40" name="Obrázek 39">
          <a:extLst>
            <a:ext uri="{FF2B5EF4-FFF2-40B4-BE49-F238E27FC236}">
              <a16:creationId xmlns:a16="http://schemas.microsoft.com/office/drawing/2014/main" id="{69FC48B2-D28A-4F67-9041-BE775AF7D8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3132215" y="12315825"/>
          <a:ext cx="1479477" cy="1629151"/>
        </a:xfrm>
        <a:prstGeom prst="rect">
          <a:avLst/>
        </a:prstGeom>
      </xdr:spPr>
    </xdr:pic>
    <xdr:clientData/>
  </xdr:twoCellAnchor>
  <xdr:twoCellAnchor editAs="oneCell">
    <xdr:from>
      <xdr:col>6</xdr:col>
      <xdr:colOff>1699171</xdr:colOff>
      <xdr:row>23</xdr:row>
      <xdr:rowOff>1110015</xdr:rowOff>
    </xdr:from>
    <xdr:to>
      <xdr:col>6</xdr:col>
      <xdr:colOff>2232263</xdr:colOff>
      <xdr:row>23</xdr:row>
      <xdr:rowOff>1304799</xdr:rowOff>
    </xdr:to>
    <xdr:pic>
      <xdr:nvPicPr>
        <xdr:cNvPr id="41" name="Obrázek 40">
          <a:extLst>
            <a:ext uri="{FF2B5EF4-FFF2-40B4-BE49-F238E27FC236}">
              <a16:creationId xmlns:a16="http://schemas.microsoft.com/office/drawing/2014/main" id="{E3C1A00F-B353-4A2B-89FC-2B12660DDE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BEBA8EAE-BF5A-486C-A8C5-ECC9F3942E4B}">
              <a14:imgProps xmlns:a14="http://schemas.microsoft.com/office/drawing/2010/main">
                <a14:imgLayer r:embed="rId30">
                  <a14:imgEffect>
                    <a14:backgroundRemoval t="10000" b="90000" l="10000" r="9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445480">
          <a:off x="12462421" y="44420190"/>
          <a:ext cx="533092" cy="194784"/>
        </a:xfrm>
        <a:prstGeom prst="rect">
          <a:avLst/>
        </a:prstGeom>
      </xdr:spPr>
    </xdr:pic>
    <xdr:clientData/>
  </xdr:twoCellAnchor>
  <xdr:twoCellAnchor editAs="oneCell">
    <xdr:from>
      <xdr:col>6</xdr:col>
      <xdr:colOff>1767086</xdr:colOff>
      <xdr:row>23</xdr:row>
      <xdr:rowOff>1950891</xdr:rowOff>
    </xdr:from>
    <xdr:to>
      <xdr:col>6</xdr:col>
      <xdr:colOff>2255533</xdr:colOff>
      <xdr:row>23</xdr:row>
      <xdr:rowOff>2129362</xdr:rowOff>
    </xdr:to>
    <xdr:pic>
      <xdr:nvPicPr>
        <xdr:cNvPr id="42" name="Obrázek 41">
          <a:extLst>
            <a:ext uri="{FF2B5EF4-FFF2-40B4-BE49-F238E27FC236}">
              <a16:creationId xmlns:a16="http://schemas.microsoft.com/office/drawing/2014/main" id="{24DF516C-08FD-4888-9214-0FA8D22FE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BEBA8EAE-BF5A-486C-A8C5-ECC9F3942E4B}">
              <a14:imgProps xmlns:a14="http://schemas.microsoft.com/office/drawing/2010/main">
                <a14:imgLayer r:embed="rId30">
                  <a14:imgEffect>
                    <a14:backgroundRemoval t="10000" b="90000" l="10000" r="9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445480">
          <a:off x="12530336" y="45261066"/>
          <a:ext cx="488447" cy="178471"/>
        </a:xfrm>
        <a:prstGeom prst="rect">
          <a:avLst/>
        </a:prstGeom>
      </xdr:spPr>
    </xdr:pic>
    <xdr:clientData/>
  </xdr:twoCellAnchor>
  <xdr:twoCellAnchor editAs="oneCell">
    <xdr:from>
      <xdr:col>6</xdr:col>
      <xdr:colOff>1728198</xdr:colOff>
      <xdr:row>23</xdr:row>
      <xdr:rowOff>1533582</xdr:rowOff>
    </xdr:from>
    <xdr:to>
      <xdr:col>6</xdr:col>
      <xdr:colOff>2244981</xdr:colOff>
      <xdr:row>23</xdr:row>
      <xdr:rowOff>1722407</xdr:rowOff>
    </xdr:to>
    <xdr:pic>
      <xdr:nvPicPr>
        <xdr:cNvPr id="43" name="Obrázek 42">
          <a:extLst>
            <a:ext uri="{FF2B5EF4-FFF2-40B4-BE49-F238E27FC236}">
              <a16:creationId xmlns:a16="http://schemas.microsoft.com/office/drawing/2014/main" id="{A94615D4-4FF4-4C70-9AF7-E75E623C5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BEBA8EAE-BF5A-486C-A8C5-ECC9F3942E4B}">
              <a14:imgProps xmlns:a14="http://schemas.microsoft.com/office/drawing/2010/main">
                <a14:imgLayer r:embed="rId30">
                  <a14:imgEffect>
                    <a14:backgroundRemoval t="10000" b="90000" l="10000" r="9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445480">
          <a:off x="12491448" y="44843757"/>
          <a:ext cx="516783" cy="188825"/>
        </a:xfrm>
        <a:prstGeom prst="rect">
          <a:avLst/>
        </a:prstGeom>
      </xdr:spPr>
    </xdr:pic>
    <xdr:clientData/>
  </xdr:twoCellAnchor>
  <xdr:twoCellAnchor editAs="oneCell">
    <xdr:from>
      <xdr:col>6</xdr:col>
      <xdr:colOff>1735740</xdr:colOff>
      <xdr:row>23</xdr:row>
      <xdr:rowOff>797996</xdr:rowOff>
    </xdr:from>
    <xdr:to>
      <xdr:col>6</xdr:col>
      <xdr:colOff>2202756</xdr:colOff>
      <xdr:row>23</xdr:row>
      <xdr:rowOff>968637</xdr:rowOff>
    </xdr:to>
    <xdr:pic>
      <xdr:nvPicPr>
        <xdr:cNvPr id="44" name="Obrázek 43">
          <a:extLst>
            <a:ext uri="{FF2B5EF4-FFF2-40B4-BE49-F238E27FC236}">
              <a16:creationId xmlns:a16="http://schemas.microsoft.com/office/drawing/2014/main" id="{0544893D-6BB9-4017-92E3-5F7A131865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BEBA8EAE-BF5A-486C-A8C5-ECC9F3942E4B}">
              <a14:imgProps xmlns:a14="http://schemas.microsoft.com/office/drawing/2010/main">
                <a14:imgLayer r:embed="rId30">
                  <a14:imgEffect>
                    <a14:backgroundRemoval t="10000" b="90000" l="10000" r="9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445480">
          <a:off x="12498990" y="44108171"/>
          <a:ext cx="467016" cy="170641"/>
        </a:xfrm>
        <a:prstGeom prst="rect">
          <a:avLst/>
        </a:prstGeom>
      </xdr:spPr>
    </xdr:pic>
    <xdr:clientData/>
  </xdr:twoCellAnchor>
  <xdr:twoCellAnchor editAs="oneCell">
    <xdr:from>
      <xdr:col>6</xdr:col>
      <xdr:colOff>855119</xdr:colOff>
      <xdr:row>28</xdr:row>
      <xdr:rowOff>161925</xdr:rowOff>
    </xdr:from>
    <xdr:to>
      <xdr:col>6</xdr:col>
      <xdr:colOff>2349812</xdr:colOff>
      <xdr:row>28</xdr:row>
      <xdr:rowOff>1371600</xdr:rowOff>
    </xdr:to>
    <xdr:pic>
      <xdr:nvPicPr>
        <xdr:cNvPr id="45" name="Obrázek 44">
          <a:extLst>
            <a:ext uri="{FF2B5EF4-FFF2-40B4-BE49-F238E27FC236}">
              <a16:creationId xmlns:a16="http://schemas.microsoft.com/office/drawing/2014/main" id="{0F926650-59B1-4EB0-AABA-BEA2F3153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1618369" y="54359175"/>
          <a:ext cx="1494693" cy="1200150"/>
        </a:xfrm>
        <a:prstGeom prst="rect">
          <a:avLst/>
        </a:prstGeom>
      </xdr:spPr>
    </xdr:pic>
    <xdr:clientData/>
  </xdr:twoCellAnchor>
  <xdr:twoCellAnchor editAs="oneCell">
    <xdr:from>
      <xdr:col>6</xdr:col>
      <xdr:colOff>981075</xdr:colOff>
      <xdr:row>35</xdr:row>
      <xdr:rowOff>64001</xdr:rowOff>
    </xdr:from>
    <xdr:to>
      <xdr:col>6</xdr:col>
      <xdr:colOff>2362461</xdr:colOff>
      <xdr:row>35</xdr:row>
      <xdr:rowOff>2127182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F3A2A062-C382-4199-A9D9-51B2332338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3230225" y="68120126"/>
          <a:ext cx="1381386" cy="2050935"/>
        </a:xfrm>
        <a:prstGeom prst="rect">
          <a:avLst/>
        </a:prstGeom>
      </xdr:spPr>
    </xdr:pic>
    <xdr:clientData/>
  </xdr:twoCellAnchor>
  <xdr:twoCellAnchor editAs="oneCell">
    <xdr:from>
      <xdr:col>6</xdr:col>
      <xdr:colOff>867770</xdr:colOff>
      <xdr:row>22</xdr:row>
      <xdr:rowOff>142875</xdr:rowOff>
    </xdr:from>
    <xdr:to>
      <xdr:col>6</xdr:col>
      <xdr:colOff>2505728</xdr:colOff>
      <xdr:row>22</xdr:row>
      <xdr:rowOff>2558142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BBA15C8D-A778-44A1-B377-C2A747F01A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3116920" y="41024175"/>
          <a:ext cx="1637958" cy="242031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78"/>
  <sheetViews>
    <sheetView tabSelected="1" topLeftCell="I1" zoomScale="80" zoomScaleNormal="80" workbookViewId="0">
      <selection activeCell="T40" sqref="T40"/>
    </sheetView>
  </sheetViews>
  <sheetFormatPr defaultRowHeight="15" x14ac:dyDescent="0.25"/>
  <cols>
    <col min="1" max="1" width="1.42578125" style="5" customWidth="1"/>
    <col min="2" max="2" width="5.7109375" style="5" customWidth="1"/>
    <col min="3" max="3" width="37.7109375" style="1" customWidth="1"/>
    <col min="4" max="4" width="9.7109375" style="2" customWidth="1"/>
    <col min="5" max="5" width="9" style="3" customWidth="1"/>
    <col min="6" max="6" width="120.140625" style="1" customWidth="1"/>
    <col min="7" max="7" width="50" style="1" customWidth="1"/>
    <col min="8" max="8" width="29.28515625" style="4" customWidth="1"/>
    <col min="9" max="10" width="29.28515625" style="52" customWidth="1"/>
    <col min="11" max="11" width="23.5703125" style="4" customWidth="1"/>
    <col min="12" max="12" width="29.28515625" style="5" hidden="1" customWidth="1"/>
    <col min="13" max="13" width="39.7109375" style="5" customWidth="1"/>
    <col min="14" max="14" width="28.85546875" style="5" hidden="1" customWidth="1"/>
    <col min="15" max="15" width="25.7109375" style="5" customWidth="1"/>
    <col min="16" max="16" width="45.28515625" style="4" customWidth="1"/>
    <col min="17" max="17" width="23.28515625" style="4" customWidth="1"/>
    <col min="18" max="18" width="20.42578125" style="4" hidden="1" customWidth="1"/>
    <col min="19" max="19" width="22.28515625" style="5" customWidth="1"/>
    <col min="20" max="20" width="22.85546875" style="5" customWidth="1"/>
    <col min="21" max="21" width="21" style="5" customWidth="1"/>
    <col min="22" max="22" width="19.42578125" style="5" customWidth="1"/>
    <col min="23" max="23" width="20.42578125" style="5" hidden="1" customWidth="1"/>
    <col min="24" max="24" width="26.5703125" style="6" customWidth="1"/>
    <col min="25" max="16384" width="9.140625" style="5"/>
  </cols>
  <sheetData>
    <row r="1" spans="1:24" ht="39" customHeight="1" x14ac:dyDescent="0.25">
      <c r="B1" s="91" t="s">
        <v>54</v>
      </c>
      <c r="C1" s="92"/>
      <c r="D1" s="92"/>
      <c r="E1" s="7"/>
      <c r="H1" s="42"/>
      <c r="I1" s="42"/>
      <c r="J1" s="42"/>
      <c r="K1" s="42"/>
      <c r="L1" s="43"/>
      <c r="M1" s="43"/>
      <c r="N1" s="43"/>
      <c r="P1" s="1"/>
      <c r="Q1" s="1"/>
      <c r="R1" s="1"/>
      <c r="T1" s="49"/>
      <c r="U1" s="49"/>
      <c r="V1" s="49"/>
      <c r="W1" s="49"/>
      <c r="X1" s="49"/>
    </row>
    <row r="2" spans="1:24" ht="18" customHeight="1" x14ac:dyDescent="0.25">
      <c r="B2" s="48"/>
      <c r="C2" s="48"/>
      <c r="D2" s="48"/>
      <c r="E2" s="48"/>
      <c r="H2" s="42"/>
      <c r="I2" s="42"/>
      <c r="J2" s="42"/>
      <c r="K2" s="43"/>
      <c r="L2" s="43"/>
      <c r="M2" s="43"/>
      <c r="N2" s="43"/>
      <c r="P2" s="1"/>
      <c r="Q2" s="1"/>
      <c r="R2" s="1"/>
      <c r="T2" s="49"/>
      <c r="U2" s="49"/>
      <c r="V2" s="49"/>
      <c r="W2" s="49"/>
      <c r="X2" s="49"/>
    </row>
    <row r="3" spans="1:24" ht="19.899999999999999" customHeight="1" x14ac:dyDescent="0.25">
      <c r="B3" s="11"/>
      <c r="C3" s="9" t="s">
        <v>0</v>
      </c>
      <c r="D3" s="90"/>
      <c r="E3" s="90"/>
      <c r="F3" s="90"/>
      <c r="G3" s="90"/>
      <c r="H3" s="44"/>
      <c r="I3" s="44"/>
      <c r="J3" s="44"/>
      <c r="K3" s="44"/>
      <c r="L3" s="44"/>
      <c r="M3" s="44"/>
      <c r="N3" s="44"/>
      <c r="O3" s="10"/>
      <c r="P3" s="6"/>
      <c r="Q3" s="6"/>
      <c r="R3" s="6"/>
      <c r="S3" s="10"/>
      <c r="T3" s="10"/>
      <c r="V3" s="10"/>
    </row>
    <row r="4" spans="1:24" ht="19.899999999999999" customHeight="1" thickBot="1" x14ac:dyDescent="0.3">
      <c r="B4" s="12"/>
      <c r="C4" s="9" t="s">
        <v>1</v>
      </c>
      <c r="D4" s="90"/>
      <c r="E4" s="90"/>
      <c r="F4" s="90"/>
      <c r="G4" s="90"/>
      <c r="H4" s="90"/>
      <c r="I4" s="45"/>
      <c r="J4" s="45"/>
      <c r="K4" s="46"/>
      <c r="L4" s="10"/>
      <c r="M4" s="10"/>
      <c r="N4" s="10"/>
      <c r="O4" s="10"/>
      <c r="P4" s="1"/>
      <c r="Q4" s="1"/>
      <c r="R4" s="1"/>
      <c r="S4" s="10"/>
      <c r="T4" s="10"/>
      <c r="V4" s="10"/>
      <c r="X4" s="13"/>
    </row>
    <row r="5" spans="1:24" ht="37.5" customHeight="1" thickBot="1" x14ac:dyDescent="0.3">
      <c r="B5" s="14"/>
      <c r="C5" s="15"/>
      <c r="D5" s="3"/>
      <c r="H5" s="16" t="s">
        <v>2</v>
      </c>
      <c r="I5" s="47"/>
      <c r="J5" s="47"/>
      <c r="K5" s="42"/>
      <c r="L5" s="43"/>
      <c r="P5" s="1"/>
      <c r="Q5" s="17"/>
      <c r="R5" s="17"/>
      <c r="T5" s="16" t="s">
        <v>2</v>
      </c>
      <c r="X5" s="13"/>
    </row>
    <row r="6" spans="1:24" ht="66.75" customHeight="1" thickTop="1" thickBot="1" x14ac:dyDescent="0.3">
      <c r="B6" s="63" t="s">
        <v>3</v>
      </c>
      <c r="C6" s="64" t="s">
        <v>20</v>
      </c>
      <c r="D6" s="65" t="s">
        <v>4</v>
      </c>
      <c r="E6" s="64" t="s">
        <v>21</v>
      </c>
      <c r="F6" s="64" t="s">
        <v>22</v>
      </c>
      <c r="G6" s="64" t="s">
        <v>53</v>
      </c>
      <c r="H6" s="66" t="s">
        <v>5</v>
      </c>
      <c r="I6" s="64" t="s">
        <v>23</v>
      </c>
      <c r="J6" s="64" t="s">
        <v>24</v>
      </c>
      <c r="K6" s="64" t="s">
        <v>25</v>
      </c>
      <c r="L6" s="64" t="s">
        <v>26</v>
      </c>
      <c r="M6" s="64" t="s">
        <v>27</v>
      </c>
      <c r="N6" s="67" t="s">
        <v>28</v>
      </c>
      <c r="O6" s="67" t="s">
        <v>29</v>
      </c>
      <c r="P6" s="64" t="s">
        <v>30</v>
      </c>
      <c r="Q6" s="64" t="s">
        <v>31</v>
      </c>
      <c r="R6" s="64" t="s">
        <v>32</v>
      </c>
      <c r="S6" s="65" t="s">
        <v>6</v>
      </c>
      <c r="T6" s="68" t="s">
        <v>7</v>
      </c>
      <c r="U6" s="65" t="s">
        <v>8</v>
      </c>
      <c r="V6" s="65" t="s">
        <v>9</v>
      </c>
      <c r="W6" s="64" t="s">
        <v>33</v>
      </c>
      <c r="X6" s="64" t="s">
        <v>34</v>
      </c>
    </row>
    <row r="7" spans="1:24" ht="164.25" customHeight="1" thickTop="1" x14ac:dyDescent="0.25">
      <c r="A7" s="18"/>
      <c r="B7" s="60">
        <v>1</v>
      </c>
      <c r="C7" s="77" t="s">
        <v>82</v>
      </c>
      <c r="D7" s="20">
        <v>1</v>
      </c>
      <c r="E7" s="19" t="s">
        <v>35</v>
      </c>
      <c r="F7" s="79" t="s">
        <v>59</v>
      </c>
      <c r="G7" s="74"/>
      <c r="H7" s="113"/>
      <c r="I7" s="111" t="s">
        <v>60</v>
      </c>
      <c r="J7" s="19" t="s">
        <v>10</v>
      </c>
      <c r="K7" s="97" t="s">
        <v>55</v>
      </c>
      <c r="L7" s="100"/>
      <c r="M7" s="100" t="s">
        <v>93</v>
      </c>
      <c r="N7" s="97" t="s">
        <v>56</v>
      </c>
      <c r="O7" s="97" t="s">
        <v>56</v>
      </c>
      <c r="P7" s="103" t="s">
        <v>57</v>
      </c>
      <c r="Q7" s="104" t="s">
        <v>58</v>
      </c>
      <c r="R7" s="21">
        <f>D7*S7</f>
        <v>13234</v>
      </c>
      <c r="S7" s="22">
        <v>13234</v>
      </c>
      <c r="T7" s="117"/>
      <c r="U7" s="23">
        <f>D7*T7</f>
        <v>0</v>
      </c>
      <c r="V7" s="24" t="str">
        <f t="shared" ref="V7:V40" si="0">IF(ISNUMBER(T7), IF(T7&gt;S7,"NEVYHOVUJE","VYHOVUJE")," ")</f>
        <v xml:space="preserve"> </v>
      </c>
      <c r="W7" s="100"/>
      <c r="X7" s="100" t="s">
        <v>19</v>
      </c>
    </row>
    <row r="8" spans="1:24" ht="142.5" customHeight="1" x14ac:dyDescent="0.25">
      <c r="B8" s="61">
        <v>2</v>
      </c>
      <c r="C8" s="78" t="s">
        <v>82</v>
      </c>
      <c r="D8" s="26">
        <v>7</v>
      </c>
      <c r="E8" s="25" t="s">
        <v>35</v>
      </c>
      <c r="F8" s="89" t="s">
        <v>99</v>
      </c>
      <c r="G8" s="27"/>
      <c r="H8" s="114"/>
      <c r="I8" s="111" t="s">
        <v>60</v>
      </c>
      <c r="J8" s="25" t="s">
        <v>10</v>
      </c>
      <c r="K8" s="98"/>
      <c r="L8" s="101"/>
      <c r="M8" s="101"/>
      <c r="N8" s="101"/>
      <c r="O8" s="98"/>
      <c r="P8" s="101"/>
      <c r="Q8" s="105"/>
      <c r="R8" s="28">
        <f>D8*S8</f>
        <v>93828</v>
      </c>
      <c r="S8" s="29">
        <v>13404</v>
      </c>
      <c r="T8" s="118"/>
      <c r="U8" s="30">
        <f>D8*T8</f>
        <v>0</v>
      </c>
      <c r="V8" s="31" t="str">
        <f t="shared" si="0"/>
        <v xml:space="preserve"> </v>
      </c>
      <c r="W8" s="101"/>
      <c r="X8" s="101"/>
    </row>
    <row r="9" spans="1:24" ht="156.75" customHeight="1" x14ac:dyDescent="0.25">
      <c r="B9" s="61">
        <v>3</v>
      </c>
      <c r="C9" s="75" t="s">
        <v>62</v>
      </c>
      <c r="D9" s="26">
        <v>3</v>
      </c>
      <c r="E9" s="25" t="s">
        <v>35</v>
      </c>
      <c r="F9" s="81" t="s">
        <v>89</v>
      </c>
      <c r="G9" s="27"/>
      <c r="H9" s="114"/>
      <c r="I9" s="111" t="s">
        <v>60</v>
      </c>
      <c r="J9" s="25" t="s">
        <v>10</v>
      </c>
      <c r="K9" s="98"/>
      <c r="L9" s="101"/>
      <c r="M9" s="101"/>
      <c r="N9" s="101"/>
      <c r="O9" s="98"/>
      <c r="P9" s="101"/>
      <c r="Q9" s="105"/>
      <c r="R9" s="28">
        <f>D9*S9</f>
        <v>48321</v>
      </c>
      <c r="S9" s="29">
        <v>16107</v>
      </c>
      <c r="T9" s="118"/>
      <c r="U9" s="30">
        <f>D9*T9</f>
        <v>0</v>
      </c>
      <c r="V9" s="31" t="str">
        <f t="shared" si="0"/>
        <v xml:space="preserve"> </v>
      </c>
      <c r="W9" s="101"/>
      <c r="X9" s="101"/>
    </row>
    <row r="10" spans="1:24" ht="147.75" customHeight="1" x14ac:dyDescent="0.25">
      <c r="B10" s="61">
        <v>4</v>
      </c>
      <c r="C10" s="75" t="s">
        <v>62</v>
      </c>
      <c r="D10" s="26">
        <v>1</v>
      </c>
      <c r="E10" s="25" t="s">
        <v>35</v>
      </c>
      <c r="F10" s="82" t="s">
        <v>90</v>
      </c>
      <c r="G10" s="27"/>
      <c r="H10" s="114"/>
      <c r="I10" s="111" t="s">
        <v>60</v>
      </c>
      <c r="J10" s="25" t="s">
        <v>10</v>
      </c>
      <c r="K10" s="98"/>
      <c r="L10" s="101"/>
      <c r="M10" s="101"/>
      <c r="N10" s="101"/>
      <c r="O10" s="98"/>
      <c r="P10" s="101"/>
      <c r="Q10" s="105"/>
      <c r="R10" s="28">
        <f>D10*S10</f>
        <v>16107</v>
      </c>
      <c r="S10" s="29">
        <v>16107</v>
      </c>
      <c r="T10" s="118"/>
      <c r="U10" s="30">
        <f>D10*T10</f>
        <v>0</v>
      </c>
      <c r="V10" s="31" t="str">
        <f t="shared" si="0"/>
        <v xml:space="preserve"> </v>
      </c>
      <c r="W10" s="101"/>
      <c r="X10" s="101"/>
    </row>
    <row r="11" spans="1:24" ht="152.25" customHeight="1" x14ac:dyDescent="0.25">
      <c r="B11" s="61">
        <v>5</v>
      </c>
      <c r="C11" s="75" t="s">
        <v>61</v>
      </c>
      <c r="D11" s="26">
        <v>1</v>
      </c>
      <c r="E11" s="25" t="s">
        <v>35</v>
      </c>
      <c r="F11" s="82" t="s">
        <v>85</v>
      </c>
      <c r="G11" s="27"/>
      <c r="H11" s="114"/>
      <c r="I11" s="111" t="s">
        <v>60</v>
      </c>
      <c r="J11" s="25" t="s">
        <v>10</v>
      </c>
      <c r="K11" s="98"/>
      <c r="L11" s="101"/>
      <c r="M11" s="101"/>
      <c r="N11" s="101"/>
      <c r="O11" s="98"/>
      <c r="P11" s="101"/>
      <c r="Q11" s="105"/>
      <c r="R11" s="28">
        <f>D11*S11</f>
        <v>10909.5</v>
      </c>
      <c r="S11" s="29">
        <v>10909.5</v>
      </c>
      <c r="T11" s="118"/>
      <c r="U11" s="30">
        <f>D11*T11</f>
        <v>0</v>
      </c>
      <c r="V11" s="31" t="str">
        <f t="shared" si="0"/>
        <v xml:space="preserve"> </v>
      </c>
      <c r="W11" s="101"/>
      <c r="X11" s="101"/>
    </row>
    <row r="12" spans="1:24" ht="143.25" customHeight="1" x14ac:dyDescent="0.25">
      <c r="B12" s="61">
        <v>6</v>
      </c>
      <c r="C12" s="75" t="s">
        <v>61</v>
      </c>
      <c r="D12" s="26">
        <v>7</v>
      </c>
      <c r="E12" s="25" t="s">
        <v>35</v>
      </c>
      <c r="F12" s="81" t="s">
        <v>86</v>
      </c>
      <c r="G12" s="27"/>
      <c r="H12" s="114"/>
      <c r="I12" s="111" t="s">
        <v>60</v>
      </c>
      <c r="J12" s="25" t="s">
        <v>10</v>
      </c>
      <c r="K12" s="98"/>
      <c r="L12" s="101"/>
      <c r="M12" s="101"/>
      <c r="N12" s="101"/>
      <c r="O12" s="98"/>
      <c r="P12" s="101"/>
      <c r="Q12" s="105"/>
      <c r="R12" s="28">
        <f>D12*S12</f>
        <v>76366.5</v>
      </c>
      <c r="S12" s="29">
        <v>10909.5</v>
      </c>
      <c r="T12" s="118"/>
      <c r="U12" s="30">
        <f>D12*T12</f>
        <v>0</v>
      </c>
      <c r="V12" s="31" t="str">
        <f t="shared" si="0"/>
        <v xml:space="preserve"> </v>
      </c>
      <c r="W12" s="101"/>
      <c r="X12" s="101"/>
    </row>
    <row r="13" spans="1:24" ht="233.25" customHeight="1" x14ac:dyDescent="0.25">
      <c r="B13" s="61">
        <v>7</v>
      </c>
      <c r="C13" s="78" t="s">
        <v>63</v>
      </c>
      <c r="D13" s="26">
        <v>4</v>
      </c>
      <c r="E13" s="25" t="s">
        <v>35</v>
      </c>
      <c r="F13" s="89" t="s">
        <v>103</v>
      </c>
      <c r="G13" s="27"/>
      <c r="H13" s="114"/>
      <c r="I13" s="111" t="s">
        <v>60</v>
      </c>
      <c r="J13" s="25" t="s">
        <v>10</v>
      </c>
      <c r="K13" s="98"/>
      <c r="L13" s="101"/>
      <c r="M13" s="101"/>
      <c r="N13" s="101"/>
      <c r="O13" s="98"/>
      <c r="P13" s="101"/>
      <c r="Q13" s="105"/>
      <c r="R13" s="28">
        <f>D13*S13</f>
        <v>25032</v>
      </c>
      <c r="S13" s="29">
        <v>6258</v>
      </c>
      <c r="T13" s="118"/>
      <c r="U13" s="30">
        <f>D13*T13</f>
        <v>0</v>
      </c>
      <c r="V13" s="31" t="str">
        <f t="shared" si="0"/>
        <v xml:space="preserve"> </v>
      </c>
      <c r="W13" s="101"/>
      <c r="X13" s="101"/>
    </row>
    <row r="14" spans="1:24" ht="249.75" customHeight="1" x14ac:dyDescent="0.25">
      <c r="B14" s="61">
        <v>8</v>
      </c>
      <c r="C14" s="88" t="s">
        <v>64</v>
      </c>
      <c r="D14" s="26">
        <v>2</v>
      </c>
      <c r="E14" s="25" t="s">
        <v>35</v>
      </c>
      <c r="F14" s="89" t="s">
        <v>104</v>
      </c>
      <c r="G14" s="27"/>
      <c r="H14" s="114"/>
      <c r="I14" s="111" t="s">
        <v>60</v>
      </c>
      <c r="J14" s="25" t="s">
        <v>10</v>
      </c>
      <c r="K14" s="98"/>
      <c r="L14" s="101"/>
      <c r="M14" s="101"/>
      <c r="N14" s="101"/>
      <c r="O14" s="98"/>
      <c r="P14" s="101"/>
      <c r="Q14" s="105"/>
      <c r="R14" s="28">
        <f>D14*S14</f>
        <v>17342</v>
      </c>
      <c r="S14" s="29">
        <v>8671</v>
      </c>
      <c r="T14" s="118"/>
      <c r="U14" s="30">
        <f>D14*T14</f>
        <v>0</v>
      </c>
      <c r="V14" s="31" t="str">
        <f t="shared" si="0"/>
        <v xml:space="preserve"> </v>
      </c>
      <c r="W14" s="101"/>
      <c r="X14" s="101"/>
    </row>
    <row r="15" spans="1:24" ht="108.75" customHeight="1" x14ac:dyDescent="0.25">
      <c r="B15" s="61">
        <v>9</v>
      </c>
      <c r="C15" s="25" t="s">
        <v>38</v>
      </c>
      <c r="D15" s="26">
        <v>1</v>
      </c>
      <c r="E15" s="25" t="s">
        <v>35</v>
      </c>
      <c r="F15" s="83" t="s">
        <v>39</v>
      </c>
      <c r="G15" s="27"/>
      <c r="H15" s="114"/>
      <c r="I15" s="111" t="s">
        <v>10</v>
      </c>
      <c r="J15" s="25" t="s">
        <v>10</v>
      </c>
      <c r="K15" s="98"/>
      <c r="L15" s="101"/>
      <c r="M15" s="101"/>
      <c r="N15" s="101"/>
      <c r="O15" s="98"/>
      <c r="P15" s="101"/>
      <c r="Q15" s="105"/>
      <c r="R15" s="28">
        <f>D15*S15</f>
        <v>724.5</v>
      </c>
      <c r="S15" s="29">
        <v>724.5</v>
      </c>
      <c r="T15" s="118"/>
      <c r="U15" s="30">
        <f>D15*T15</f>
        <v>0</v>
      </c>
      <c r="V15" s="31" t="str">
        <f t="shared" si="0"/>
        <v xml:space="preserve"> </v>
      </c>
      <c r="W15" s="101"/>
      <c r="X15" s="101"/>
    </row>
    <row r="16" spans="1:24" ht="177.75" customHeight="1" x14ac:dyDescent="0.25">
      <c r="B16" s="61">
        <v>10</v>
      </c>
      <c r="C16" s="88" t="s">
        <v>40</v>
      </c>
      <c r="D16" s="26">
        <v>3</v>
      </c>
      <c r="E16" s="25" t="s">
        <v>35</v>
      </c>
      <c r="F16" s="82" t="s">
        <v>84</v>
      </c>
      <c r="G16" s="27"/>
      <c r="H16" s="114"/>
      <c r="I16" s="111" t="s">
        <v>60</v>
      </c>
      <c r="J16" s="25" t="s">
        <v>10</v>
      </c>
      <c r="K16" s="98"/>
      <c r="L16" s="101"/>
      <c r="M16" s="101"/>
      <c r="N16" s="101"/>
      <c r="O16" s="98"/>
      <c r="P16" s="101"/>
      <c r="Q16" s="105"/>
      <c r="R16" s="28">
        <f>D16*S16</f>
        <v>17514</v>
      </c>
      <c r="S16" s="29">
        <v>5838</v>
      </c>
      <c r="T16" s="118"/>
      <c r="U16" s="30">
        <f>D16*T16</f>
        <v>0</v>
      </c>
      <c r="V16" s="31" t="str">
        <f t="shared" si="0"/>
        <v xml:space="preserve"> </v>
      </c>
      <c r="W16" s="101"/>
      <c r="X16" s="101"/>
    </row>
    <row r="17" spans="2:24" ht="198.75" customHeight="1" x14ac:dyDescent="0.25">
      <c r="B17" s="61">
        <v>11</v>
      </c>
      <c r="C17" s="78" t="s">
        <v>37</v>
      </c>
      <c r="D17" s="26">
        <v>1</v>
      </c>
      <c r="E17" s="25" t="s">
        <v>35</v>
      </c>
      <c r="F17" s="80" t="s">
        <v>65</v>
      </c>
      <c r="G17" s="27"/>
      <c r="H17" s="114"/>
      <c r="I17" s="111" t="s">
        <v>60</v>
      </c>
      <c r="J17" s="25" t="s">
        <v>10</v>
      </c>
      <c r="K17" s="98"/>
      <c r="L17" s="101"/>
      <c r="M17" s="101"/>
      <c r="N17" s="101"/>
      <c r="O17" s="98"/>
      <c r="P17" s="101"/>
      <c r="Q17" s="105"/>
      <c r="R17" s="28">
        <f>D17*S17</f>
        <v>2669</v>
      </c>
      <c r="S17" s="29">
        <v>2669</v>
      </c>
      <c r="T17" s="118"/>
      <c r="U17" s="30">
        <f>D17*T17</f>
        <v>0</v>
      </c>
      <c r="V17" s="31" t="str">
        <f t="shared" si="0"/>
        <v xml:space="preserve"> </v>
      </c>
      <c r="W17" s="101"/>
      <c r="X17" s="101"/>
    </row>
    <row r="18" spans="2:24" ht="191.25" customHeight="1" x14ac:dyDescent="0.25">
      <c r="B18" s="61">
        <v>12</v>
      </c>
      <c r="C18" s="75" t="s">
        <v>66</v>
      </c>
      <c r="D18" s="26">
        <v>2</v>
      </c>
      <c r="E18" s="25" t="s">
        <v>35</v>
      </c>
      <c r="F18" s="80" t="s">
        <v>42</v>
      </c>
      <c r="G18" s="27"/>
      <c r="H18" s="114"/>
      <c r="I18" s="111" t="s">
        <v>60</v>
      </c>
      <c r="J18" s="25" t="s">
        <v>10</v>
      </c>
      <c r="K18" s="98"/>
      <c r="L18" s="101"/>
      <c r="M18" s="101"/>
      <c r="N18" s="101"/>
      <c r="O18" s="98"/>
      <c r="P18" s="101"/>
      <c r="Q18" s="105"/>
      <c r="R18" s="28">
        <f>D18*S18</f>
        <v>6884</v>
      </c>
      <c r="S18" s="29">
        <v>3442</v>
      </c>
      <c r="T18" s="118"/>
      <c r="U18" s="30">
        <f>D18*T18</f>
        <v>0</v>
      </c>
      <c r="V18" s="31" t="str">
        <f t="shared" si="0"/>
        <v xml:space="preserve"> </v>
      </c>
      <c r="W18" s="101"/>
      <c r="X18" s="101"/>
    </row>
    <row r="19" spans="2:24" ht="228" customHeight="1" x14ac:dyDescent="0.25">
      <c r="B19" s="61">
        <v>13</v>
      </c>
      <c r="C19" s="88" t="s">
        <v>67</v>
      </c>
      <c r="D19" s="26">
        <v>3</v>
      </c>
      <c r="E19" s="25" t="s">
        <v>35</v>
      </c>
      <c r="F19" s="82" t="s">
        <v>91</v>
      </c>
      <c r="G19" s="27"/>
      <c r="H19" s="114"/>
      <c r="I19" s="111" t="s">
        <v>60</v>
      </c>
      <c r="J19" s="25" t="s">
        <v>10</v>
      </c>
      <c r="K19" s="98"/>
      <c r="L19" s="101"/>
      <c r="M19" s="101"/>
      <c r="N19" s="101"/>
      <c r="O19" s="98"/>
      <c r="P19" s="101"/>
      <c r="Q19" s="105"/>
      <c r="R19" s="28">
        <f>D19*S19</f>
        <v>21084</v>
      </c>
      <c r="S19" s="29">
        <v>7028</v>
      </c>
      <c r="T19" s="118"/>
      <c r="U19" s="30">
        <f>D19*T19</f>
        <v>0</v>
      </c>
      <c r="V19" s="31" t="str">
        <f t="shared" si="0"/>
        <v xml:space="preserve"> </v>
      </c>
      <c r="W19" s="101"/>
      <c r="X19" s="101"/>
    </row>
    <row r="20" spans="2:24" ht="258" customHeight="1" x14ac:dyDescent="0.25">
      <c r="B20" s="61">
        <v>14</v>
      </c>
      <c r="C20" s="75" t="s">
        <v>68</v>
      </c>
      <c r="D20" s="26">
        <v>2</v>
      </c>
      <c r="E20" s="25" t="s">
        <v>35</v>
      </c>
      <c r="F20" s="82" t="s">
        <v>92</v>
      </c>
      <c r="G20" s="27"/>
      <c r="H20" s="114"/>
      <c r="I20" s="111" t="s">
        <v>60</v>
      </c>
      <c r="J20" s="25" t="s">
        <v>10</v>
      </c>
      <c r="K20" s="98"/>
      <c r="L20" s="101"/>
      <c r="M20" s="101"/>
      <c r="N20" s="101"/>
      <c r="O20" s="98"/>
      <c r="P20" s="101"/>
      <c r="Q20" s="105"/>
      <c r="R20" s="28">
        <f>D20*S20</f>
        <v>25116</v>
      </c>
      <c r="S20" s="29">
        <v>12558</v>
      </c>
      <c r="T20" s="118"/>
      <c r="U20" s="30">
        <f>D20*T20</f>
        <v>0</v>
      </c>
      <c r="V20" s="31" t="str">
        <f t="shared" si="0"/>
        <v xml:space="preserve"> </v>
      </c>
      <c r="W20" s="101"/>
      <c r="X20" s="101"/>
    </row>
    <row r="21" spans="2:24" ht="168" customHeight="1" x14ac:dyDescent="0.25">
      <c r="B21" s="61">
        <v>15</v>
      </c>
      <c r="C21" s="25" t="s">
        <v>43</v>
      </c>
      <c r="D21" s="26">
        <v>5</v>
      </c>
      <c r="E21" s="25" t="s">
        <v>35</v>
      </c>
      <c r="F21" s="80" t="s">
        <v>44</v>
      </c>
      <c r="G21" s="27"/>
      <c r="H21" s="114"/>
      <c r="I21" s="111" t="s">
        <v>10</v>
      </c>
      <c r="J21" s="25" t="s">
        <v>10</v>
      </c>
      <c r="K21" s="98"/>
      <c r="L21" s="101"/>
      <c r="M21" s="101"/>
      <c r="N21" s="101"/>
      <c r="O21" s="98"/>
      <c r="P21" s="101"/>
      <c r="Q21" s="105"/>
      <c r="R21" s="28">
        <f>D21*S21</f>
        <v>6645</v>
      </c>
      <c r="S21" s="29">
        <v>1329</v>
      </c>
      <c r="T21" s="118"/>
      <c r="U21" s="30">
        <f>D21*T21</f>
        <v>0</v>
      </c>
      <c r="V21" s="31" t="str">
        <f t="shared" si="0"/>
        <v xml:space="preserve"> </v>
      </c>
      <c r="W21" s="101"/>
      <c r="X21" s="101"/>
    </row>
    <row r="22" spans="2:24" ht="124.5" customHeight="1" x14ac:dyDescent="0.25">
      <c r="B22" s="61">
        <v>16</v>
      </c>
      <c r="C22" s="25" t="s">
        <v>45</v>
      </c>
      <c r="D22" s="26">
        <v>1</v>
      </c>
      <c r="E22" s="25" t="s">
        <v>35</v>
      </c>
      <c r="F22" s="80" t="s">
        <v>69</v>
      </c>
      <c r="G22" s="27"/>
      <c r="H22" s="114"/>
      <c r="I22" s="111" t="s">
        <v>10</v>
      </c>
      <c r="J22" s="25" t="s">
        <v>10</v>
      </c>
      <c r="K22" s="98"/>
      <c r="L22" s="101"/>
      <c r="M22" s="101"/>
      <c r="N22" s="101"/>
      <c r="O22" s="98"/>
      <c r="P22" s="101"/>
      <c r="Q22" s="105"/>
      <c r="R22" s="28">
        <f>D22*S22</f>
        <v>2923</v>
      </c>
      <c r="S22" s="29">
        <v>2923</v>
      </c>
      <c r="T22" s="118"/>
      <c r="U22" s="30">
        <f>D22*T22</f>
        <v>0</v>
      </c>
      <c r="V22" s="31" t="str">
        <f t="shared" si="0"/>
        <v xml:space="preserve"> </v>
      </c>
      <c r="W22" s="101"/>
      <c r="X22" s="101"/>
    </row>
    <row r="23" spans="2:24" ht="214.5" customHeight="1" x14ac:dyDescent="0.25">
      <c r="B23" s="61">
        <v>17</v>
      </c>
      <c r="C23" s="25" t="s">
        <v>94</v>
      </c>
      <c r="D23" s="26">
        <v>2</v>
      </c>
      <c r="E23" s="25" t="s">
        <v>35</v>
      </c>
      <c r="F23" s="121" t="s">
        <v>105</v>
      </c>
      <c r="G23" s="27"/>
      <c r="H23" s="114"/>
      <c r="I23" s="111" t="s">
        <v>10</v>
      </c>
      <c r="J23" s="25" t="s">
        <v>10</v>
      </c>
      <c r="K23" s="98"/>
      <c r="L23" s="101"/>
      <c r="M23" s="101"/>
      <c r="N23" s="101"/>
      <c r="O23" s="98"/>
      <c r="P23" s="101"/>
      <c r="Q23" s="105"/>
      <c r="R23" s="28">
        <f>D23*S23</f>
        <v>14700</v>
      </c>
      <c r="S23" s="29">
        <v>7350</v>
      </c>
      <c r="T23" s="118"/>
      <c r="U23" s="30">
        <f>D23*T23</f>
        <v>0</v>
      </c>
      <c r="V23" s="31" t="str">
        <f t="shared" si="0"/>
        <v xml:space="preserve"> </v>
      </c>
      <c r="W23" s="101"/>
      <c r="X23" s="101"/>
    </row>
    <row r="24" spans="2:24" ht="231" customHeight="1" x14ac:dyDescent="0.25">
      <c r="B24" s="61">
        <v>18</v>
      </c>
      <c r="C24" s="75" t="s">
        <v>46</v>
      </c>
      <c r="D24" s="26">
        <v>3</v>
      </c>
      <c r="E24" s="25" t="s">
        <v>35</v>
      </c>
      <c r="F24" s="84" t="s">
        <v>95</v>
      </c>
      <c r="G24" s="27"/>
      <c r="H24" s="114"/>
      <c r="I24" s="111" t="s">
        <v>60</v>
      </c>
      <c r="J24" s="25" t="s">
        <v>10</v>
      </c>
      <c r="K24" s="98"/>
      <c r="L24" s="101"/>
      <c r="M24" s="101"/>
      <c r="N24" s="101"/>
      <c r="O24" s="98"/>
      <c r="P24" s="101"/>
      <c r="Q24" s="105"/>
      <c r="R24" s="28">
        <f>D24*S24</f>
        <v>17097</v>
      </c>
      <c r="S24" s="29">
        <v>5699</v>
      </c>
      <c r="T24" s="118"/>
      <c r="U24" s="30">
        <f>D24*T24</f>
        <v>0</v>
      </c>
      <c r="V24" s="31" t="str">
        <f t="shared" si="0"/>
        <v xml:space="preserve"> </v>
      </c>
      <c r="W24" s="101"/>
      <c r="X24" s="101"/>
    </row>
    <row r="25" spans="2:24" ht="171.75" customHeight="1" x14ac:dyDescent="0.25">
      <c r="B25" s="61">
        <v>19</v>
      </c>
      <c r="C25" s="25" t="s">
        <v>47</v>
      </c>
      <c r="D25" s="26">
        <v>2</v>
      </c>
      <c r="E25" s="25" t="s">
        <v>35</v>
      </c>
      <c r="F25" s="89" t="s">
        <v>100</v>
      </c>
      <c r="G25" s="27"/>
      <c r="H25" s="114"/>
      <c r="I25" s="111" t="s">
        <v>60</v>
      </c>
      <c r="J25" s="25" t="s">
        <v>10</v>
      </c>
      <c r="K25" s="98"/>
      <c r="L25" s="101"/>
      <c r="M25" s="101"/>
      <c r="N25" s="101"/>
      <c r="O25" s="98"/>
      <c r="P25" s="101"/>
      <c r="Q25" s="105"/>
      <c r="R25" s="28">
        <f>D25*S25</f>
        <v>27896</v>
      </c>
      <c r="S25" s="29">
        <v>13948</v>
      </c>
      <c r="T25" s="118"/>
      <c r="U25" s="30">
        <f>D25*T25</f>
        <v>0</v>
      </c>
      <c r="V25" s="31" t="str">
        <f t="shared" si="0"/>
        <v xml:space="preserve"> </v>
      </c>
      <c r="W25" s="101"/>
      <c r="X25" s="101"/>
    </row>
    <row r="26" spans="2:24" ht="150.75" customHeight="1" x14ac:dyDescent="0.25">
      <c r="B26" s="61">
        <v>20</v>
      </c>
      <c r="C26" s="78" t="s">
        <v>83</v>
      </c>
      <c r="D26" s="26">
        <v>1</v>
      </c>
      <c r="E26" s="25" t="s">
        <v>35</v>
      </c>
      <c r="F26" s="89" t="s">
        <v>98</v>
      </c>
      <c r="G26" s="27"/>
      <c r="H26" s="114"/>
      <c r="I26" s="111" t="s">
        <v>60</v>
      </c>
      <c r="J26" s="25" t="s">
        <v>10</v>
      </c>
      <c r="K26" s="98"/>
      <c r="L26" s="101"/>
      <c r="M26" s="101"/>
      <c r="N26" s="101"/>
      <c r="O26" s="98"/>
      <c r="P26" s="101"/>
      <c r="Q26" s="105"/>
      <c r="R26" s="28">
        <f>D26*S26</f>
        <v>18112.5</v>
      </c>
      <c r="S26" s="29">
        <v>18112.5</v>
      </c>
      <c r="T26" s="118"/>
      <c r="U26" s="30">
        <f>D26*T26</f>
        <v>0</v>
      </c>
      <c r="V26" s="31" t="str">
        <f t="shared" si="0"/>
        <v xml:space="preserve"> </v>
      </c>
      <c r="W26" s="101"/>
      <c r="X26" s="101"/>
    </row>
    <row r="27" spans="2:24" ht="189" customHeight="1" x14ac:dyDescent="0.25">
      <c r="B27" s="61">
        <v>21</v>
      </c>
      <c r="C27" s="25" t="s">
        <v>70</v>
      </c>
      <c r="D27" s="26">
        <v>2</v>
      </c>
      <c r="E27" s="25" t="s">
        <v>35</v>
      </c>
      <c r="F27" s="83" t="s">
        <v>71</v>
      </c>
      <c r="G27" s="27"/>
      <c r="H27" s="114"/>
      <c r="I27" s="111" t="s">
        <v>60</v>
      </c>
      <c r="J27" s="25" t="s">
        <v>10</v>
      </c>
      <c r="K27" s="98"/>
      <c r="L27" s="101"/>
      <c r="M27" s="101"/>
      <c r="N27" s="101"/>
      <c r="O27" s="98"/>
      <c r="P27" s="101"/>
      <c r="Q27" s="105"/>
      <c r="R27" s="28">
        <f>D27*S27</f>
        <v>15316</v>
      </c>
      <c r="S27" s="29">
        <v>7658</v>
      </c>
      <c r="T27" s="118"/>
      <c r="U27" s="30">
        <f>D27*T27</f>
        <v>0</v>
      </c>
      <c r="V27" s="31" t="str">
        <f t="shared" si="0"/>
        <v xml:space="preserve"> </v>
      </c>
      <c r="W27" s="101"/>
      <c r="X27" s="101"/>
    </row>
    <row r="28" spans="2:24" ht="114.75" customHeight="1" x14ac:dyDescent="0.25">
      <c r="B28" s="61">
        <v>22</v>
      </c>
      <c r="C28" s="25" t="s">
        <v>73</v>
      </c>
      <c r="D28" s="26">
        <v>8</v>
      </c>
      <c r="E28" s="25" t="s">
        <v>35</v>
      </c>
      <c r="F28" s="89" t="s">
        <v>101</v>
      </c>
      <c r="G28" s="27"/>
      <c r="H28" s="114"/>
      <c r="I28" s="111" t="s">
        <v>10</v>
      </c>
      <c r="J28" s="25" t="s">
        <v>10</v>
      </c>
      <c r="K28" s="98"/>
      <c r="L28" s="101"/>
      <c r="M28" s="101"/>
      <c r="N28" s="101"/>
      <c r="O28" s="98"/>
      <c r="P28" s="101"/>
      <c r="Q28" s="105"/>
      <c r="R28" s="28">
        <f>D28*S28</f>
        <v>968</v>
      </c>
      <c r="S28" s="29">
        <v>121</v>
      </c>
      <c r="T28" s="118"/>
      <c r="U28" s="30">
        <f>D28*T28</f>
        <v>0</v>
      </c>
      <c r="V28" s="31" t="str">
        <f t="shared" si="0"/>
        <v xml:space="preserve"> </v>
      </c>
      <c r="W28" s="101"/>
      <c r="X28" s="101"/>
    </row>
    <row r="29" spans="2:24" ht="121.5" customHeight="1" x14ac:dyDescent="0.25">
      <c r="B29" s="61">
        <v>23</v>
      </c>
      <c r="C29" s="25" t="s">
        <v>72</v>
      </c>
      <c r="D29" s="26">
        <v>2</v>
      </c>
      <c r="E29" s="25" t="s">
        <v>35</v>
      </c>
      <c r="F29" s="89" t="s">
        <v>97</v>
      </c>
      <c r="G29" s="27"/>
      <c r="H29" s="114"/>
      <c r="I29" s="111" t="s">
        <v>10</v>
      </c>
      <c r="J29" s="25" t="s">
        <v>10</v>
      </c>
      <c r="K29" s="98"/>
      <c r="L29" s="101"/>
      <c r="M29" s="101"/>
      <c r="N29" s="101"/>
      <c r="O29" s="98"/>
      <c r="P29" s="101"/>
      <c r="Q29" s="105"/>
      <c r="R29" s="28">
        <f>D29*S29</f>
        <v>242</v>
      </c>
      <c r="S29" s="29">
        <v>121</v>
      </c>
      <c r="T29" s="118"/>
      <c r="U29" s="30">
        <f>D29*T29</f>
        <v>0</v>
      </c>
      <c r="V29" s="31" t="str">
        <f t="shared" si="0"/>
        <v xml:space="preserve"> </v>
      </c>
      <c r="W29" s="101"/>
      <c r="X29" s="101"/>
    </row>
    <row r="30" spans="2:24" ht="144" customHeight="1" x14ac:dyDescent="0.25">
      <c r="B30" s="61">
        <v>24</v>
      </c>
      <c r="C30" s="25" t="s">
        <v>48</v>
      </c>
      <c r="D30" s="26">
        <v>6</v>
      </c>
      <c r="E30" s="25" t="s">
        <v>35</v>
      </c>
      <c r="F30" s="81" t="s">
        <v>96</v>
      </c>
      <c r="G30" s="27"/>
      <c r="H30" s="114"/>
      <c r="I30" s="111" t="s">
        <v>10</v>
      </c>
      <c r="J30" s="25" t="s">
        <v>10</v>
      </c>
      <c r="K30" s="98"/>
      <c r="L30" s="101"/>
      <c r="M30" s="101"/>
      <c r="N30" s="101"/>
      <c r="O30" s="98"/>
      <c r="P30" s="101"/>
      <c r="Q30" s="105"/>
      <c r="R30" s="28">
        <f>D30*S30</f>
        <v>945</v>
      </c>
      <c r="S30" s="29">
        <v>157.5</v>
      </c>
      <c r="T30" s="118"/>
      <c r="U30" s="30">
        <f>D30*T30</f>
        <v>0</v>
      </c>
      <c r="V30" s="31" t="str">
        <f t="shared" si="0"/>
        <v xml:space="preserve"> </v>
      </c>
      <c r="W30" s="101"/>
      <c r="X30" s="101"/>
    </row>
    <row r="31" spans="2:24" ht="114" customHeight="1" x14ac:dyDescent="0.25">
      <c r="B31" s="61">
        <v>25</v>
      </c>
      <c r="C31" s="25" t="s">
        <v>75</v>
      </c>
      <c r="D31" s="26">
        <v>1</v>
      </c>
      <c r="E31" s="25" t="s">
        <v>35</v>
      </c>
      <c r="F31" s="83" t="s">
        <v>74</v>
      </c>
      <c r="G31" s="27"/>
      <c r="H31" s="114"/>
      <c r="I31" s="111" t="s">
        <v>10</v>
      </c>
      <c r="J31" s="25" t="s">
        <v>10</v>
      </c>
      <c r="K31" s="98"/>
      <c r="L31" s="101"/>
      <c r="M31" s="101"/>
      <c r="N31" s="101"/>
      <c r="O31" s="98"/>
      <c r="P31" s="101"/>
      <c r="Q31" s="105"/>
      <c r="R31" s="28">
        <f>D31*S31</f>
        <v>5386</v>
      </c>
      <c r="S31" s="29">
        <v>5386</v>
      </c>
      <c r="T31" s="118"/>
      <c r="U31" s="30">
        <f>D31*T31</f>
        <v>0</v>
      </c>
      <c r="V31" s="31" t="str">
        <f t="shared" si="0"/>
        <v xml:space="preserve"> </v>
      </c>
      <c r="W31" s="101"/>
      <c r="X31" s="101"/>
    </row>
    <row r="32" spans="2:24" ht="132.75" customHeight="1" x14ac:dyDescent="0.25">
      <c r="B32" s="61">
        <v>26</v>
      </c>
      <c r="C32" s="25" t="s">
        <v>82</v>
      </c>
      <c r="D32" s="26">
        <v>2</v>
      </c>
      <c r="E32" s="25" t="s">
        <v>35</v>
      </c>
      <c r="F32" s="89" t="s">
        <v>102</v>
      </c>
      <c r="G32" s="27"/>
      <c r="H32" s="114"/>
      <c r="I32" s="111" t="s">
        <v>60</v>
      </c>
      <c r="J32" s="25" t="s">
        <v>10</v>
      </c>
      <c r="K32" s="98"/>
      <c r="L32" s="101"/>
      <c r="M32" s="101"/>
      <c r="N32" s="101"/>
      <c r="O32" s="98"/>
      <c r="P32" s="101"/>
      <c r="Q32" s="105"/>
      <c r="R32" s="28">
        <f>D32*S32</f>
        <v>10026</v>
      </c>
      <c r="S32" s="29">
        <v>5013</v>
      </c>
      <c r="T32" s="118"/>
      <c r="U32" s="30">
        <f>D32*T32</f>
        <v>0</v>
      </c>
      <c r="V32" s="31" t="str">
        <f t="shared" si="0"/>
        <v xml:space="preserve"> </v>
      </c>
      <c r="W32" s="101"/>
      <c r="X32" s="101"/>
    </row>
    <row r="33" spans="2:24" ht="156" customHeight="1" x14ac:dyDescent="0.25">
      <c r="B33" s="61">
        <v>27</v>
      </c>
      <c r="C33" s="25" t="s">
        <v>40</v>
      </c>
      <c r="D33" s="26">
        <v>4</v>
      </c>
      <c r="E33" s="25" t="s">
        <v>35</v>
      </c>
      <c r="F33" s="83" t="s">
        <v>41</v>
      </c>
      <c r="G33" s="27"/>
      <c r="H33" s="114"/>
      <c r="I33" s="111" t="s">
        <v>60</v>
      </c>
      <c r="J33" s="25" t="s">
        <v>10</v>
      </c>
      <c r="K33" s="98"/>
      <c r="L33" s="101"/>
      <c r="M33" s="101"/>
      <c r="N33" s="101"/>
      <c r="O33" s="98"/>
      <c r="P33" s="101"/>
      <c r="Q33" s="105"/>
      <c r="R33" s="28">
        <f>D33*S33</f>
        <v>22796</v>
      </c>
      <c r="S33" s="29">
        <v>5699</v>
      </c>
      <c r="T33" s="118"/>
      <c r="U33" s="30">
        <f>D33*T33</f>
        <v>0</v>
      </c>
      <c r="V33" s="31" t="str">
        <f t="shared" si="0"/>
        <v xml:space="preserve"> </v>
      </c>
      <c r="W33" s="101"/>
      <c r="X33" s="101"/>
    </row>
    <row r="34" spans="2:24" ht="113.25" customHeight="1" x14ac:dyDescent="0.25">
      <c r="B34" s="61">
        <v>28</v>
      </c>
      <c r="C34" s="25" t="s">
        <v>49</v>
      </c>
      <c r="D34" s="26">
        <v>1</v>
      </c>
      <c r="E34" s="25" t="s">
        <v>35</v>
      </c>
      <c r="F34" s="83" t="s">
        <v>76</v>
      </c>
      <c r="G34" s="27"/>
      <c r="H34" s="114"/>
      <c r="I34" s="111" t="s">
        <v>10</v>
      </c>
      <c r="J34" s="25" t="s">
        <v>10</v>
      </c>
      <c r="K34" s="98"/>
      <c r="L34" s="101"/>
      <c r="M34" s="101"/>
      <c r="N34" s="101"/>
      <c r="O34" s="98"/>
      <c r="P34" s="101"/>
      <c r="Q34" s="105"/>
      <c r="R34" s="28">
        <f>D34*S34</f>
        <v>3732</v>
      </c>
      <c r="S34" s="29">
        <v>3732</v>
      </c>
      <c r="T34" s="118"/>
      <c r="U34" s="30">
        <f>D34*T34</f>
        <v>0</v>
      </c>
      <c r="V34" s="31" t="str">
        <f t="shared" si="0"/>
        <v xml:space="preserve"> </v>
      </c>
      <c r="W34" s="101"/>
      <c r="X34" s="101"/>
    </row>
    <row r="35" spans="2:24" ht="119.25" customHeight="1" x14ac:dyDescent="0.25">
      <c r="B35" s="69">
        <v>29</v>
      </c>
      <c r="C35" s="70" t="s">
        <v>45</v>
      </c>
      <c r="D35" s="71">
        <v>1</v>
      </c>
      <c r="E35" s="70" t="s">
        <v>35</v>
      </c>
      <c r="F35" s="85" t="s">
        <v>77</v>
      </c>
      <c r="G35" s="72"/>
      <c r="H35" s="115"/>
      <c r="I35" s="111" t="s">
        <v>10</v>
      </c>
      <c r="J35" s="25" t="s">
        <v>10</v>
      </c>
      <c r="K35" s="98"/>
      <c r="L35" s="101"/>
      <c r="M35" s="101"/>
      <c r="N35" s="101"/>
      <c r="O35" s="98"/>
      <c r="P35" s="101"/>
      <c r="Q35" s="105"/>
      <c r="R35" s="28">
        <f>D35*S35</f>
        <v>2923</v>
      </c>
      <c r="S35" s="73">
        <v>2923</v>
      </c>
      <c r="T35" s="119"/>
      <c r="U35" s="30">
        <f>D35*T35</f>
        <v>0</v>
      </c>
      <c r="V35" s="31" t="str">
        <f t="shared" ref="V35:V39" si="1">IF(ISNUMBER(T35), IF(T35&gt;S35,"NEVYHOVUJE","VYHOVUJE")," ")</f>
        <v xml:space="preserve"> </v>
      </c>
      <c r="W35" s="101"/>
      <c r="X35" s="101"/>
    </row>
    <row r="36" spans="2:24" ht="177" customHeight="1" x14ac:dyDescent="0.25">
      <c r="B36" s="69">
        <v>30</v>
      </c>
      <c r="C36" s="76" t="s">
        <v>88</v>
      </c>
      <c r="D36" s="71">
        <v>1</v>
      </c>
      <c r="E36" s="70" t="s">
        <v>35</v>
      </c>
      <c r="F36" s="86" t="s">
        <v>87</v>
      </c>
      <c r="G36" s="72"/>
      <c r="H36" s="115"/>
      <c r="I36" s="111" t="s">
        <v>60</v>
      </c>
      <c r="J36" s="25" t="s">
        <v>10</v>
      </c>
      <c r="K36" s="98"/>
      <c r="L36" s="101"/>
      <c r="M36" s="101"/>
      <c r="N36" s="101"/>
      <c r="O36" s="98"/>
      <c r="P36" s="101"/>
      <c r="Q36" s="105"/>
      <c r="R36" s="28">
        <f>D36*S36</f>
        <v>6630</v>
      </c>
      <c r="S36" s="73">
        <v>6630</v>
      </c>
      <c r="T36" s="119"/>
      <c r="U36" s="30">
        <f>D36*T36</f>
        <v>0</v>
      </c>
      <c r="V36" s="31" t="str">
        <f t="shared" si="1"/>
        <v xml:space="preserve"> </v>
      </c>
      <c r="W36" s="101"/>
      <c r="X36" s="101"/>
    </row>
    <row r="37" spans="2:24" ht="243" customHeight="1" x14ac:dyDescent="0.25">
      <c r="B37" s="69">
        <v>31</v>
      </c>
      <c r="C37" s="76" t="s">
        <v>78</v>
      </c>
      <c r="D37" s="71">
        <v>1</v>
      </c>
      <c r="E37" s="70" t="s">
        <v>35</v>
      </c>
      <c r="F37" s="86" t="s">
        <v>79</v>
      </c>
      <c r="G37" s="72"/>
      <c r="H37" s="115"/>
      <c r="I37" s="111" t="s">
        <v>60</v>
      </c>
      <c r="J37" s="25" t="s">
        <v>10</v>
      </c>
      <c r="K37" s="98"/>
      <c r="L37" s="101"/>
      <c r="M37" s="101"/>
      <c r="N37" s="101"/>
      <c r="O37" s="98"/>
      <c r="P37" s="101"/>
      <c r="Q37" s="105"/>
      <c r="R37" s="28">
        <f>D37*S37</f>
        <v>8671</v>
      </c>
      <c r="S37" s="73">
        <v>8671</v>
      </c>
      <c r="T37" s="119"/>
      <c r="U37" s="30">
        <f>D37*T37</f>
        <v>0</v>
      </c>
      <c r="V37" s="31" t="str">
        <f t="shared" si="1"/>
        <v xml:space="preserve"> </v>
      </c>
      <c r="W37" s="101"/>
      <c r="X37" s="101"/>
    </row>
    <row r="38" spans="2:24" ht="254.25" customHeight="1" x14ac:dyDescent="0.25">
      <c r="B38" s="69">
        <v>32</v>
      </c>
      <c r="C38" s="76" t="s">
        <v>36</v>
      </c>
      <c r="D38" s="71">
        <v>1</v>
      </c>
      <c r="E38" s="70" t="s">
        <v>35</v>
      </c>
      <c r="F38" s="85" t="s">
        <v>50</v>
      </c>
      <c r="G38" s="72"/>
      <c r="H38" s="115"/>
      <c r="I38" s="111" t="s">
        <v>60</v>
      </c>
      <c r="J38" s="25" t="s">
        <v>10</v>
      </c>
      <c r="K38" s="98"/>
      <c r="L38" s="101"/>
      <c r="M38" s="101"/>
      <c r="N38" s="101"/>
      <c r="O38" s="98"/>
      <c r="P38" s="101"/>
      <c r="Q38" s="105"/>
      <c r="R38" s="28">
        <f>D38*S38</f>
        <v>4601</v>
      </c>
      <c r="S38" s="73">
        <v>4601</v>
      </c>
      <c r="T38" s="119"/>
      <c r="U38" s="30">
        <f>D38*T38</f>
        <v>0</v>
      </c>
      <c r="V38" s="31" t="str">
        <f t="shared" si="1"/>
        <v xml:space="preserve"> </v>
      </c>
      <c r="W38" s="101"/>
      <c r="X38" s="101"/>
    </row>
    <row r="39" spans="2:24" ht="157.5" customHeight="1" x14ac:dyDescent="0.25">
      <c r="B39" s="69">
        <v>33</v>
      </c>
      <c r="C39" s="70" t="s">
        <v>51</v>
      </c>
      <c r="D39" s="71">
        <v>1</v>
      </c>
      <c r="E39" s="70" t="s">
        <v>35</v>
      </c>
      <c r="F39" s="86" t="s">
        <v>80</v>
      </c>
      <c r="G39" s="72"/>
      <c r="H39" s="115"/>
      <c r="I39" s="111" t="s">
        <v>60</v>
      </c>
      <c r="J39" s="25" t="s">
        <v>10</v>
      </c>
      <c r="K39" s="98"/>
      <c r="L39" s="101"/>
      <c r="M39" s="101"/>
      <c r="N39" s="101"/>
      <c r="O39" s="98"/>
      <c r="P39" s="101"/>
      <c r="Q39" s="105"/>
      <c r="R39" s="28">
        <f>D39*S39</f>
        <v>3200</v>
      </c>
      <c r="S39" s="73">
        <v>3200</v>
      </c>
      <c r="T39" s="119"/>
      <c r="U39" s="30">
        <f>D39*T39</f>
        <v>0</v>
      </c>
      <c r="V39" s="31" t="str">
        <f t="shared" si="1"/>
        <v xml:space="preserve"> </v>
      </c>
      <c r="W39" s="101"/>
      <c r="X39" s="101"/>
    </row>
    <row r="40" spans="2:24" ht="127.5" customHeight="1" thickBot="1" x14ac:dyDescent="0.3">
      <c r="B40" s="62">
        <v>34</v>
      </c>
      <c r="C40" s="53" t="s">
        <v>52</v>
      </c>
      <c r="D40" s="54">
        <v>1</v>
      </c>
      <c r="E40" s="53" t="s">
        <v>35</v>
      </c>
      <c r="F40" s="87" t="s">
        <v>81</v>
      </c>
      <c r="G40" s="55"/>
      <c r="H40" s="116"/>
      <c r="I40" s="112" t="s">
        <v>60</v>
      </c>
      <c r="J40" s="53" t="s">
        <v>10</v>
      </c>
      <c r="K40" s="99"/>
      <c r="L40" s="102"/>
      <c r="M40" s="102"/>
      <c r="N40" s="102"/>
      <c r="O40" s="99"/>
      <c r="P40" s="102"/>
      <c r="Q40" s="106"/>
      <c r="R40" s="56">
        <f>D40*S40</f>
        <v>7608</v>
      </c>
      <c r="S40" s="57">
        <v>7608</v>
      </c>
      <c r="T40" s="120"/>
      <c r="U40" s="58">
        <f>D40*T40</f>
        <v>0</v>
      </c>
      <c r="V40" s="59" t="str">
        <f t="shared" si="0"/>
        <v xml:space="preserve"> </v>
      </c>
      <c r="W40" s="102"/>
      <c r="X40" s="102"/>
    </row>
    <row r="41" spans="2:24" ht="13.5" customHeight="1" thickTop="1" thickBot="1" x14ac:dyDescent="0.3">
      <c r="C41" s="5"/>
      <c r="D41" s="5"/>
      <c r="E41" s="5"/>
      <c r="F41" s="5"/>
      <c r="G41" s="5"/>
      <c r="H41" s="5"/>
      <c r="I41" s="43"/>
      <c r="J41" s="43"/>
      <c r="K41" s="5"/>
      <c r="P41" s="5"/>
      <c r="Q41" s="5"/>
      <c r="R41" s="5"/>
      <c r="U41" s="32"/>
    </row>
    <row r="42" spans="2:24" ht="60.75" customHeight="1" thickTop="1" thickBot="1" x14ac:dyDescent="0.3">
      <c r="B42" s="107" t="s">
        <v>11</v>
      </c>
      <c r="C42" s="107"/>
      <c r="D42" s="107"/>
      <c r="E42" s="107"/>
      <c r="F42" s="107"/>
      <c r="G42" s="107"/>
      <c r="H42" s="107"/>
      <c r="I42" s="107"/>
      <c r="J42" s="107"/>
      <c r="K42" s="107"/>
      <c r="L42" s="13"/>
      <c r="M42" s="8"/>
      <c r="N42" s="8"/>
      <c r="O42" s="8"/>
      <c r="P42" s="8"/>
      <c r="Q42" s="33"/>
      <c r="R42" s="33"/>
      <c r="S42" s="34" t="s">
        <v>12</v>
      </c>
      <c r="T42" s="108" t="s">
        <v>13</v>
      </c>
      <c r="U42" s="109"/>
      <c r="V42" s="110"/>
      <c r="W42" s="17"/>
    </row>
    <row r="43" spans="2:24" ht="33" customHeight="1" thickTop="1" thickBot="1" x14ac:dyDescent="0.3">
      <c r="B43" s="93" t="s">
        <v>14</v>
      </c>
      <c r="C43" s="93"/>
      <c r="D43" s="93"/>
      <c r="E43" s="93"/>
      <c r="F43" s="93"/>
      <c r="G43" s="93"/>
      <c r="H43" s="93"/>
      <c r="I43" s="50"/>
      <c r="J43" s="50"/>
      <c r="K43" s="35"/>
      <c r="M43" s="36"/>
      <c r="N43" s="36"/>
      <c r="O43" s="36"/>
      <c r="P43" s="36"/>
      <c r="Q43" s="37"/>
      <c r="R43" s="37"/>
      <c r="S43" s="38">
        <f>SUM(R7:R40)</f>
        <v>555549</v>
      </c>
      <c r="T43" s="94">
        <f>SUM(U7:U40)</f>
        <v>0</v>
      </c>
      <c r="U43" s="95"/>
      <c r="V43" s="96"/>
    </row>
    <row r="44" spans="2:24" s="39" customFormat="1" ht="15.75" thickTop="1" x14ac:dyDescent="0.25">
      <c r="B44" s="39" t="s">
        <v>15</v>
      </c>
      <c r="I44" s="51"/>
      <c r="J44" s="51"/>
      <c r="X44" s="40"/>
    </row>
    <row r="45" spans="2:24" s="39" customFormat="1" x14ac:dyDescent="0.25">
      <c r="B45" s="41" t="s">
        <v>16</v>
      </c>
      <c r="C45" s="39" t="s">
        <v>17</v>
      </c>
      <c r="I45" s="51"/>
      <c r="J45" s="51"/>
      <c r="X45" s="40"/>
    </row>
    <row r="46" spans="2:24" s="39" customFormat="1" x14ac:dyDescent="0.25">
      <c r="B46" s="41" t="s">
        <v>16</v>
      </c>
      <c r="C46" s="39" t="s">
        <v>18</v>
      </c>
      <c r="I46" s="51"/>
      <c r="J46" s="51"/>
      <c r="X46" s="40"/>
    </row>
    <row r="47" spans="2:24" s="39" customFormat="1" x14ac:dyDescent="0.25">
      <c r="I47" s="51"/>
      <c r="J47" s="51"/>
      <c r="X47" s="40"/>
    </row>
    <row r="48" spans="2:24" s="39" customFormat="1" x14ac:dyDescent="0.25">
      <c r="I48" s="51"/>
      <c r="J48" s="51"/>
      <c r="X48" s="40"/>
    </row>
    <row r="50" spans="3:10" x14ac:dyDescent="0.25">
      <c r="C50" s="5"/>
      <c r="E50" s="5"/>
      <c r="F50" s="5"/>
      <c r="G50" s="5"/>
      <c r="I50" s="43"/>
      <c r="J50" s="43"/>
    </row>
    <row r="51" spans="3:10" x14ac:dyDescent="0.25">
      <c r="C51" s="5"/>
      <c r="E51" s="5"/>
      <c r="F51" s="5"/>
      <c r="G51" s="5"/>
      <c r="I51" s="43"/>
      <c r="J51" s="43"/>
    </row>
    <row r="52" spans="3:10" x14ac:dyDescent="0.25">
      <c r="C52" s="5"/>
      <c r="E52" s="5"/>
      <c r="F52" s="5"/>
      <c r="G52" s="5"/>
      <c r="I52" s="43"/>
      <c r="J52" s="43"/>
    </row>
    <row r="53" spans="3:10" x14ac:dyDescent="0.25">
      <c r="C53" s="5"/>
      <c r="E53" s="5"/>
      <c r="F53" s="5"/>
      <c r="G53" s="5"/>
      <c r="I53" s="43"/>
      <c r="J53" s="43"/>
    </row>
    <row r="54" spans="3:10" x14ac:dyDescent="0.25">
      <c r="C54" s="5"/>
      <c r="E54" s="5"/>
      <c r="F54" s="5"/>
      <c r="G54" s="5"/>
      <c r="I54" s="43"/>
      <c r="J54" s="43"/>
    </row>
    <row r="55" spans="3:10" x14ac:dyDescent="0.25">
      <c r="C55" s="5"/>
      <c r="E55" s="5"/>
      <c r="F55" s="5"/>
      <c r="G55" s="5"/>
      <c r="I55" s="43"/>
      <c r="J55" s="43"/>
    </row>
    <row r="56" spans="3:10" x14ac:dyDescent="0.25">
      <c r="C56" s="5"/>
      <c r="E56" s="5"/>
      <c r="F56" s="5"/>
      <c r="G56" s="5"/>
      <c r="I56" s="43"/>
      <c r="J56" s="43"/>
    </row>
    <row r="57" spans="3:10" x14ac:dyDescent="0.25">
      <c r="C57" s="5"/>
      <c r="E57" s="5"/>
      <c r="F57" s="5"/>
      <c r="G57" s="5"/>
      <c r="I57" s="43"/>
      <c r="J57" s="43"/>
    </row>
    <row r="58" spans="3:10" x14ac:dyDescent="0.25">
      <c r="C58" s="5"/>
      <c r="E58" s="5"/>
      <c r="F58" s="5"/>
      <c r="G58" s="5"/>
      <c r="I58" s="43"/>
      <c r="J58" s="43"/>
    </row>
    <row r="59" spans="3:10" x14ac:dyDescent="0.25">
      <c r="C59" s="5"/>
      <c r="E59" s="5"/>
      <c r="F59" s="5"/>
      <c r="G59" s="5"/>
      <c r="I59" s="43"/>
      <c r="J59" s="43"/>
    </row>
    <row r="60" spans="3:10" x14ac:dyDescent="0.25">
      <c r="C60" s="5"/>
      <c r="E60" s="5"/>
      <c r="F60" s="5"/>
      <c r="G60" s="5"/>
      <c r="I60" s="43"/>
      <c r="J60" s="43"/>
    </row>
    <row r="61" spans="3:10" x14ac:dyDescent="0.25">
      <c r="C61" s="5"/>
      <c r="E61" s="5"/>
      <c r="F61" s="5"/>
      <c r="G61" s="5"/>
      <c r="I61" s="43"/>
      <c r="J61" s="43"/>
    </row>
    <row r="62" spans="3:10" x14ac:dyDescent="0.25">
      <c r="C62" s="5"/>
      <c r="E62" s="5"/>
      <c r="F62" s="5"/>
      <c r="G62" s="5"/>
      <c r="I62" s="43"/>
      <c r="J62" s="43"/>
    </row>
    <row r="63" spans="3:10" x14ac:dyDescent="0.25">
      <c r="C63" s="5"/>
      <c r="E63" s="5"/>
      <c r="F63" s="5"/>
      <c r="G63" s="5"/>
      <c r="I63" s="43"/>
      <c r="J63" s="43"/>
    </row>
    <row r="64" spans="3:10" x14ac:dyDescent="0.25">
      <c r="C64" s="5"/>
      <c r="E64" s="5"/>
      <c r="F64" s="5"/>
      <c r="G64" s="5"/>
      <c r="I64" s="43"/>
      <c r="J64" s="43"/>
    </row>
    <row r="65" spans="3:10" x14ac:dyDescent="0.25">
      <c r="C65" s="5"/>
      <c r="E65" s="5"/>
      <c r="F65" s="5"/>
      <c r="G65" s="5"/>
      <c r="I65" s="43"/>
      <c r="J65" s="43"/>
    </row>
    <row r="66" spans="3:10" x14ac:dyDescent="0.25">
      <c r="C66" s="5"/>
      <c r="E66" s="5"/>
      <c r="F66" s="5"/>
      <c r="G66" s="5"/>
      <c r="I66" s="43"/>
      <c r="J66" s="43"/>
    </row>
    <row r="67" spans="3:10" x14ac:dyDescent="0.25">
      <c r="C67" s="5"/>
      <c r="E67" s="5"/>
      <c r="F67" s="5"/>
      <c r="G67" s="5"/>
      <c r="I67" s="43"/>
      <c r="J67" s="43"/>
    </row>
    <row r="68" spans="3:10" x14ac:dyDescent="0.25">
      <c r="C68" s="5"/>
      <c r="E68" s="5"/>
      <c r="F68" s="5"/>
      <c r="G68" s="5"/>
      <c r="I68" s="43"/>
      <c r="J68" s="43"/>
    </row>
    <row r="69" spans="3:10" x14ac:dyDescent="0.25">
      <c r="C69" s="5"/>
      <c r="E69" s="5"/>
      <c r="F69" s="5"/>
      <c r="G69" s="5"/>
      <c r="I69" s="43"/>
      <c r="J69" s="43"/>
    </row>
    <row r="70" spans="3:10" x14ac:dyDescent="0.25">
      <c r="C70" s="5"/>
      <c r="E70" s="5"/>
      <c r="F70" s="5"/>
      <c r="G70" s="5"/>
      <c r="I70" s="43"/>
      <c r="J70" s="43"/>
    </row>
    <row r="71" spans="3:10" x14ac:dyDescent="0.25">
      <c r="C71" s="5"/>
      <c r="E71" s="5"/>
      <c r="F71" s="5"/>
      <c r="G71" s="5"/>
      <c r="I71" s="43"/>
      <c r="J71" s="43"/>
    </row>
    <row r="72" spans="3:10" x14ac:dyDescent="0.25">
      <c r="C72" s="5"/>
      <c r="E72" s="5"/>
      <c r="F72" s="5"/>
      <c r="G72" s="5"/>
      <c r="I72" s="43"/>
      <c r="J72" s="43"/>
    </row>
    <row r="73" spans="3:10" x14ac:dyDescent="0.25">
      <c r="C73" s="5"/>
      <c r="E73" s="5"/>
      <c r="F73" s="5"/>
      <c r="G73" s="5"/>
      <c r="I73" s="43"/>
      <c r="J73" s="43"/>
    </row>
    <row r="74" spans="3:10" x14ac:dyDescent="0.25">
      <c r="C74" s="5"/>
      <c r="E74" s="5"/>
      <c r="F74" s="5"/>
      <c r="G74" s="5"/>
      <c r="I74" s="43"/>
      <c r="J74" s="43"/>
    </row>
    <row r="75" spans="3:10" x14ac:dyDescent="0.25">
      <c r="C75" s="5"/>
      <c r="E75" s="5"/>
      <c r="F75" s="5"/>
      <c r="G75" s="5"/>
      <c r="I75" s="43"/>
      <c r="J75" s="43"/>
    </row>
    <row r="76" spans="3:10" x14ac:dyDescent="0.25">
      <c r="C76" s="5"/>
      <c r="E76" s="5"/>
      <c r="F76" s="5"/>
      <c r="G76" s="5"/>
      <c r="I76" s="43"/>
      <c r="J76" s="43"/>
    </row>
    <row r="77" spans="3:10" x14ac:dyDescent="0.25">
      <c r="C77" s="5"/>
      <c r="E77" s="5"/>
      <c r="F77" s="5"/>
      <c r="G77" s="5"/>
      <c r="I77" s="43"/>
      <c r="J77" s="43"/>
    </row>
    <row r="78" spans="3:10" x14ac:dyDescent="0.25">
      <c r="C78" s="5"/>
      <c r="E78" s="5"/>
      <c r="F78" s="5"/>
      <c r="G78" s="5"/>
      <c r="I78" s="43"/>
      <c r="J78" s="43"/>
    </row>
  </sheetData>
  <sheetProtection algorithmName="SHA-512" hashValue="1oiO8t2OnCvRhYvuSvlTVZ0+GtbTSjVL66ASCGIT73IGAPQ2CfbiCm/oAvUi2G4/h5r8PuJRCqiTmoJk4njtcw==" saltValue="2GYx7eJm4lpfbQZkv3afzw==" spinCount="100000" sheet="1" objects="1" scenarios="1" selectLockedCells="1"/>
  <mergeCells count="14">
    <mergeCell ref="W7:W40"/>
    <mergeCell ref="X7:X40"/>
    <mergeCell ref="B42:K42"/>
    <mergeCell ref="T42:V42"/>
    <mergeCell ref="B1:D1"/>
    <mergeCell ref="B43:H43"/>
    <mergeCell ref="T43:V43"/>
    <mergeCell ref="K7:K40"/>
    <mergeCell ref="L7:L40"/>
    <mergeCell ref="M7:M40"/>
    <mergeCell ref="N7:N40"/>
    <mergeCell ref="O7:O40"/>
    <mergeCell ref="P7:P40"/>
    <mergeCell ref="Q7:Q40"/>
  </mergeCells>
  <phoneticPr fontId="20" type="noConversion"/>
  <conditionalFormatting sqref="B7:B40 D7:D40">
    <cfRule type="containsBlanks" dxfId="12" priority="49">
      <formula>LEN(TRIM(B7))=0</formula>
    </cfRule>
  </conditionalFormatting>
  <conditionalFormatting sqref="B7:B40">
    <cfRule type="cellIs" dxfId="11" priority="44" operator="greaterThanOrEqual">
      <formula>1</formula>
    </cfRule>
  </conditionalFormatting>
  <conditionalFormatting sqref="V7:V40">
    <cfRule type="cellIs" dxfId="10" priority="23" operator="equal">
      <formula>"VYHOVUJE"</formula>
    </cfRule>
  </conditionalFormatting>
  <conditionalFormatting sqref="V7:V40">
    <cfRule type="cellIs" dxfId="9" priority="22" operator="equal">
      <formula>"NEVYHOVUJE"</formula>
    </cfRule>
  </conditionalFormatting>
  <conditionalFormatting sqref="H7:H40 T8:T40">
    <cfRule type="containsBlanks" dxfId="8" priority="19">
      <formula>LEN(TRIM(H7))=0</formula>
    </cfRule>
  </conditionalFormatting>
  <conditionalFormatting sqref="H7">
    <cfRule type="containsBlanks" dxfId="7" priority="18">
      <formula>LEN(TRIM(H7))=0</formula>
    </cfRule>
  </conditionalFormatting>
  <conditionalFormatting sqref="H7:H40 T8:T40">
    <cfRule type="notContainsBlanks" dxfId="6" priority="17">
      <formula>LEN(TRIM(H7))&gt;0</formula>
    </cfRule>
  </conditionalFormatting>
  <conditionalFormatting sqref="H7:H40 T8:T40">
    <cfRule type="notContainsBlanks" dxfId="5" priority="16">
      <formula>LEN(TRIM(H7))&gt;0</formula>
    </cfRule>
  </conditionalFormatting>
  <conditionalFormatting sqref="H7:H40">
    <cfRule type="notContainsBlanks" dxfId="4" priority="15">
      <formula>LEN(TRIM(H7))&gt;0</formula>
    </cfRule>
  </conditionalFormatting>
  <conditionalFormatting sqref="T7">
    <cfRule type="containsBlanks" dxfId="3" priority="9">
      <formula>LEN(TRIM(T7))=0</formula>
    </cfRule>
  </conditionalFormatting>
  <conditionalFormatting sqref="T7">
    <cfRule type="notContainsBlanks" dxfId="2" priority="8">
      <formula>LEN(TRIM(T7))&gt;0</formula>
    </cfRule>
  </conditionalFormatting>
  <conditionalFormatting sqref="T7">
    <cfRule type="notContainsBlanks" dxfId="1" priority="7">
      <formula>LEN(TRIM(T7))&gt;0</formula>
    </cfRule>
  </conditionalFormatting>
  <conditionalFormatting sqref="I7:J40">
    <cfRule type="containsText" dxfId="0" priority="1" operator="containsText" text="ANO">
      <formula>NOT(ISERROR(SEARCH("ANO",I7)))</formula>
    </cfRule>
  </conditionalFormatting>
  <dataValidations count="2">
    <dataValidation type="list" showInputMessage="1" showErrorMessage="1" sqref="I7:J40" xr:uid="{00CD00C1-00D9-460A-A652-00C100D0008D}">
      <formula1>"ANO,NE"</formula1>
    </dataValidation>
    <dataValidation type="list" showInputMessage="1" showErrorMessage="1" sqref="E7:E40" xr:uid="{00180098-00DC-4B8C-B05E-008A00B300EF}">
      <formula1>"ks,bal,sada,"</formula1>
    </dataValidation>
  </dataValidations>
  <pageMargins left="0.23622047244094491" right="0.19685039370078741" top="0.15748031496062992" bottom="0.19685039370078741" header="0.15748031496062992" footer="0.19685039370078741"/>
  <pageSetup paperSize="9" scale="23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000-000001000000}">
          <x14:formula1>
            <xm:f>#REF!</xm:f>
          </x14:formula1>
          <xm:sqref>X7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Nábytek</vt:lpstr>
      <vt:lpstr>Nábytek!Názvy_tisku</vt:lpstr>
      <vt:lpstr>Nábytek!Oblast_tisku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Kateřina Sekyrová</cp:lastModifiedBy>
  <cp:revision>1</cp:revision>
  <cp:lastPrinted>2022-04-27T10:19:03Z</cp:lastPrinted>
  <dcterms:created xsi:type="dcterms:W3CDTF">2014-03-05T12:43:32Z</dcterms:created>
  <dcterms:modified xsi:type="dcterms:W3CDTF">2022-04-28T07:19:15Z</dcterms:modified>
</cp:coreProperties>
</file>