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4"/>
  <workbookPr/>
  <mc:AlternateContent xmlns:mc="http://schemas.openxmlformats.org/markup-compatibility/2006">
    <mc:Choice Requires="x15">
      <x15ac:absPath xmlns:x15ac="http://schemas.microsoft.com/office/spreadsheetml/2010/11/ac" url="D:\DNS\DNS-do_ALFRESCA\2022-PP\PP-(II.)-007-2022\2-vyzva\"/>
    </mc:Choice>
  </mc:AlternateContent>
  <xr:revisionPtr revIDLastSave="0" documentId="13_ncr:1_{437E8DDF-7EEC-4A59-9D5C-38DE0F890F8E}" xr6:coauthVersionLast="36" xr6:coauthVersionMax="36" xr10:uidLastSave="{00000000-0000-0000-0000-000000000000}"/>
  <bookViews>
    <workbookView xWindow="-120" yWindow="-120" windowWidth="29040" windowHeight="17640" xr2:uid="{00000000-000D-0000-FFFF-FFFF00000000}"/>
  </bookViews>
  <sheets>
    <sheet name="PP" sheetId="1" r:id="rId1"/>
  </sheets>
  <definedNames>
    <definedName name="_xlnm._FilterDatabase" localSheetId="0" hidden="1">PP!$B$6:$V$24</definedName>
    <definedName name="_xlnm.Print_Titles" localSheetId="0">PP!$6:$6</definedName>
    <definedName name="_xlnm.Print_Area" localSheetId="0">PP!$A$1:$W$28</definedName>
  </definedNames>
  <calcPr calcId="191029"/>
</workbook>
</file>

<file path=xl/calcChain.xml><?xml version="1.0" encoding="utf-8"?>
<calcChain xmlns="http://schemas.openxmlformats.org/spreadsheetml/2006/main">
  <c r="H9" i="1" l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K9" i="1"/>
  <c r="L9" i="1"/>
  <c r="K10" i="1"/>
  <c r="L10" i="1"/>
  <c r="K11" i="1"/>
  <c r="L11" i="1"/>
  <c r="K12" i="1"/>
  <c r="L12" i="1"/>
  <c r="K13" i="1"/>
  <c r="L13" i="1"/>
  <c r="K14" i="1"/>
  <c r="L14" i="1"/>
  <c r="K15" i="1"/>
  <c r="L15" i="1"/>
  <c r="K16" i="1"/>
  <c r="L16" i="1"/>
  <c r="K17" i="1"/>
  <c r="L17" i="1"/>
  <c r="K18" i="1"/>
  <c r="L18" i="1"/>
  <c r="K19" i="1"/>
  <c r="L19" i="1"/>
  <c r="K20" i="1"/>
  <c r="L20" i="1"/>
  <c r="K21" i="1"/>
  <c r="L21" i="1"/>
  <c r="K22" i="1"/>
  <c r="L22" i="1"/>
  <c r="K23" i="1"/>
  <c r="L23" i="1"/>
  <c r="K24" i="1" l="1"/>
  <c r="H24" i="1"/>
  <c r="H8" i="1"/>
  <c r="H7" i="1"/>
  <c r="K8" i="1"/>
  <c r="K7" i="1"/>
  <c r="L8" i="1"/>
  <c r="L7" i="1"/>
  <c r="L24" i="1" l="1"/>
  <c r="J27" i="1"/>
  <c r="I27" i="1"/>
</calcChain>
</file>

<file path=xl/sharedStrings.xml><?xml version="1.0" encoding="utf-8"?>
<sst xmlns="http://schemas.openxmlformats.org/spreadsheetml/2006/main" count="99" uniqueCount="75">
  <si>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</si>
  <si>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</si>
  <si>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</si>
  <si>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</si>
  <si>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</si>
  <si>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</si>
  <si>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</si>
  <si>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</si>
  <si>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</si>
  <si>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</si>
  <si>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</si>
  <si>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22462000-6 - Reklamní materiály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</si>
  <si>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</si>
  <si>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</si>
  <si>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</si>
  <si>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</si>
  <si>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</si>
  <si>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>Financováno
 z projektových finančních prostředků</t>
  </si>
  <si>
    <t xml:space="preserve">Obchodní podmínky NAD RÁMEC STANDARDNÍCH 
obchodních podmínek 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</si>
  <si>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</si>
  <si>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</si>
  <si>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</si>
  <si>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</si>
  <si>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</si>
  <si>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</si>
  <si>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NE</t>
  </si>
  <si>
    <t>Ilustrační obrázek</t>
  </si>
  <si>
    <t xml:space="preserve">Termín dodání </t>
  </si>
  <si>
    <t>Mgr. Michaela Zůzová, 
Tel.: 606 865 710</t>
  </si>
  <si>
    <t>Ing. Jaroslav Toninger,
Tel.: 606 665 162,
37763 2029</t>
  </si>
  <si>
    <t>Technická 8, 
301 00 Plzeň, 
Fakulta aplikovaných věd - Děkanát,
místnost UC 133</t>
  </si>
  <si>
    <t>Příloha č. 2 Kupní smlouvy - technická specifikace
Propagační předměty (II.) 007 - 2022</t>
  </si>
  <si>
    <t>Unisex tričko s krátkým rukávem</t>
  </si>
  <si>
    <t>Multifunkční plastové kuličkové pero</t>
  </si>
  <si>
    <t>Dárková papírová taška</t>
  </si>
  <si>
    <t>Flash Disk 32GB, USB 3.0 s logem fakulty</t>
  </si>
  <si>
    <t xml:space="preserve">Studentská vědecká konference 2022 </t>
  </si>
  <si>
    <t>ANO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</si>
  <si>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>DODAVATEL</t>
    </r>
    <r>
      <rPr>
        <b/>
        <sz val="11"/>
        <rFont val="Calibri"/>
        <family val="2"/>
        <charset val="238"/>
        <scheme val="minor"/>
      </rPr>
      <t xml:space="preserve"> uvede </t>
    </r>
    <r>
      <rPr>
        <b/>
        <sz val="11"/>
        <color rgb="FFFF0000"/>
        <rFont val="Calibri"/>
        <family val="2"/>
        <charset val="238"/>
        <scheme val="minor"/>
      </rPr>
      <t>NA FAKTURU</t>
    </r>
    <r>
      <rPr>
        <b/>
        <sz val="11"/>
        <rFont val="Calibri"/>
        <family val="2"/>
        <charset val="238"/>
        <scheme val="minor"/>
      </rPr>
      <t xml:space="preserve">: NÁZEV A ČÍSLO DOTAČNÍHO PROJEKTU </t>
    </r>
  </si>
  <si>
    <t>Společná faktura č. 1</t>
  </si>
  <si>
    <t>SVK 9.6.</t>
  </si>
  <si>
    <t>Držák na žeton + žeton s oboustranným potiskem</t>
  </si>
  <si>
    <t>Mléčná čokoláda</t>
  </si>
  <si>
    <t xml:space="preserve">ks </t>
  </si>
  <si>
    <t>Mini čočky 3v1 k mobilnímu telefonu</t>
  </si>
  <si>
    <t>Skládací taška</t>
  </si>
  <si>
    <t>Šňůrka na krk / Klíčenka/ Lanyard s pouzdrem na ID kartu</t>
  </si>
  <si>
    <t>Blog A5</t>
  </si>
  <si>
    <t>Termohrnek "coffee to go"</t>
  </si>
  <si>
    <t xml:space="preserve">Bavlněné ponožky </t>
  </si>
  <si>
    <t>Plastová lahev s brčkem</t>
  </si>
  <si>
    <t>Společná faktura č. 2</t>
  </si>
  <si>
    <t>Do 31.5.2022</t>
  </si>
  <si>
    <t>Do 22.6.2022</t>
  </si>
  <si>
    <r>
      <rPr>
        <b/>
        <sz val="11"/>
        <color theme="1"/>
        <rFont val="Calibri"/>
        <family val="2"/>
        <charset val="238"/>
        <scheme val="minor"/>
      </rPr>
      <t>Unisexové tričko</t>
    </r>
    <r>
      <rPr>
        <sz val="11"/>
        <color theme="1"/>
        <rFont val="Calibri"/>
        <family val="2"/>
        <charset val="238"/>
        <scheme val="minor"/>
      </rPr>
      <t xml:space="preserve"> s krátkým rukávem ze 100% bavlny.
Gramáž 190g/m2.
Přídavek elastanu v průkrčníku pro jeho tvarovou stálost, po stranách beze švů, zpevňující ramenní páska.
Barva: sytá žlutá. 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jednobarevný viz ilustrační obrázek. Potisk na přední straně s maximální šířkou. 
</t>
    </r>
    <r>
      <rPr>
        <b/>
        <sz val="11"/>
        <color theme="1"/>
        <rFont val="Calibri"/>
        <family val="2"/>
        <charset val="238"/>
        <scheme val="minor"/>
      </rPr>
      <t xml:space="preserve">Potisk musí být odolný vůči praní na vyšší teploty a sušení v sušičce. 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Velikosti: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b/>
        <sz val="11"/>
        <color theme="1"/>
        <rFont val="Calibri"/>
        <family val="2"/>
        <charset val="238"/>
        <scheme val="minor"/>
      </rPr>
      <t>mix všech velikostí (S-XXL).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>Každé tričko je potřeba mít zvlášt zabalené v ochranném materiálu, a to s viditelným označením velikosti.</t>
    </r>
  </si>
  <si>
    <r>
      <rPr>
        <b/>
        <sz val="11"/>
        <color theme="1"/>
        <rFont val="Calibri"/>
        <family val="2"/>
        <charset val="238"/>
        <scheme val="minor"/>
      </rPr>
      <t>Unisexové tričko</t>
    </r>
    <r>
      <rPr>
        <sz val="11"/>
        <color theme="1"/>
        <rFont val="Calibri"/>
        <family val="2"/>
        <charset val="238"/>
        <scheme val="minor"/>
      </rPr>
      <t xml:space="preserve"> s krátkým rukávem ze 100% bavlny.
Gramáž 190g/m2.
Přídavek elastanu v průkrčníku pro jeho tvarovou stálost, po stranách beze švů, zpevňující ramenní páska. 
Barva: sytá žlutá. 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jednobarevný viz ilustrační obrázek. Potisk na přední straně s maximální šířkou.
</t>
    </r>
    <r>
      <rPr>
        <b/>
        <sz val="11"/>
        <color theme="1"/>
        <rFont val="Calibri"/>
        <family val="2"/>
        <charset val="238"/>
        <scheme val="minor"/>
      </rPr>
      <t>Potisk musí být odolný vůči praní na vyšší teploty a sušení v sušičce.</t>
    </r>
    <r>
      <rPr>
        <sz val="11"/>
        <color theme="1"/>
        <rFont val="Calibri"/>
        <family val="2"/>
        <charset val="238"/>
        <scheme val="minor"/>
      </rPr>
      <t xml:space="preserve"> 
</t>
    </r>
    <r>
      <rPr>
        <b/>
        <sz val="11"/>
        <color theme="1"/>
        <rFont val="Calibri"/>
        <family val="2"/>
        <charset val="238"/>
        <scheme val="minor"/>
      </rPr>
      <t>Velikosti: mix šech velikostí (S-XXL). 
Každé tričko je potřeba mít zvlášt zabalené v ochranném materiálu, a to s viditelným označením velikosti.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i/>
        <sz val="11"/>
        <color theme="1"/>
        <rFont val="Calibri"/>
        <family val="2"/>
        <charset val="238"/>
        <scheme val="minor"/>
      </rPr>
      <t>Pozn.: popis shodný s pol.č. 1 - rozdělení z důvodu samostatné faktury.</t>
    </r>
  </si>
  <si>
    <r>
      <rPr>
        <b/>
        <sz val="11"/>
        <color theme="1"/>
        <rFont val="Calibri"/>
        <family val="2"/>
        <charset val="238"/>
        <scheme val="minor"/>
      </rPr>
      <t xml:space="preserve">Multifunkční plastové kuličkové pero 6 v 1 s otočným mechanismem. </t>
    </r>
    <r>
      <rPr>
        <sz val="11"/>
        <color theme="1"/>
        <rFont val="Calibri"/>
        <family val="2"/>
        <charset val="238"/>
        <scheme val="minor"/>
      </rPr>
      <t xml:space="preserve">
Pero ve tvaru trojúhelníku má gumovou špičku hrotu pro kapacitní obrazovky, držák telefonu, čistič obrazovky, pravítko a zdvojnásobuje se jako dvoudílný šroubovák. 
Modrý inkoust. 
Barva žlutá/zlatá.
</t>
    </r>
    <r>
      <rPr>
        <b/>
        <sz val="11"/>
        <color theme="1"/>
        <rFont val="Calibri"/>
        <family val="2"/>
        <charset val="238"/>
        <scheme val="minor"/>
      </rPr>
      <t xml:space="preserve">
Potisk:</t>
    </r>
    <r>
      <rPr>
        <sz val="11"/>
        <color theme="1"/>
        <rFont val="Calibri"/>
        <family val="2"/>
        <charset val="238"/>
        <scheme val="minor"/>
      </rPr>
      <t xml:space="preserve"> jednobarevný viz ilustrační obrázek.</t>
    </r>
  </si>
  <si>
    <r>
      <rPr>
        <b/>
        <sz val="11"/>
        <color theme="1"/>
        <rFont val="Calibri"/>
        <family val="2"/>
        <charset val="238"/>
        <scheme val="minor"/>
      </rPr>
      <t>Multifunkční plastové kuličkové pero 6 v 1 s otočným mechanismem</t>
    </r>
    <r>
      <rPr>
        <sz val="11"/>
        <color theme="1"/>
        <rFont val="Calibri"/>
        <family val="2"/>
        <charset val="238"/>
        <scheme val="minor"/>
      </rPr>
      <t xml:space="preserve">. 
Pero ve tvaru trojúhelníku má gumovou špičku hrotu pro kapacitní obrazovky, držák telefonu, čistič obrazovky, pravítko a zdvojnásobuje se jako dvoudílný šroubovák. 
Modrý inkoust. 
Barva žlutá/zlatá. 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jednobarevný viz ilustrační obrázek.
</t>
    </r>
    <r>
      <rPr>
        <i/>
        <sz val="11"/>
        <color theme="1"/>
        <rFont val="Calibri"/>
        <family val="2"/>
        <charset val="238"/>
        <scheme val="minor"/>
      </rPr>
      <t>Pozn.: popis shodný s pol.č. 2 - rozdělení z důvodu samostatné faktury.</t>
    </r>
  </si>
  <si>
    <r>
      <t xml:space="preserve">Dárková taška s logem fakulty a texturou - viz ilustrační obrázek.
Rozměr: A4 na výšku, cca 23 x 11 x 31 cm. 
Skládací dno pro vložení prostornějších předmětů. 
Materiály: křídový papír min. 200g/m2, leská laminace. 
Pletená textilní ucha.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b/>
        <sz val="11"/>
        <color theme="1"/>
        <rFont val="Calibri"/>
        <family val="2"/>
        <charset val="238"/>
        <scheme val="minor"/>
      </rPr>
      <t>přední strana</t>
    </r>
    <r>
      <rPr>
        <sz val="11"/>
        <color theme="1"/>
        <rFont val="Calibri"/>
        <family val="2"/>
        <charset val="238"/>
        <scheme val="minor"/>
      </rPr>
      <t xml:space="preserve">: logo s logotypem fakulty (dvě barvy)  v levé horní části (rozměry min. 10 x 5 cm). Doplněno texturou - od levého spodního rohu do poloviny pravé strany šedá loga viz ilustrační obrázek.
</t>
    </r>
    <r>
      <rPr>
        <b/>
        <sz val="11"/>
        <color theme="1"/>
        <rFont val="Calibri"/>
        <family val="2"/>
        <charset val="238"/>
        <scheme val="minor"/>
      </rPr>
      <t>Potisk zadní strana</t>
    </r>
    <r>
      <rPr>
        <sz val="11"/>
        <color theme="1"/>
        <rFont val="Calibri"/>
        <family val="2"/>
        <charset val="238"/>
        <scheme val="minor"/>
      </rPr>
      <t xml:space="preserve">: pouze doplněna texturou - od levého spodního rohu do poloviny pravé strany.
Logo s logotypem fakulty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(II.)-007-2022.zip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</si>
  <si>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 xml:space="preserve">Dárková taška s logem fakulty a texturou - viz ilustrační obrázek. 
Rozměr: A4 na výšku, cca 23 x 11 x 31 cm. 
Skládací dno pro vložení prostornějších předmětů. 
Materiály: křídový papír min. 200g/m2, leská laminace. 
Pletená textilní ucha. 
</t>
    </r>
    <r>
      <rPr>
        <b/>
        <sz val="11"/>
        <color theme="1"/>
        <rFont val="Calibri"/>
        <family val="2"/>
        <charset val="238"/>
        <scheme val="minor"/>
      </rPr>
      <t>Potisk přední strana</t>
    </r>
    <r>
      <rPr>
        <sz val="11"/>
        <color theme="1"/>
        <rFont val="Calibri"/>
        <family val="2"/>
        <charset val="238"/>
        <scheme val="minor"/>
      </rPr>
      <t xml:space="preserve">: logo s logotypem fakulty (dvě barvy)  v levé horní části (rozměry min. 10 x 5 cm). Doplněno texturou - od levého spodního rohu do poloviny pravé strany šedá loga viz ilustrační obrázek. 
</t>
    </r>
    <r>
      <rPr>
        <b/>
        <sz val="11"/>
        <color theme="1"/>
        <rFont val="Calibri"/>
        <family val="2"/>
        <charset val="238"/>
        <scheme val="minor"/>
      </rPr>
      <t>Potisk zadní strana</t>
    </r>
    <r>
      <rPr>
        <sz val="11"/>
        <color theme="1"/>
        <rFont val="Calibri"/>
        <family val="2"/>
        <charset val="238"/>
        <scheme val="minor"/>
      </rPr>
      <t>: pouze doplněna texturou - od levého spodního rohu do poloviny pravé strany.</t>
    </r>
    <r>
      <rPr>
        <sz val="11"/>
        <color theme="1"/>
        <rFont val="Calibri"/>
        <family val="2"/>
        <charset val="238"/>
        <scheme val="minor"/>
      </rPr>
      <t xml:space="preserve">
Logo s logotypem fakulty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(II.)-007-2022.zip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i/>
        <sz val="11"/>
        <color theme="1"/>
        <rFont val="Calibri"/>
        <family val="2"/>
        <charset val="238"/>
        <scheme val="minor"/>
      </rPr>
      <t>Pozn.: popis shodný s pol.č. 3 - rozdělení z důvodu samostatné faktury.</t>
    </r>
  </si>
  <si>
    <r>
      <t xml:space="preserve">Flash disk o kapacitě 32GB, rozhraní minimálně USB 3.0, rozměr max. 75 x 20 x 6 mm.
Barva oranžová (v případě nedostupnosti barvy, vybereme jinou), otevírací kryt, otvor pro šňůrku.
Viz ilustrační obrázek. 
</t>
    </r>
    <r>
      <rPr>
        <b/>
        <sz val="11"/>
        <color theme="1"/>
        <rFont val="Calibri"/>
        <family val="2"/>
        <charset val="238"/>
        <scheme val="minor"/>
      </rPr>
      <t xml:space="preserve">Potisk: </t>
    </r>
    <r>
      <rPr>
        <sz val="11"/>
        <color theme="1"/>
        <rFont val="Calibri"/>
        <family val="2"/>
        <charset val="238"/>
        <scheme val="minor"/>
      </rPr>
      <t xml:space="preserve">
technologie - tampontisk, 
přední strana - potisk logem dle ilustračního obrázku, 
jedna barva (pravděpodobně šedá nebo bude upřesněna dle nabídky),
velikost potisku: minimálně  v 12,5 mm x š dle poměru vzoru.
Logo s logotypem fakulty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(II.)-007-2022.zip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</si>
  <si>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 xml:space="preserve">Flash disk o kapacitě 32GB, rozhraní minimálně USB 3.0, rozměr max. 75 x 20 x 6 mm.
Barva oranžová (v případě nedostupnosti barvy, vybereme jinou), otevírací kryt, otvor pro šňůrku.
Viz ilustrační obrázek. 
</t>
    </r>
    <r>
      <rPr>
        <b/>
        <sz val="11"/>
        <color theme="1"/>
        <rFont val="Calibri"/>
        <family val="2"/>
        <charset val="238"/>
        <scheme val="minor"/>
      </rPr>
      <t xml:space="preserve">Potisk: </t>
    </r>
    <r>
      <rPr>
        <sz val="11"/>
        <color theme="1"/>
        <rFont val="Calibri"/>
        <family val="2"/>
        <charset val="238"/>
        <scheme val="minor"/>
      </rPr>
      <t xml:space="preserve">
technologie - tampontisk, 
přední strana - potisk loga dle ilustračního obrázku, 
jedna barva (pravděpodobně šedá nebo bude upřesněna dle nabídky)
velikost potisku: minimálně  v 12,5 mm x š dle poměru vzoru.
Logo s logotypem fakulty viz
</t>
    </r>
    <r>
      <rPr>
        <sz val="11"/>
        <color rgb="FFFF0000"/>
        <rFont val="Calibri"/>
        <family val="2"/>
        <charset val="238"/>
        <scheme val="minor"/>
      </rPr>
      <t xml:space="preserve">Příloha č. 3 Kupní smlouvy - logo FAV_PP (II.)-007-2022.zip
</t>
    </r>
    <r>
      <rPr>
        <i/>
        <sz val="11"/>
        <rFont val="Calibri"/>
        <family val="2"/>
        <charset val="238"/>
        <scheme val="minor"/>
      </rPr>
      <t>Pozn.: popis shodný s pol.č. 4 - rozdělení z důvodu samostatné faktury</t>
    </r>
  </si>
  <si>
    <r>
      <rPr>
        <b/>
        <sz val="11"/>
        <color theme="1"/>
        <rFont val="Calibri"/>
        <family val="2"/>
        <charset val="238"/>
        <scheme val="minor"/>
      </rPr>
      <t>ZERO plastový držák</t>
    </r>
    <r>
      <rPr>
        <sz val="11"/>
        <color theme="1"/>
        <rFont val="Calibri"/>
        <family val="2"/>
        <charset val="238"/>
        <scheme val="minor"/>
      </rPr>
      <t xml:space="preserve"> na žeton o velikosti 10 Kč / 0,50€</t>
    </r>
    <r>
      <rPr>
        <b/>
        <sz val="11"/>
        <color theme="1"/>
        <rFont val="Calibri"/>
        <family val="2"/>
        <charset val="238"/>
        <scheme val="minor"/>
      </rPr>
      <t xml:space="preserve"> s kovovým kroužkem.</t>
    </r>
    <r>
      <rPr>
        <sz val="11"/>
        <color theme="1"/>
        <rFont val="Calibri"/>
        <family val="2"/>
        <charset val="238"/>
        <scheme val="minor"/>
      </rPr>
      <t xml:space="preserve"> 
Žeton v bílé barvě - s držákem zkompletovaný dohromady. 
Barva držáku žlutá. 
</t>
    </r>
    <r>
      <rPr>
        <b/>
        <sz val="11"/>
        <color theme="1"/>
        <rFont val="Calibri"/>
        <family val="2"/>
        <charset val="238"/>
        <scheme val="minor"/>
      </rPr>
      <t xml:space="preserve">
Potisk </t>
    </r>
    <r>
      <rPr>
        <sz val="11"/>
        <color theme="1"/>
        <rFont val="Calibri"/>
        <family val="2"/>
        <charset val="238"/>
        <scheme val="minor"/>
      </rPr>
      <t xml:space="preserve">na bílém žetonu: oboustranný jednobarevný potisk - přední část logo, zadní část QR kód.
Logo s logotypem fakulty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(II.)-007-2022.zip</t>
    </r>
  </si>
  <si>
    <r>
      <t xml:space="preserve">Reklamní mléčná čokoláda s obsahem min. 31 % kak.části.
Hmotnost jednoho kusu min. 5 g.
Rozměr jednotlivé čokoládky: cca 31 x 31 x 5 mm, balena v aluminiové fólii s papírovým přebalem s reklamním potiskem.
Minimální trvanlivost 12 měsíců.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tříbarevný. Velikost loga max. 30 x 30 mm. Vrchni strana - logo "trojúhelník".  Spodní strana čokoládky viz ilustrační obrázek (odkazy na webové stránky a socální sítě).</t>
    </r>
  </si>
  <si>
    <r>
      <t xml:space="preserve">Plastové kuličkové pero.
Modrá náplň.
Rozměr pera: průměr 1 cm, délka cca 13,8 cm. 
Tvar a vzhled propisky viz ilustrační obrázek.
Barva bude upřesněna - po výběru dodavatele dle dostupnosti barevných variant.
</t>
    </r>
    <r>
      <rPr>
        <b/>
        <sz val="11"/>
        <rFont val="Calibri"/>
        <family val="2"/>
        <charset val="238"/>
        <scheme val="minor"/>
      </rPr>
      <t>Potisk</t>
    </r>
    <r>
      <rPr>
        <sz val="11"/>
        <rFont val="Calibri"/>
        <family val="2"/>
        <charset val="238"/>
        <scheme val="minor"/>
      </rPr>
      <t xml:space="preserve"> jednou barvou, která bude upřesněna dle barvy propisky - po výběru dodavatele dle dostupnosti barevných variant propisek. 
Vzor potisku s anglickým textem viz ilustrační obrázek (včetně loga).
Velikost potisku: délka minimálně 4 cm x výška dle poměru stran vzoru -  cca 0,9 cm.</t>
    </r>
  </si>
  <si>
    <r>
      <t>Kuličkové pero s potiskem názvu fakulty</t>
    </r>
    <r>
      <rPr>
        <b/>
        <sz val="11"/>
        <color theme="1"/>
        <rFont val="Calibri"/>
        <family val="2"/>
        <charset val="238"/>
        <scheme val="minor"/>
      </rPr>
      <t xml:space="preserve"> v angličtině</t>
    </r>
  </si>
  <si>
    <r>
      <t xml:space="preserve">Univerzální sada mini čoček 3v1 z ABS a hliníku v sametovém sáčku.
Sada zahrnuje: 1 sponu, 1 čočku makro (10x), 1 úhlovou čočku (0,67x), 1 čočku rybí oko (180°), 2 kryty na čočky a 1 sametový váček. 
Výrobek je určen pro chytré telefony a tablety. 
Barva: černá.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na sametovém sáčku 2 barvy - logo FAV viz ilustrační obrázek.</t>
    </r>
    <r>
      <rPr>
        <sz val="11"/>
        <color theme="1"/>
        <rFont val="Calibri"/>
        <family val="2"/>
        <charset val="238"/>
        <scheme val="minor"/>
      </rPr>
      <t xml:space="preserve">
Logo s logotypem fakulty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(II.)-007-2022.zip</t>
    </r>
  </si>
  <si>
    <r>
      <t xml:space="preserve">Skládací nákupní taška z netkané textilie, 80 g/m2.
Velikost potisku: cca 260 x 300 mm.
Madla tašky šedé včetně lemu kolem kapsy na tašku. 
Viz ilustrační obráek.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barvy 2, viz ilustrační obrázek. </t>
    </r>
    <r>
      <rPr>
        <sz val="11"/>
        <color theme="1"/>
        <rFont val="Calibri"/>
        <family val="2"/>
        <charset val="238"/>
        <scheme val="minor"/>
      </rPr>
      <t xml:space="preserve">
Logo s logotypem fakulty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(II.)-007-2022.zip</t>
    </r>
  </si>
  <si>
    <r>
      <t xml:space="preserve">Lepený blok o rozměrech A5, čisté listy + 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viz ilustrační obrázek (logo FAV v horním levém rohu + barevná lišta s informacemi po celé dolní hraně). Minimálně 80 listů. 
Logo s logotypem fakulty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(II.)-007-2022.zip</t>
    </r>
  </si>
  <si>
    <r>
      <t xml:space="preserve">Termohrnek idelání pro esspreso. 
Objem 160 ml. 
Materiál: kombinace nerezová ocel a polypropylen bez BPA. 
Snadné otevírání a zavírání otočením víčka, které zároveň zabraňuje vylití.
Vzhled: přesně jako přiložený obrázek + gravírované logo fakulty.
Logo s logotypem fakulty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(II.)-007-2022.zip</t>
    </r>
  </si>
  <si>
    <r>
      <t xml:space="preserve">Plastová lahev s brčkem ve víčku. 
Přesná podoba viz ilustrační obrázek. 
Obsah láhve 550 ml.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černé logo. </t>
    </r>
  </si>
  <si>
    <r>
      <t xml:space="preserve">Bavlněné ponožky s motivy univerzitních trojúhelníčků. 
Barva ponožek: tmavě žlutá.
Balení: po párech, papírová etiketa s logem fakulty. 
</t>
    </r>
    <r>
      <rPr>
        <b/>
        <sz val="11"/>
        <color theme="1"/>
        <rFont val="Calibri"/>
        <family val="2"/>
        <charset val="238"/>
        <scheme val="minor"/>
      </rPr>
      <t>Velikosti:</t>
    </r>
    <r>
      <rPr>
        <sz val="11"/>
        <color theme="1"/>
        <rFont val="Calibri"/>
        <family val="2"/>
        <charset val="238"/>
        <scheme val="minor"/>
      </rPr>
      <t xml:space="preserve"> 50 ks = vel. 38 - 40, 50 ks = vel. 41 - 43 a 50 ks =  vel. 44-46.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bílé univerzitní trojúhelníčky po celé ploše ponožek.</t>
    </r>
    <r>
      <rPr>
        <sz val="11"/>
        <color theme="1"/>
        <rFont val="Calibri"/>
        <family val="2"/>
        <charset val="238"/>
        <scheme val="minor"/>
      </rPr>
      <t xml:space="preserve"> 
Logo s logotypem fakulty viz
</t>
    </r>
    <r>
      <rPr>
        <sz val="11"/>
        <color rgb="FFFF0000"/>
        <rFont val="Calibri"/>
        <family val="2"/>
        <charset val="238"/>
        <scheme val="minor"/>
      </rPr>
      <t>Příloha č. 3 Kupní smlouvy - logo FAV_PP (II.)-007-2022.zip</t>
    </r>
  </si>
  <si>
    <r>
      <t xml:space="preserve">Jemná saténová šňůrka s plnobarevným potiskem a velkou  kovovou oválnou karabinou (viz ilustrační obrázek) + obal na ID kartu. 
Délka šňůrky: 90 cm. Šířka: 20 mm.
Materiál: pevné textilní vlákno.
Zakončení: velká oválná karabina.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>: celá plocha šňůrky, barevnost a vizuální vzhled viz ilustrační obárzek.</t>
    </r>
  </si>
  <si>
    <t>Požadavek zadavatele: 
do sloupce označeného textem:</t>
  </si>
  <si>
    <t>Dodavatel doplní do jednotlivých prázdných žlutě podbarvených buněk požadované údaje, tj. jednotkové ceny.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</si>
</sst>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32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0000CC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/>
      <bottom/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ck">
        <color indexed="64"/>
      </bottom>
      <diagonal/>
    </border>
  </borders>
  <cellStyleXfs count="6">
    <xf numFmtId="0" fontId="0" fillId="0" borderId="0"/>
    <xf numFmtId="0" fontId="19" fillId="0" borderId="0"/>
    <xf numFmtId="0" fontId="9" fillId="0" borderId="0"/>
    <xf numFmtId="0" fontId="9" fillId="0" borderId="0"/>
    <xf numFmtId="0" fontId="22" fillId="0" borderId="0"/>
    <xf numFmtId="0" fontId="22" fillId="0" borderId="0"/>
  </cellStyleXfs>
  <cellXfs count="154">
    <xf numFmtId="0" fontId="0" fillId="0" borderId="0" xfId="0"/>
    <xf numFmtId="0" fontId="12" fillId="0" borderId="0" xfId="0" applyNumberFormat="1" applyFont="1" applyBorder="1" applyAlignment="1" applyProtection="1">
      <alignment vertical="center" wrapText="1"/>
    </xf>
    <xf numFmtId="0" fontId="31" fillId="0" borderId="0" xfId="0" applyFont="1" applyFill="1" applyBorder="1" applyAlignment="1" applyProtection="1">
      <alignment horizontal="center" vertical="center" wrapText="1"/>
    </xf>
    <xf numFmtId="0" fontId="31" fillId="0" borderId="22" xfId="0" applyFont="1" applyFill="1" applyBorder="1" applyAlignment="1" applyProtection="1">
      <alignment horizontal="center" vertical="center" wrapText="1"/>
    </xf>
    <xf numFmtId="0" fontId="0" fillId="3" borderId="23" xfId="0" applyFill="1" applyBorder="1" applyAlignment="1" applyProtection="1">
      <alignment horizontal="center" vertical="center" wrapText="1"/>
    </xf>
    <xf numFmtId="0" fontId="0" fillId="3" borderId="24" xfId="0" applyFill="1" applyBorder="1" applyAlignment="1" applyProtection="1">
      <alignment horizontal="center" vertical="center" wrapText="1"/>
    </xf>
    <xf numFmtId="0" fontId="0" fillId="3" borderId="26" xfId="0" applyFill="1" applyBorder="1" applyAlignment="1" applyProtection="1">
      <alignment horizontal="center" vertical="center" wrapText="1"/>
    </xf>
    <xf numFmtId="0" fontId="0" fillId="3" borderId="27" xfId="0" applyFill="1" applyBorder="1" applyAlignment="1" applyProtection="1">
      <alignment horizontal="center" vertical="center" wrapText="1"/>
    </xf>
    <xf numFmtId="0" fontId="12" fillId="0" borderId="25" xfId="0" applyNumberFormat="1" applyFont="1" applyBorder="1" applyAlignment="1" applyProtection="1">
      <alignment horizontal="right" vertical="center" wrapText="1"/>
    </xf>
    <xf numFmtId="0" fontId="0" fillId="0" borderId="0" xfId="0" applyProtection="1"/>
    <xf numFmtId="0" fontId="21" fillId="0" borderId="0" xfId="0" applyFont="1" applyFill="1" applyAlignment="1" applyProtection="1">
      <alignment horizontal="left" vertical="center" wrapText="1"/>
    </xf>
    <xf numFmtId="0" fontId="21" fillId="0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0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2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/>
    </xf>
    <xf numFmtId="0" fontId="13" fillId="0" borderId="0" xfId="0" applyFont="1" applyAlignment="1" applyProtection="1">
      <alignment vertical="center" wrapText="1"/>
    </xf>
    <xf numFmtId="0" fontId="14" fillId="0" borderId="0" xfId="0" applyFont="1" applyAlignment="1" applyProtection="1">
      <alignment vertical="center" wrapText="1"/>
    </xf>
    <xf numFmtId="0" fontId="18" fillId="0" borderId="0" xfId="0" applyFont="1" applyAlignment="1" applyProtection="1">
      <alignment vertical="top" wrapText="1"/>
    </xf>
    <xf numFmtId="0" fontId="23" fillId="0" borderId="0" xfId="0" applyFont="1" applyAlignment="1" applyProtection="1">
      <alignment horizontal="center" vertical="center"/>
    </xf>
    <xf numFmtId="0" fontId="15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2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6" fillId="4" borderId="2" xfId="0" applyFont="1" applyFill="1" applyBorder="1" applyAlignment="1" applyProtection="1">
      <alignment horizontal="center" vertical="center" textRotation="90" wrapText="1"/>
    </xf>
    <xf numFmtId="0" fontId="16" fillId="4" borderId="3" xfId="0" applyFont="1" applyFill="1" applyBorder="1" applyAlignment="1" applyProtection="1">
      <alignment horizontal="center" vertical="center" wrapText="1"/>
    </xf>
    <xf numFmtId="0" fontId="12" fillId="3" borderId="3" xfId="0" applyFont="1" applyFill="1" applyBorder="1" applyAlignment="1" applyProtection="1">
      <alignment horizontal="center" vertical="center" wrapText="1"/>
    </xf>
    <xf numFmtId="0" fontId="12" fillId="4" borderId="3" xfId="0" applyFont="1" applyFill="1" applyBorder="1" applyAlignment="1" applyProtection="1">
      <alignment horizontal="center" vertical="center" wrapText="1"/>
    </xf>
    <xf numFmtId="0" fontId="16" fillId="4" borderId="29" xfId="0" applyFont="1" applyFill="1" applyBorder="1" applyAlignment="1" applyProtection="1">
      <alignment horizontal="center" vertical="center" wrapText="1"/>
    </xf>
    <xf numFmtId="0" fontId="0" fillId="0" borderId="28" xfId="0" applyBorder="1" applyProtection="1"/>
    <xf numFmtId="164" fontId="0" fillId="0" borderId="0" xfId="0" applyNumberFormat="1" applyProtection="1"/>
    <xf numFmtId="3" fontId="0" fillId="0" borderId="14" xfId="0" applyNumberFormat="1" applyFill="1" applyBorder="1" applyAlignment="1" applyProtection="1">
      <alignment horizontal="center" vertical="center" wrapText="1"/>
    </xf>
    <xf numFmtId="0" fontId="5" fillId="0" borderId="5" xfId="0" applyFont="1" applyFill="1" applyBorder="1" applyAlignment="1" applyProtection="1">
      <alignment horizontal="left" vertical="center" wrapText="1" indent="1"/>
    </xf>
    <xf numFmtId="3" fontId="0" fillId="0" borderId="5" xfId="0" applyNumberFormat="1" applyFill="1" applyBorder="1" applyAlignment="1" applyProtection="1">
      <alignment horizontal="center" vertical="center" wrapText="1"/>
    </xf>
    <xf numFmtId="0" fontId="0" fillId="0" borderId="5" xfId="0" applyNumberFormat="1" applyFill="1" applyBorder="1" applyAlignment="1" applyProtection="1">
      <alignment horizontal="center" vertical="center" wrapText="1"/>
    </xf>
    <xf numFmtId="0" fontId="2" fillId="0" borderId="5" xfId="0" applyFont="1" applyFill="1" applyBorder="1" applyAlignment="1" applyProtection="1">
      <alignment horizontal="left" vertical="center" wrapText="1" indent="1"/>
    </xf>
    <xf numFmtId="0" fontId="4" fillId="2" borderId="5" xfId="0" applyFont="1" applyFill="1" applyBorder="1" applyAlignment="1" applyProtection="1">
      <alignment horizontal="left" vertical="center" wrapText="1" indent="1"/>
    </xf>
    <xf numFmtId="164" fontId="0" fillId="0" borderId="5" xfId="0" applyNumberFormat="1" applyBorder="1" applyAlignment="1" applyProtection="1">
      <alignment horizontal="right" vertical="center" indent="1"/>
    </xf>
    <xf numFmtId="164" fontId="0" fillId="0" borderId="5" xfId="0" applyNumberFormat="1" applyFill="1" applyBorder="1" applyAlignment="1" applyProtection="1">
      <alignment horizontal="right" vertical="center" indent="1"/>
    </xf>
    <xf numFmtId="165" fontId="0" fillId="0" borderId="5" xfId="0" applyNumberFormat="1" applyBorder="1" applyAlignment="1" applyProtection="1">
      <alignment horizontal="right" vertical="center" indent="1"/>
    </xf>
    <xf numFmtId="0" fontId="0" fillId="0" borderId="5" xfId="0" applyBorder="1" applyAlignment="1" applyProtection="1">
      <alignment horizontal="center" vertical="center"/>
    </xf>
    <xf numFmtId="0" fontId="12" fillId="0" borderId="12" xfId="0" applyFont="1" applyFill="1" applyBorder="1" applyAlignment="1" applyProtection="1">
      <alignment horizontal="center" vertical="center" wrapText="1"/>
    </xf>
    <xf numFmtId="0" fontId="0" fillId="0" borderId="12" xfId="0" applyNumberFormat="1" applyFill="1" applyBorder="1" applyAlignment="1" applyProtection="1">
      <alignment horizontal="center" vertical="center" wrapText="1"/>
    </xf>
    <xf numFmtId="0" fontId="8" fillId="0" borderId="12" xfId="0" applyFont="1" applyFill="1" applyBorder="1" applyAlignment="1" applyProtection="1">
      <alignment horizontal="center" vertical="center" wrapText="1"/>
    </xf>
    <xf numFmtId="0" fontId="7" fillId="0" borderId="12" xfId="0" applyFont="1" applyFill="1" applyBorder="1" applyAlignment="1" applyProtection="1">
      <alignment horizontal="center" vertical="center" wrapText="1"/>
    </xf>
    <xf numFmtId="0" fontId="3" fillId="0" borderId="12" xfId="0" applyFont="1" applyFill="1" applyBorder="1" applyAlignment="1" applyProtection="1">
      <alignment horizontal="center" vertical="center" wrapText="1"/>
    </xf>
    <xf numFmtId="1" fontId="27" fillId="0" borderId="12" xfId="0" applyNumberFormat="1" applyFont="1" applyFill="1" applyBorder="1" applyAlignment="1" applyProtection="1">
      <alignment horizontal="center" vertical="center" wrapText="1"/>
    </xf>
    <xf numFmtId="0" fontId="0" fillId="0" borderId="30" xfId="0" applyFill="1" applyBorder="1" applyAlignment="1" applyProtection="1">
      <alignment horizontal="center" vertical="center" wrapText="1"/>
    </xf>
    <xf numFmtId="3" fontId="0" fillId="0" borderId="7" xfId="0" applyNumberForma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left" vertical="center" wrapText="1" indent="1"/>
    </xf>
    <xf numFmtId="3" fontId="0" fillId="0" borderId="8" xfId="0" applyNumberFormat="1" applyFill="1" applyBorder="1" applyAlignment="1" applyProtection="1">
      <alignment horizontal="center" vertical="center" wrapText="1"/>
    </xf>
    <xf numFmtId="0" fontId="0" fillId="0" borderId="8" xfId="0" applyNumberFormat="1" applyFill="1" applyBorder="1" applyAlignment="1" applyProtection="1">
      <alignment horizontal="center" vertical="center" wrapText="1"/>
    </xf>
    <xf numFmtId="0" fontId="2" fillId="0" borderId="8" xfId="0" applyFont="1" applyFill="1" applyBorder="1" applyAlignment="1" applyProtection="1">
      <alignment horizontal="left" vertical="center" wrapText="1" indent="1"/>
    </xf>
    <xf numFmtId="0" fontId="12" fillId="2" borderId="8" xfId="0" applyFont="1" applyFill="1" applyBorder="1" applyAlignment="1" applyProtection="1">
      <alignment horizontal="left" vertical="top" wrapText="1" indent="1"/>
    </xf>
    <xf numFmtId="164" fontId="0" fillId="0" borderId="8" xfId="0" applyNumberFormat="1" applyBorder="1" applyAlignment="1" applyProtection="1">
      <alignment horizontal="right" vertical="center" indent="1"/>
    </xf>
    <xf numFmtId="164" fontId="0" fillId="0" borderId="8" xfId="0" applyNumberFormat="1" applyFill="1" applyBorder="1" applyAlignment="1" applyProtection="1">
      <alignment horizontal="right" vertical="center" indent="1"/>
    </xf>
    <xf numFmtId="165" fontId="0" fillId="0" borderId="8" xfId="0" applyNumberFormat="1" applyBorder="1" applyAlignment="1" applyProtection="1">
      <alignment horizontal="right" vertical="center" indent="1"/>
    </xf>
    <xf numFmtId="0" fontId="0" fillId="0" borderId="8" xfId="0" applyBorder="1" applyAlignment="1" applyProtection="1">
      <alignment horizontal="center" vertical="center"/>
    </xf>
    <xf numFmtId="0" fontId="12" fillId="0" borderId="11" xfId="0" applyFont="1" applyFill="1" applyBorder="1" applyAlignment="1" applyProtection="1">
      <alignment horizontal="center" vertical="center" wrapText="1"/>
    </xf>
    <xf numFmtId="0" fontId="0" fillId="0" borderId="11" xfId="0" applyNumberFormat="1" applyFill="1" applyBorder="1" applyAlignment="1" applyProtection="1">
      <alignment horizontal="center" vertical="center" wrapText="1"/>
    </xf>
    <xf numFmtId="0" fontId="8" fillId="0" borderId="11" xfId="0" applyFont="1" applyFill="1" applyBorder="1" applyAlignment="1" applyProtection="1">
      <alignment horizontal="center" vertical="center" wrapText="1"/>
    </xf>
    <xf numFmtId="0" fontId="7" fillId="0" borderId="11" xfId="0" applyFont="1" applyFill="1" applyBorder="1" applyAlignment="1" applyProtection="1">
      <alignment horizontal="center" vertical="center" wrapText="1"/>
    </xf>
    <xf numFmtId="0" fontId="3" fillId="0" borderId="11" xfId="0" applyFont="1" applyFill="1" applyBorder="1" applyAlignment="1" applyProtection="1">
      <alignment horizontal="center" vertical="center" wrapText="1"/>
    </xf>
    <xf numFmtId="1" fontId="27" fillId="0" borderId="11" xfId="0" applyNumberFormat="1" applyFont="1" applyFill="1" applyBorder="1" applyAlignment="1" applyProtection="1">
      <alignment horizontal="center" vertical="center" wrapText="1"/>
    </xf>
    <xf numFmtId="0" fontId="0" fillId="0" borderId="31" xfId="0" applyFill="1" applyBorder="1" applyAlignment="1" applyProtection="1">
      <alignment horizontal="center" vertical="center" wrapText="1"/>
    </xf>
    <xf numFmtId="3" fontId="0" fillId="0" borderId="16" xfId="0" applyNumberFormat="1" applyFill="1" applyBorder="1" applyAlignment="1" applyProtection="1">
      <alignment horizontal="center" vertical="center" wrapText="1"/>
    </xf>
    <xf numFmtId="0" fontId="4" fillId="0" borderId="17" xfId="0" applyFont="1" applyFill="1" applyBorder="1" applyAlignment="1" applyProtection="1">
      <alignment horizontal="left" vertical="center" wrapText="1" indent="1"/>
    </xf>
    <xf numFmtId="3" fontId="0" fillId="0" borderId="17" xfId="0" applyNumberFormat="1" applyFill="1" applyBorder="1" applyAlignment="1" applyProtection="1">
      <alignment horizontal="center" vertical="center" wrapText="1"/>
    </xf>
    <xf numFmtId="0" fontId="0" fillId="0" borderId="17" xfId="0" applyNumberFormat="1" applyFill="1" applyBorder="1" applyAlignment="1" applyProtection="1">
      <alignment horizontal="center" vertical="center" wrapText="1"/>
    </xf>
    <xf numFmtId="0" fontId="2" fillId="0" borderId="17" xfId="0" applyFont="1" applyFill="1" applyBorder="1" applyAlignment="1" applyProtection="1">
      <alignment horizontal="left" vertical="center" wrapText="1" indent="1"/>
    </xf>
    <xf numFmtId="0" fontId="12" fillId="2" borderId="17" xfId="0" applyFont="1" applyFill="1" applyBorder="1" applyAlignment="1" applyProtection="1">
      <alignment horizontal="left" vertical="top" wrapText="1" indent="1"/>
    </xf>
    <xf numFmtId="164" fontId="0" fillId="0" borderId="17" xfId="0" applyNumberFormat="1" applyFill="1" applyBorder="1" applyAlignment="1" applyProtection="1">
      <alignment horizontal="right" vertical="center" indent="1"/>
    </xf>
    <xf numFmtId="3" fontId="0" fillId="0" borderId="19" xfId="0" applyNumberFormat="1" applyFill="1" applyBorder="1" applyAlignment="1" applyProtection="1">
      <alignment horizontal="center" vertical="center" wrapText="1"/>
    </xf>
    <xf numFmtId="0" fontId="4" fillId="0" borderId="20" xfId="0" applyFont="1" applyFill="1" applyBorder="1" applyAlignment="1" applyProtection="1">
      <alignment horizontal="left" vertical="center" wrapText="1" indent="1"/>
    </xf>
    <xf numFmtId="3" fontId="0" fillId="0" borderId="20" xfId="0" applyNumberFormat="1" applyFill="1" applyBorder="1" applyAlignment="1" applyProtection="1">
      <alignment horizontal="center" vertical="center" wrapText="1"/>
    </xf>
    <xf numFmtId="0" fontId="0" fillId="0" borderId="20" xfId="0" applyNumberFormat="1" applyFill="1" applyBorder="1" applyAlignment="1" applyProtection="1">
      <alignment horizontal="center" vertical="center" wrapText="1"/>
    </xf>
    <xf numFmtId="0" fontId="2" fillId="0" borderId="20" xfId="0" applyFont="1" applyFill="1" applyBorder="1" applyAlignment="1" applyProtection="1">
      <alignment horizontal="left" vertical="center" wrapText="1" indent="1"/>
    </xf>
    <xf numFmtId="0" fontId="12" fillId="2" borderId="20" xfId="0" applyFont="1" applyFill="1" applyBorder="1" applyAlignment="1" applyProtection="1">
      <alignment horizontal="left" vertical="top" wrapText="1" indent="1"/>
    </xf>
    <xf numFmtId="164" fontId="0" fillId="0" borderId="20" xfId="0" applyNumberFormat="1" applyBorder="1" applyAlignment="1" applyProtection="1">
      <alignment horizontal="right" vertical="center" indent="1"/>
    </xf>
    <xf numFmtId="164" fontId="0" fillId="0" borderId="20" xfId="0" applyNumberFormat="1" applyFill="1" applyBorder="1" applyAlignment="1" applyProtection="1">
      <alignment horizontal="right" vertical="center" indent="1"/>
    </xf>
    <xf numFmtId="165" fontId="0" fillId="0" borderId="20" xfId="0" applyNumberFormat="1" applyBorder="1" applyAlignment="1" applyProtection="1">
      <alignment horizontal="right" vertical="center" indent="1"/>
    </xf>
    <xf numFmtId="0" fontId="0" fillId="0" borderId="20" xfId="0" applyBorder="1" applyAlignment="1" applyProtection="1">
      <alignment horizontal="center" vertical="center"/>
    </xf>
    <xf numFmtId="0" fontId="12" fillId="0" borderId="21" xfId="0" applyFont="1" applyFill="1" applyBorder="1" applyAlignment="1" applyProtection="1">
      <alignment horizontal="center" vertical="center" wrapText="1"/>
    </xf>
    <xf numFmtId="0" fontId="0" fillId="0" borderId="21" xfId="0" applyNumberFormat="1" applyFill="1" applyBorder="1" applyAlignment="1" applyProtection="1">
      <alignment horizontal="center" vertical="center" wrapText="1"/>
    </xf>
    <xf numFmtId="0" fontId="8" fillId="0" borderId="21" xfId="0" applyFont="1" applyFill="1" applyBorder="1" applyAlignment="1" applyProtection="1">
      <alignment horizontal="center" vertical="center" wrapText="1"/>
    </xf>
    <xf numFmtId="0" fontId="7" fillId="0" borderId="21" xfId="0" applyFont="1" applyFill="1" applyBorder="1" applyAlignment="1" applyProtection="1">
      <alignment horizontal="center" vertical="center" wrapText="1"/>
    </xf>
    <xf numFmtId="0" fontId="4" fillId="0" borderId="21" xfId="0" applyFont="1" applyFill="1" applyBorder="1" applyAlignment="1" applyProtection="1">
      <alignment horizontal="center" vertical="center" wrapText="1"/>
    </xf>
    <xf numFmtId="1" fontId="27" fillId="0" borderId="21" xfId="0" applyNumberFormat="1" applyFont="1" applyFill="1" applyBorder="1" applyAlignment="1" applyProtection="1">
      <alignment horizontal="center" vertical="center" wrapText="1"/>
    </xf>
    <xf numFmtId="0" fontId="0" fillId="0" borderId="32" xfId="0" applyFill="1" applyBorder="1" applyAlignment="1" applyProtection="1">
      <alignment horizontal="center" vertical="center" wrapText="1"/>
    </xf>
    <xf numFmtId="3" fontId="0" fillId="0" borderId="18" xfId="0" applyNumberFormat="1" applyFill="1" applyBorder="1" applyAlignment="1" applyProtection="1">
      <alignment horizontal="center" vertical="center" wrapText="1"/>
    </xf>
    <xf numFmtId="0" fontId="3" fillId="0" borderId="8" xfId="0" applyFont="1" applyFill="1" applyBorder="1" applyAlignment="1" applyProtection="1">
      <alignment horizontal="left" vertical="center" wrapText="1" indent="1"/>
    </xf>
    <xf numFmtId="0" fontId="3" fillId="0" borderId="8" xfId="0" applyFont="1" applyFill="1" applyBorder="1" applyAlignment="1" applyProtection="1">
      <alignment horizontal="center" vertical="center" wrapText="1"/>
    </xf>
    <xf numFmtId="0" fontId="12" fillId="2" borderId="11" xfId="0" applyFont="1" applyFill="1" applyBorder="1" applyAlignment="1" applyProtection="1">
      <alignment horizontal="left" vertical="top" wrapText="1" indent="1"/>
    </xf>
    <xf numFmtId="164" fontId="0" fillId="0" borderId="6" xfId="0" applyNumberFormat="1" applyBorder="1" applyAlignment="1" applyProtection="1">
      <alignment horizontal="right" vertical="center" indent="1"/>
    </xf>
    <xf numFmtId="164" fontId="0" fillId="0" borderId="11" xfId="0" applyNumberFormat="1" applyFill="1" applyBorder="1" applyAlignment="1" applyProtection="1">
      <alignment horizontal="right" vertical="center" indent="1"/>
    </xf>
    <xf numFmtId="165" fontId="0" fillId="0" borderId="6" xfId="0" applyNumberFormat="1" applyBorder="1" applyAlignment="1" applyProtection="1">
      <alignment horizontal="right" vertical="center" indent="1"/>
    </xf>
    <xf numFmtId="0" fontId="0" fillId="0" borderId="6" xfId="0" applyBorder="1" applyAlignment="1" applyProtection="1">
      <alignment horizontal="center" vertical="center"/>
    </xf>
    <xf numFmtId="0" fontId="12" fillId="0" borderId="1" xfId="0" applyFont="1" applyFill="1" applyBorder="1" applyAlignment="1" applyProtection="1">
      <alignment horizontal="center" vertical="center" wrapText="1"/>
    </xf>
    <xf numFmtId="0" fontId="3" fillId="0" borderId="1" xfId="0" applyNumberFormat="1" applyFont="1" applyFill="1" applyBorder="1" applyAlignment="1" applyProtection="1">
      <alignment horizontal="center" vertical="center" wrapText="1"/>
    </xf>
    <xf numFmtId="0" fontId="8" fillId="0" borderId="1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 wrapText="1"/>
    </xf>
    <xf numFmtId="1" fontId="27" fillId="0" borderId="1" xfId="0" applyNumberFormat="1" applyFont="1" applyFill="1" applyBorder="1" applyAlignment="1" applyProtection="1">
      <alignment horizontal="center" vertical="center" wrapText="1"/>
    </xf>
    <xf numFmtId="0" fontId="0" fillId="0" borderId="33" xfId="0" applyFill="1" applyBorder="1" applyAlignment="1" applyProtection="1">
      <alignment horizontal="center" vertical="center" wrapText="1"/>
    </xf>
    <xf numFmtId="0" fontId="0" fillId="0" borderId="8" xfId="0" applyFill="1" applyBorder="1" applyAlignment="1" applyProtection="1">
      <alignment horizontal="center" vertical="center" wrapText="1"/>
    </xf>
    <xf numFmtId="0" fontId="3" fillId="0" borderId="11" xfId="0" applyNumberFormat="1" applyFont="1" applyFill="1" applyBorder="1" applyAlignment="1" applyProtection="1">
      <alignment horizontal="center" vertical="center" wrapText="1"/>
    </xf>
    <xf numFmtId="0" fontId="11" fillId="0" borderId="8" xfId="0" applyFont="1" applyFill="1" applyBorder="1" applyAlignment="1" applyProtection="1">
      <alignment horizontal="left" vertical="center" wrapText="1" indent="1"/>
    </xf>
    <xf numFmtId="3" fontId="0" fillId="0" borderId="15" xfId="0" applyNumberFormat="1" applyFill="1" applyBorder="1" applyAlignment="1" applyProtection="1">
      <alignment horizontal="center" vertical="center" wrapText="1"/>
    </xf>
    <xf numFmtId="0" fontId="3" fillId="0" borderId="9" xfId="0" applyFont="1" applyFill="1" applyBorder="1" applyAlignment="1" applyProtection="1">
      <alignment horizontal="left" vertical="center" wrapText="1" indent="1"/>
    </xf>
    <xf numFmtId="3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Fill="1" applyBorder="1" applyAlignment="1" applyProtection="1">
      <alignment horizontal="center" vertical="center" wrapText="1"/>
    </xf>
    <xf numFmtId="0" fontId="2" fillId="0" borderId="9" xfId="0" applyFont="1" applyFill="1" applyBorder="1" applyAlignment="1" applyProtection="1">
      <alignment horizontal="left" vertical="center" wrapText="1" indent="1"/>
    </xf>
    <xf numFmtId="0" fontId="6" fillId="2" borderId="9" xfId="0" applyFont="1" applyFill="1" applyBorder="1" applyAlignment="1" applyProtection="1">
      <alignment horizontal="left" vertical="center" wrapText="1" indent="1"/>
    </xf>
    <xf numFmtId="164" fontId="0" fillId="0" borderId="9" xfId="0" applyNumberFormat="1" applyBorder="1" applyAlignment="1" applyProtection="1">
      <alignment horizontal="right" vertical="center" indent="1"/>
    </xf>
    <xf numFmtId="164" fontId="0" fillId="0" borderId="9" xfId="0" applyNumberFormat="1" applyFill="1" applyBorder="1" applyAlignment="1" applyProtection="1">
      <alignment horizontal="right" vertical="center" indent="1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Border="1" applyAlignment="1" applyProtection="1">
      <alignment horizontal="center" vertical="center"/>
    </xf>
    <xf numFmtId="0" fontId="12" fillId="0" borderId="13" xfId="0" applyFont="1" applyFill="1" applyBorder="1" applyAlignment="1" applyProtection="1">
      <alignment horizontal="center" vertical="center" wrapText="1"/>
    </xf>
    <xf numFmtId="0" fontId="3" fillId="0" borderId="13" xfId="0" applyNumberFormat="1" applyFont="1" applyFill="1" applyBorder="1" applyAlignment="1" applyProtection="1">
      <alignment horizontal="center" vertical="center" wrapText="1"/>
    </xf>
    <xf numFmtId="0" fontId="8" fillId="0" borderId="13" xfId="0" applyFont="1" applyFill="1" applyBorder="1" applyAlignment="1" applyProtection="1">
      <alignment horizontal="center" vertical="center" wrapText="1"/>
    </xf>
    <xf numFmtId="0" fontId="7" fillId="0" borderId="13" xfId="0" applyFont="1" applyFill="1" applyBorder="1" applyAlignment="1" applyProtection="1">
      <alignment horizontal="center" vertical="center" wrapText="1"/>
    </xf>
    <xf numFmtId="0" fontId="3" fillId="0" borderId="13" xfId="0" applyFont="1" applyFill="1" applyBorder="1" applyAlignment="1" applyProtection="1">
      <alignment horizontal="center" vertical="center" wrapText="1"/>
    </xf>
    <xf numFmtId="1" fontId="27" fillId="0" borderId="13" xfId="0" applyNumberFormat="1" applyFont="1" applyFill="1" applyBorder="1" applyAlignment="1" applyProtection="1">
      <alignment horizontal="center" vertical="center" wrapText="1"/>
    </xf>
    <xf numFmtId="0" fontId="0" fillId="0" borderId="34" xfId="0" applyFill="1" applyBorder="1" applyAlignment="1" applyProtection="1">
      <alignment horizontal="center" vertical="center" wrapText="1"/>
    </xf>
    <xf numFmtId="0" fontId="0" fillId="0" borderId="10" xfId="0" applyBorder="1" applyProtection="1"/>
    <xf numFmtId="0" fontId="12" fillId="0" borderId="0" xfId="0" applyFont="1" applyAlignment="1" applyProtection="1">
      <alignment horizontal="left" vertical="center" wrapText="1"/>
    </xf>
    <xf numFmtId="0" fontId="12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6" fillId="4" borderId="2" xfId="0" applyFont="1" applyFill="1" applyBorder="1" applyAlignment="1" applyProtection="1">
      <alignment horizontal="center" vertical="center" wrapText="1"/>
    </xf>
    <xf numFmtId="0" fontId="12" fillId="4" borderId="3" xfId="0" applyFont="1" applyFill="1" applyBorder="1" applyAlignment="1" applyProtection="1">
      <alignment horizontal="center" vertical="center" wrapText="1"/>
    </xf>
    <xf numFmtId="0" fontId="0" fillId="4" borderId="3" xfId="0" applyFill="1" applyBorder="1" applyAlignment="1" applyProtection="1">
      <alignment vertical="center" wrapText="1"/>
    </xf>
    <xf numFmtId="0" fontId="0" fillId="4" borderId="4" xfId="0" applyFill="1" applyBorder="1" applyAlignment="1" applyProtection="1">
      <alignment vertical="center" wrapText="1"/>
    </xf>
    <xf numFmtId="0" fontId="24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6" fillId="0" borderId="0" xfId="0" applyFont="1" applyAlignment="1" applyProtection="1">
      <alignment horizontal="left" vertical="center" wrapText="1"/>
    </xf>
    <xf numFmtId="0" fontId="16" fillId="0" borderId="0" xfId="0" applyFont="1" applyAlignment="1" applyProtection="1">
      <alignment horizontal="left" vertical="center" wrapText="1"/>
    </xf>
    <xf numFmtId="164" fontId="18" fillId="0" borderId="0" xfId="0" applyNumberFormat="1" applyFont="1" applyAlignment="1" applyProtection="1">
      <alignment horizontal="right" vertical="center" indent="1"/>
    </xf>
    <xf numFmtId="164" fontId="10" fillId="0" borderId="2" xfId="0" applyNumberFormat="1" applyFont="1" applyBorder="1" applyAlignment="1" applyProtection="1">
      <alignment horizontal="center" vertical="center"/>
    </xf>
    <xf numFmtId="164" fontId="10" fillId="0" borderId="3" xfId="0" applyNumberFormat="1" applyFont="1" applyBorder="1" applyAlignment="1" applyProtection="1">
      <alignment horizontal="center" vertical="center"/>
    </xf>
    <xf numFmtId="0" fontId="0" fillId="0" borderId="3" xfId="0" applyBorder="1" applyProtection="1"/>
    <xf numFmtId="0" fontId="0" fillId="0" borderId="4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7" fillId="3" borderId="5" xfId="0" applyNumberFormat="1" applyFont="1" applyFill="1" applyBorder="1" applyAlignment="1" applyProtection="1">
      <alignment horizontal="right" vertical="center" wrapText="1" indent="1"/>
      <protection locked="0"/>
    </xf>
    <xf numFmtId="164" fontId="17" fillId="3" borderId="8" xfId="0" applyNumberFormat="1" applyFont="1" applyFill="1" applyBorder="1" applyAlignment="1" applyProtection="1">
      <alignment horizontal="right" vertical="center" wrapText="1" indent="1"/>
      <protection locked="0"/>
    </xf>
    <xf numFmtId="164" fontId="17" fillId="3" borderId="17" xfId="0" applyNumberFormat="1" applyFont="1" applyFill="1" applyBorder="1" applyAlignment="1" applyProtection="1">
      <alignment horizontal="right" vertical="center" wrapText="1" indent="1"/>
      <protection locked="0"/>
    </xf>
    <xf numFmtId="164" fontId="17" fillId="3" borderId="20" xfId="0" applyNumberFormat="1" applyFont="1" applyFill="1" applyBorder="1" applyAlignment="1" applyProtection="1">
      <alignment horizontal="right" vertical="center" wrapText="1" indent="1"/>
      <protection locked="0"/>
    </xf>
    <xf numFmtId="164" fontId="17" fillId="3" borderId="11" xfId="0" applyNumberFormat="1" applyFont="1" applyFill="1" applyBorder="1" applyAlignment="1" applyProtection="1">
      <alignment horizontal="right" vertical="center" wrapText="1" indent="1"/>
      <protection locked="0"/>
    </xf>
    <xf numFmtId="164" fontId="17" fillId="3" borderId="9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19">
    <dxf>
      <numFmt numFmtId="30" formatCode="@"/>
      <fill>
        <patternFill>
          <bgColor rgb="FFFF9F9F"/>
        </patternFill>
      </fill>
    </dxf>
    <dxf>
      <numFmt numFmtId="30" formatCode="@"/>
      <fill>
        <patternFill patternType="solid">
          <fgColor rgb="FFFF9F9F"/>
          <bgColor rgb="FFFF9F9F"/>
        </patternFill>
      </fill>
    </dxf>
    <dxf>
      <numFmt numFmtId="30" formatCode="@"/>
      <fill>
        <patternFill patternType="solid">
          <fgColor rgb="FFFF9F9F"/>
          <bgColor rgb="FFFF9F9F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 patternType="solid">
          <fgColor rgb="FFFF9F9F"/>
          <bgColor rgb="FFFF9F9F"/>
        </patternFill>
      </fill>
    </dxf>
    <dxf>
      <numFmt numFmtId="30" formatCode="@"/>
      <fill>
        <patternFill patternType="solid">
          <fgColor rgb="FFFF9F9F"/>
          <bgColor rgb="FFFF9F9F"/>
        </patternFill>
      </fill>
    </dxf>
    <dxf>
      <numFmt numFmtId="30" formatCode="@"/>
      <fill>
        <patternFill patternType="solid">
          <fgColor rgb="FFFF9F9F"/>
          <bgColor rgb="FFFF9F9F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D2FABE"/>
          <bgColor rgb="FFD2FABE"/>
        </patternFill>
      </fill>
    </dxf>
    <dxf>
      <font>
        <b val="0"/>
        <i val="0"/>
      </font>
    </dxf>
    <dxf>
      <fill>
        <patternFill patternType="solid">
          <fgColor rgb="FFFFFFB7"/>
          <bgColor rgb="FFFFFFB7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80F29B"/>
          <bgColor rgb="FF80F29B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DDE9F7"/>
      <color rgb="FF0000CC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jpg"/><Relationship Id="rId26" Type="http://schemas.openxmlformats.org/officeDocument/2006/relationships/image" Target="../media/image26.png"/><Relationship Id="rId3" Type="http://schemas.openxmlformats.org/officeDocument/2006/relationships/image" Target="../media/image3.jp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jp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jpe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981075</xdr:colOff>
      <xdr:row>6</xdr:row>
      <xdr:rowOff>1092200</xdr:rowOff>
    </xdr:from>
    <xdr:ext cx="1319892" cy="1568189"/>
    <xdr:pic>
      <xdr:nvPicPr>
        <xdr:cNvPr id="12" name="Obrázek 11">
          <a:extLst>
            <a:ext uri="{FF2B5EF4-FFF2-40B4-BE49-F238E27FC236}">
              <a16:creationId xmlns:a16="http://schemas.microsoft.com/office/drawing/2014/main" id="{E27740B6-8A21-4C98-9574-F3C96E6C9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90575" y="3790950"/>
          <a:ext cx="1319892" cy="1568189"/>
        </a:xfrm>
        <a:prstGeom prst="rect">
          <a:avLst/>
        </a:prstGeom>
      </xdr:spPr>
    </xdr:pic>
    <xdr:clientData/>
  </xdr:oneCellAnchor>
  <xdr:oneCellAnchor>
    <xdr:from>
      <xdr:col>6</xdr:col>
      <xdr:colOff>2954631</xdr:colOff>
      <xdr:row>6</xdr:row>
      <xdr:rowOff>1127124</xdr:rowOff>
    </xdr:from>
    <xdr:ext cx="1205072" cy="1549931"/>
    <xdr:pic>
      <xdr:nvPicPr>
        <xdr:cNvPr id="13" name="Obrázek 12">
          <a:extLst>
            <a:ext uri="{FF2B5EF4-FFF2-40B4-BE49-F238E27FC236}">
              <a16:creationId xmlns:a16="http://schemas.microsoft.com/office/drawing/2014/main" id="{CB3ECB40-296F-4E57-9FCA-EE36C7B06E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64131" y="3825874"/>
          <a:ext cx="1205072" cy="1549931"/>
        </a:xfrm>
        <a:prstGeom prst="rect">
          <a:avLst/>
        </a:prstGeom>
      </xdr:spPr>
    </xdr:pic>
    <xdr:clientData/>
  </xdr:oneCellAnchor>
  <xdr:oneCellAnchor>
    <xdr:from>
      <xdr:col>6</xdr:col>
      <xdr:colOff>857250</xdr:colOff>
      <xdr:row>7</xdr:row>
      <xdr:rowOff>342900</xdr:rowOff>
    </xdr:from>
    <xdr:ext cx="1190625" cy="1190625"/>
    <xdr:pic>
      <xdr:nvPicPr>
        <xdr:cNvPr id="15" name="Obrázek 14">
          <a:extLst>
            <a:ext uri="{FF2B5EF4-FFF2-40B4-BE49-F238E27FC236}">
              <a16:creationId xmlns:a16="http://schemas.microsoft.com/office/drawing/2014/main" id="{A84E78B3-6651-4895-95D9-ECFE56DD7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66750" y="6597650"/>
          <a:ext cx="1190625" cy="1190625"/>
        </a:xfrm>
        <a:prstGeom prst="rect">
          <a:avLst/>
        </a:prstGeom>
      </xdr:spPr>
    </xdr:pic>
    <xdr:clientData/>
  </xdr:oneCellAnchor>
  <xdr:oneCellAnchor>
    <xdr:from>
      <xdr:col>6</xdr:col>
      <xdr:colOff>2733675</xdr:colOff>
      <xdr:row>7</xdr:row>
      <xdr:rowOff>825500</xdr:rowOff>
    </xdr:from>
    <xdr:ext cx="1877784" cy="347113"/>
    <xdr:pic>
      <xdr:nvPicPr>
        <xdr:cNvPr id="16" name="Obrázek 15">
          <a:extLst>
            <a:ext uri="{FF2B5EF4-FFF2-40B4-BE49-F238E27FC236}">
              <a16:creationId xmlns:a16="http://schemas.microsoft.com/office/drawing/2014/main" id="{D743438F-A653-49C0-9C02-D9F43194E2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5243175" y="7080250"/>
          <a:ext cx="1877784" cy="347113"/>
        </a:xfrm>
        <a:prstGeom prst="rect">
          <a:avLst/>
        </a:prstGeom>
      </xdr:spPr>
    </xdr:pic>
    <xdr:clientData/>
  </xdr:oneCellAnchor>
  <xdr:oneCellAnchor>
    <xdr:from>
      <xdr:col>6</xdr:col>
      <xdr:colOff>526302</xdr:colOff>
      <xdr:row>8</xdr:row>
      <xdr:rowOff>409575</xdr:rowOff>
    </xdr:from>
    <xdr:ext cx="1948557" cy="1369046"/>
    <xdr:pic>
      <xdr:nvPicPr>
        <xdr:cNvPr id="18" name="Obrázek 17">
          <a:extLst>
            <a:ext uri="{FF2B5EF4-FFF2-40B4-BE49-F238E27FC236}">
              <a16:creationId xmlns:a16="http://schemas.microsoft.com/office/drawing/2014/main" id="{3611EC78-9679-4E41-8CFD-B34C5BB07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3035802" y="8569325"/>
          <a:ext cx="1948557" cy="1369046"/>
        </a:xfrm>
        <a:prstGeom prst="rect">
          <a:avLst/>
        </a:prstGeom>
      </xdr:spPr>
    </xdr:pic>
    <xdr:clientData/>
  </xdr:oneCellAnchor>
  <xdr:oneCellAnchor>
    <xdr:from>
      <xdr:col>6</xdr:col>
      <xdr:colOff>2900941</xdr:colOff>
      <xdr:row>8</xdr:row>
      <xdr:rowOff>523874</xdr:rowOff>
    </xdr:from>
    <xdr:ext cx="1823934" cy="1152525"/>
    <xdr:pic>
      <xdr:nvPicPr>
        <xdr:cNvPr id="19" name="Obrázek 18">
          <a:extLst>
            <a:ext uri="{FF2B5EF4-FFF2-40B4-BE49-F238E27FC236}">
              <a16:creationId xmlns:a16="http://schemas.microsoft.com/office/drawing/2014/main" id="{5D0C6865-DAD5-4AF5-BE6A-4C52FA395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410441" y="8683624"/>
          <a:ext cx="1823934" cy="1152525"/>
        </a:xfrm>
        <a:prstGeom prst="rect">
          <a:avLst/>
        </a:prstGeom>
      </xdr:spPr>
    </xdr:pic>
    <xdr:clientData/>
  </xdr:oneCellAnchor>
  <xdr:oneCellAnchor>
    <xdr:from>
      <xdr:col>6</xdr:col>
      <xdr:colOff>412749</xdr:colOff>
      <xdr:row>8</xdr:row>
      <xdr:rowOff>1905000</xdr:rowOff>
    </xdr:from>
    <xdr:ext cx="2079625" cy="746125"/>
    <xdr:pic>
      <xdr:nvPicPr>
        <xdr:cNvPr id="20" name="Obrázek 19" descr="FAV_cmyk.png">
          <a:extLst>
            <a:ext uri="{FF2B5EF4-FFF2-40B4-BE49-F238E27FC236}">
              <a16:creationId xmlns:a16="http://schemas.microsoft.com/office/drawing/2014/main" id="{C70E1F48-2785-4499-9C0F-7A8E09B231D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9413" t="16555" r="10518" b="22656"/>
        <a:stretch/>
      </xdr:blipFill>
      <xdr:spPr>
        <a:xfrm>
          <a:off x="12922249" y="10064750"/>
          <a:ext cx="2079625" cy="746125"/>
        </a:xfrm>
        <a:prstGeom prst="rect">
          <a:avLst/>
        </a:prstGeom>
      </xdr:spPr>
    </xdr:pic>
    <xdr:clientData/>
  </xdr:oneCellAnchor>
  <xdr:twoCellAnchor editAs="oneCell">
    <xdr:from>
      <xdr:col>6</xdr:col>
      <xdr:colOff>441324</xdr:colOff>
      <xdr:row>9</xdr:row>
      <xdr:rowOff>466319</xdr:rowOff>
    </xdr:from>
    <xdr:to>
      <xdr:col>6</xdr:col>
      <xdr:colOff>2184399</xdr:colOff>
      <xdr:row>9</xdr:row>
      <xdr:rowOff>1656481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E0CB47F3-3880-4DF3-B596-F0C54B847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950824" y="11531194"/>
          <a:ext cx="1743075" cy="1190162"/>
        </a:xfrm>
        <a:prstGeom prst="rect">
          <a:avLst/>
        </a:prstGeom>
      </xdr:spPr>
    </xdr:pic>
    <xdr:clientData/>
  </xdr:twoCellAnchor>
  <xdr:twoCellAnchor editAs="oneCell">
    <xdr:from>
      <xdr:col>6</xdr:col>
      <xdr:colOff>2492375</xdr:colOff>
      <xdr:row>9</xdr:row>
      <xdr:rowOff>1428749</xdr:rowOff>
    </xdr:from>
    <xdr:to>
      <xdr:col>6</xdr:col>
      <xdr:colOff>4778375</xdr:colOff>
      <xdr:row>9</xdr:row>
      <xdr:rowOff>2222500</xdr:rowOff>
    </xdr:to>
    <xdr:pic>
      <xdr:nvPicPr>
        <xdr:cNvPr id="22" name="Obrázek 21" descr="FAV_cmyk.png">
          <a:extLst>
            <a:ext uri="{FF2B5EF4-FFF2-40B4-BE49-F238E27FC236}">
              <a16:creationId xmlns:a16="http://schemas.microsoft.com/office/drawing/2014/main" id="{C84BB87E-E789-43C9-9826-60679170BDB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10716" t="20872" r="7206" b="19318"/>
        <a:stretch/>
      </xdr:blipFill>
      <xdr:spPr>
        <a:xfrm>
          <a:off x="15001875" y="12493624"/>
          <a:ext cx="2286000" cy="793751"/>
        </a:xfrm>
        <a:prstGeom prst="rect">
          <a:avLst/>
        </a:prstGeom>
      </xdr:spPr>
    </xdr:pic>
    <xdr:clientData/>
  </xdr:twoCellAnchor>
  <xdr:twoCellAnchor editAs="oneCell">
    <xdr:from>
      <xdr:col>6</xdr:col>
      <xdr:colOff>739775</xdr:colOff>
      <xdr:row>10</xdr:row>
      <xdr:rowOff>774700</xdr:rowOff>
    </xdr:from>
    <xdr:to>
      <xdr:col>6</xdr:col>
      <xdr:colOff>2059667</xdr:colOff>
      <xdr:row>10</xdr:row>
      <xdr:rowOff>2342889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21A32BD9-2A2D-4414-8152-C8CD5E161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49275" y="14395450"/>
          <a:ext cx="1319892" cy="1568189"/>
        </a:xfrm>
        <a:prstGeom prst="rect">
          <a:avLst/>
        </a:prstGeom>
      </xdr:spPr>
    </xdr:pic>
    <xdr:clientData/>
  </xdr:twoCellAnchor>
  <xdr:twoCellAnchor editAs="oneCell">
    <xdr:from>
      <xdr:col>6</xdr:col>
      <xdr:colOff>3022599</xdr:colOff>
      <xdr:row>10</xdr:row>
      <xdr:rowOff>813554</xdr:rowOff>
    </xdr:from>
    <xdr:to>
      <xdr:col>6</xdr:col>
      <xdr:colOff>4229552</xdr:colOff>
      <xdr:row>10</xdr:row>
      <xdr:rowOff>2365905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567D49A0-218F-448C-9B2E-2B176CFD73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32099" y="14434304"/>
          <a:ext cx="1206953" cy="1552351"/>
        </a:xfrm>
        <a:prstGeom prst="rect">
          <a:avLst/>
        </a:prstGeom>
      </xdr:spPr>
    </xdr:pic>
    <xdr:clientData/>
  </xdr:twoCellAnchor>
  <xdr:twoCellAnchor editAs="oneCell">
    <xdr:from>
      <xdr:col>6</xdr:col>
      <xdr:colOff>485775</xdr:colOff>
      <xdr:row>11</xdr:row>
      <xdr:rowOff>412750</xdr:rowOff>
    </xdr:from>
    <xdr:to>
      <xdr:col>6</xdr:col>
      <xdr:colOff>1860096</xdr:colOff>
      <xdr:row>11</xdr:row>
      <xdr:rowOff>1787071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9A7AC851-EA5B-4299-96B5-987D0847A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95275" y="16938625"/>
          <a:ext cx="1374321" cy="1374321"/>
        </a:xfrm>
        <a:prstGeom prst="rect">
          <a:avLst/>
        </a:prstGeom>
      </xdr:spPr>
    </xdr:pic>
    <xdr:clientData/>
  </xdr:twoCellAnchor>
  <xdr:twoCellAnchor editAs="oneCell">
    <xdr:from>
      <xdr:col>6</xdr:col>
      <xdr:colOff>2355849</xdr:colOff>
      <xdr:row>11</xdr:row>
      <xdr:rowOff>933450</xdr:rowOff>
    </xdr:from>
    <xdr:to>
      <xdr:col>6</xdr:col>
      <xdr:colOff>4623062</xdr:colOff>
      <xdr:row>11</xdr:row>
      <xdr:rowOff>1352550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087D6FFC-4DC7-4D56-B325-CA867A9A8F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4865349" y="17459325"/>
          <a:ext cx="2267213" cy="419100"/>
        </a:xfrm>
        <a:prstGeom prst="rect">
          <a:avLst/>
        </a:prstGeom>
      </xdr:spPr>
    </xdr:pic>
    <xdr:clientData/>
  </xdr:twoCellAnchor>
  <xdr:twoCellAnchor editAs="oneCell">
    <xdr:from>
      <xdr:col>6</xdr:col>
      <xdr:colOff>457522</xdr:colOff>
      <xdr:row>12</xdr:row>
      <xdr:rowOff>415925</xdr:rowOff>
    </xdr:from>
    <xdr:to>
      <xdr:col>6</xdr:col>
      <xdr:colOff>2393668</xdr:colOff>
      <xdr:row>12</xdr:row>
      <xdr:rowOff>1705883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C9574F1A-06C0-4B38-AB7B-CACEAAF86B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67022" y="19053175"/>
          <a:ext cx="1936146" cy="1289958"/>
        </a:xfrm>
        <a:prstGeom prst="rect">
          <a:avLst/>
        </a:prstGeom>
      </xdr:spPr>
    </xdr:pic>
    <xdr:clientData/>
  </xdr:twoCellAnchor>
  <xdr:twoCellAnchor editAs="oneCell">
    <xdr:from>
      <xdr:col>6</xdr:col>
      <xdr:colOff>2921000</xdr:colOff>
      <xdr:row>12</xdr:row>
      <xdr:rowOff>730250</xdr:rowOff>
    </xdr:from>
    <xdr:to>
      <xdr:col>6</xdr:col>
      <xdr:colOff>4619626</xdr:colOff>
      <xdr:row>12</xdr:row>
      <xdr:rowOff>1460500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83D30158-AC14-412B-938A-79742311374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020" t="17983" r="9958" b="11913"/>
        <a:stretch/>
      </xdr:blipFill>
      <xdr:spPr>
        <a:xfrm>
          <a:off x="15430500" y="19367500"/>
          <a:ext cx="1698626" cy="730250"/>
        </a:xfrm>
        <a:prstGeom prst="rect">
          <a:avLst/>
        </a:prstGeom>
      </xdr:spPr>
    </xdr:pic>
    <xdr:clientData/>
  </xdr:twoCellAnchor>
  <xdr:twoCellAnchor editAs="oneCell">
    <xdr:from>
      <xdr:col>6</xdr:col>
      <xdr:colOff>368753</xdr:colOff>
      <xdr:row>13</xdr:row>
      <xdr:rowOff>390524</xdr:rowOff>
    </xdr:from>
    <xdr:to>
      <xdr:col>6</xdr:col>
      <xdr:colOff>1616529</xdr:colOff>
      <xdr:row>13</xdr:row>
      <xdr:rowOff>1638300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56E3BAFE-CC27-4716-AA38-67A1B22CC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78253" y="20980399"/>
          <a:ext cx="1247776" cy="1247776"/>
        </a:xfrm>
        <a:prstGeom prst="rect">
          <a:avLst/>
        </a:prstGeom>
      </xdr:spPr>
    </xdr:pic>
    <xdr:clientData/>
  </xdr:twoCellAnchor>
  <xdr:twoCellAnchor editAs="oneCell">
    <xdr:from>
      <xdr:col>6</xdr:col>
      <xdr:colOff>1978025</xdr:colOff>
      <xdr:row>13</xdr:row>
      <xdr:rowOff>457200</xdr:rowOff>
    </xdr:from>
    <xdr:to>
      <xdr:col>6</xdr:col>
      <xdr:colOff>3101975</xdr:colOff>
      <xdr:row>13</xdr:row>
      <xdr:rowOff>1581150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A90397D7-C038-4D1E-88B3-15AF5C70A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87525" y="21047075"/>
          <a:ext cx="1123950" cy="1123950"/>
        </a:xfrm>
        <a:prstGeom prst="rect">
          <a:avLst/>
        </a:prstGeom>
      </xdr:spPr>
    </xdr:pic>
    <xdr:clientData/>
  </xdr:twoCellAnchor>
  <xdr:twoCellAnchor editAs="oneCell">
    <xdr:from>
      <xdr:col>6</xdr:col>
      <xdr:colOff>3479800</xdr:colOff>
      <xdr:row>13</xdr:row>
      <xdr:rowOff>482600</xdr:rowOff>
    </xdr:from>
    <xdr:to>
      <xdr:col>6</xdr:col>
      <xdr:colOff>4568371</xdr:colOff>
      <xdr:row>13</xdr:row>
      <xdr:rowOff>1565929</xdr:rowOff>
    </xdr:to>
    <xdr:pic>
      <xdr:nvPicPr>
        <xdr:cNvPr id="31" name="Obrázek 30">
          <a:extLst>
            <a:ext uri="{FF2B5EF4-FFF2-40B4-BE49-F238E27FC236}">
              <a16:creationId xmlns:a16="http://schemas.microsoft.com/office/drawing/2014/main" id="{FD2E1964-CC14-496F-B8B1-32A5B7BF44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5989300" y="21072475"/>
          <a:ext cx="1088571" cy="1083329"/>
        </a:xfrm>
        <a:prstGeom prst="rect">
          <a:avLst/>
        </a:prstGeom>
      </xdr:spPr>
    </xdr:pic>
    <xdr:clientData/>
  </xdr:twoCellAnchor>
  <xdr:oneCellAnchor>
    <xdr:from>
      <xdr:col>6</xdr:col>
      <xdr:colOff>501650</xdr:colOff>
      <xdr:row>14</xdr:row>
      <xdr:rowOff>584200</xdr:rowOff>
    </xdr:from>
    <xdr:ext cx="1796142" cy="1527426"/>
    <xdr:pic>
      <xdr:nvPicPr>
        <xdr:cNvPr id="32" name="Obrázek 31">
          <a:extLst>
            <a:ext uri="{FF2B5EF4-FFF2-40B4-BE49-F238E27FC236}">
              <a16:creationId xmlns:a16="http://schemas.microsoft.com/office/drawing/2014/main" id="{FF758EA5-DDF7-4C9B-B77F-9477700FEC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13011150" y="23206075"/>
          <a:ext cx="1796142" cy="1527426"/>
        </a:xfrm>
        <a:prstGeom prst="rect">
          <a:avLst/>
        </a:prstGeom>
      </xdr:spPr>
    </xdr:pic>
    <xdr:clientData/>
  </xdr:oneCellAnchor>
  <xdr:twoCellAnchor editAs="oneCell">
    <xdr:from>
      <xdr:col>6</xdr:col>
      <xdr:colOff>257174</xdr:colOff>
      <xdr:row>15</xdr:row>
      <xdr:rowOff>485775</xdr:rowOff>
    </xdr:from>
    <xdr:to>
      <xdr:col>6</xdr:col>
      <xdr:colOff>2451209</xdr:colOff>
      <xdr:row>15</xdr:row>
      <xdr:rowOff>2133600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331A0831-DDF8-4FCF-981D-BD6FA52D7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11049" y="25917525"/>
          <a:ext cx="2194035" cy="1647825"/>
        </a:xfrm>
        <a:prstGeom prst="rect">
          <a:avLst/>
        </a:prstGeom>
      </xdr:spPr>
    </xdr:pic>
    <xdr:clientData/>
  </xdr:twoCellAnchor>
  <xdr:twoCellAnchor editAs="oneCell">
    <xdr:from>
      <xdr:col>6</xdr:col>
      <xdr:colOff>2667000</xdr:colOff>
      <xdr:row>15</xdr:row>
      <xdr:rowOff>920750</xdr:rowOff>
    </xdr:from>
    <xdr:to>
      <xdr:col>6</xdr:col>
      <xdr:colOff>4556125</xdr:colOff>
      <xdr:row>15</xdr:row>
      <xdr:rowOff>1619250</xdr:rowOff>
    </xdr:to>
    <xdr:pic>
      <xdr:nvPicPr>
        <xdr:cNvPr id="35" name="Obrázek 34" descr="FAV_cmyk.png">
          <a:extLst>
            <a:ext uri="{FF2B5EF4-FFF2-40B4-BE49-F238E27FC236}">
              <a16:creationId xmlns:a16="http://schemas.microsoft.com/office/drawing/2014/main" id="{DD75311F-E01D-4E49-BEC5-76FE3A95B0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9686" t="17626" r="10281" b="19829"/>
        <a:stretch/>
      </xdr:blipFill>
      <xdr:spPr>
        <a:xfrm>
          <a:off x="15176500" y="26368375"/>
          <a:ext cx="1889125" cy="698500"/>
        </a:xfrm>
        <a:prstGeom prst="rect">
          <a:avLst/>
        </a:prstGeom>
      </xdr:spPr>
    </xdr:pic>
    <xdr:clientData/>
  </xdr:twoCellAnchor>
  <xdr:twoCellAnchor editAs="oneCell">
    <xdr:from>
      <xdr:col>6</xdr:col>
      <xdr:colOff>122750</xdr:colOff>
      <xdr:row>16</xdr:row>
      <xdr:rowOff>161925</xdr:rowOff>
    </xdr:from>
    <xdr:to>
      <xdr:col>6</xdr:col>
      <xdr:colOff>2246048</xdr:colOff>
      <xdr:row>16</xdr:row>
      <xdr:rowOff>1781175</xdr:rowOff>
    </xdr:to>
    <xdr:pic>
      <xdr:nvPicPr>
        <xdr:cNvPr id="36" name="Obrázek 35">
          <a:extLst>
            <a:ext uri="{FF2B5EF4-FFF2-40B4-BE49-F238E27FC236}">
              <a16:creationId xmlns:a16="http://schemas.microsoft.com/office/drawing/2014/main" id="{0DB10B42-DB90-4716-8A5D-2E298FBA7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6625" y="28117800"/>
          <a:ext cx="2123298" cy="1619250"/>
        </a:xfrm>
        <a:prstGeom prst="rect">
          <a:avLst/>
        </a:prstGeom>
      </xdr:spPr>
    </xdr:pic>
    <xdr:clientData/>
  </xdr:twoCellAnchor>
  <xdr:twoCellAnchor editAs="oneCell">
    <xdr:from>
      <xdr:col>6</xdr:col>
      <xdr:colOff>2333625</xdr:colOff>
      <xdr:row>16</xdr:row>
      <xdr:rowOff>587376</xdr:rowOff>
    </xdr:from>
    <xdr:to>
      <xdr:col>6</xdr:col>
      <xdr:colOff>4318000</xdr:colOff>
      <xdr:row>16</xdr:row>
      <xdr:rowOff>1317626</xdr:rowOff>
    </xdr:to>
    <xdr:pic>
      <xdr:nvPicPr>
        <xdr:cNvPr id="37" name="Obrázek 36" descr="FAV_cmyk.png">
          <a:extLst>
            <a:ext uri="{FF2B5EF4-FFF2-40B4-BE49-F238E27FC236}">
              <a16:creationId xmlns:a16="http://schemas.microsoft.com/office/drawing/2014/main" id="{05D164AB-DC45-4C17-B87E-0300FEEC004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10380" t="17903" r="11468" b="19713"/>
        <a:stretch/>
      </xdr:blipFill>
      <xdr:spPr>
        <a:xfrm>
          <a:off x="14843125" y="28559126"/>
          <a:ext cx="1984375" cy="730250"/>
        </a:xfrm>
        <a:prstGeom prst="rect">
          <a:avLst/>
        </a:prstGeom>
      </xdr:spPr>
    </xdr:pic>
    <xdr:clientData/>
  </xdr:twoCellAnchor>
  <xdr:twoCellAnchor editAs="oneCell">
    <xdr:from>
      <xdr:col>6</xdr:col>
      <xdr:colOff>511627</xdr:colOff>
      <xdr:row>17</xdr:row>
      <xdr:rowOff>190500</xdr:rowOff>
    </xdr:from>
    <xdr:to>
      <xdr:col>6</xdr:col>
      <xdr:colOff>4638155</xdr:colOff>
      <xdr:row>17</xdr:row>
      <xdr:rowOff>895350</xdr:rowOff>
    </xdr:to>
    <xdr:pic>
      <xdr:nvPicPr>
        <xdr:cNvPr id="38" name="Obrázek 37">
          <a:extLst>
            <a:ext uri="{FF2B5EF4-FFF2-40B4-BE49-F238E27FC236}">
              <a16:creationId xmlns:a16="http://schemas.microsoft.com/office/drawing/2014/main" id="{983A3231-74D1-4FF0-91FE-9B8C4C5EB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21127" y="30162500"/>
          <a:ext cx="4126528" cy="704850"/>
        </a:xfrm>
        <a:prstGeom prst="rect">
          <a:avLst/>
        </a:prstGeom>
      </xdr:spPr>
    </xdr:pic>
    <xdr:clientData/>
  </xdr:twoCellAnchor>
  <xdr:twoCellAnchor editAs="oneCell">
    <xdr:from>
      <xdr:col>6</xdr:col>
      <xdr:colOff>508000</xdr:colOff>
      <xdr:row>17</xdr:row>
      <xdr:rowOff>1055067</xdr:rowOff>
    </xdr:from>
    <xdr:to>
      <xdr:col>6</xdr:col>
      <xdr:colOff>1999342</xdr:colOff>
      <xdr:row>17</xdr:row>
      <xdr:rowOff>2042518</xdr:rowOff>
    </xdr:to>
    <xdr:pic>
      <xdr:nvPicPr>
        <xdr:cNvPr id="39" name="Obrázek 38">
          <a:extLst>
            <a:ext uri="{FF2B5EF4-FFF2-40B4-BE49-F238E27FC236}">
              <a16:creationId xmlns:a16="http://schemas.microsoft.com/office/drawing/2014/main" id="{2A9F8B1C-6BD1-4F2C-A1CF-4E85004275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17500" y="31027067"/>
          <a:ext cx="1491342" cy="987451"/>
        </a:xfrm>
        <a:prstGeom prst="rect">
          <a:avLst/>
        </a:prstGeom>
      </xdr:spPr>
    </xdr:pic>
    <xdr:clientData/>
  </xdr:twoCellAnchor>
  <xdr:twoCellAnchor editAs="oneCell">
    <xdr:from>
      <xdr:col>6</xdr:col>
      <xdr:colOff>3051587</xdr:colOff>
      <xdr:row>17</xdr:row>
      <xdr:rowOff>1022350</xdr:rowOff>
    </xdr:from>
    <xdr:to>
      <xdr:col>6</xdr:col>
      <xdr:colOff>4413249</xdr:colOff>
      <xdr:row>17</xdr:row>
      <xdr:rowOff>2040844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0D408080-AEBF-46B6-900C-7BA9D2FAD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61087" y="30994350"/>
          <a:ext cx="1361662" cy="1018494"/>
        </a:xfrm>
        <a:prstGeom prst="rect">
          <a:avLst/>
        </a:prstGeom>
      </xdr:spPr>
    </xdr:pic>
    <xdr:clientData/>
  </xdr:twoCellAnchor>
  <xdr:twoCellAnchor editAs="oneCell">
    <xdr:from>
      <xdr:col>6</xdr:col>
      <xdr:colOff>640486</xdr:colOff>
      <xdr:row>18</xdr:row>
      <xdr:rowOff>142874</xdr:rowOff>
    </xdr:from>
    <xdr:to>
      <xdr:col>6</xdr:col>
      <xdr:colOff>1901825</xdr:colOff>
      <xdr:row>18</xdr:row>
      <xdr:rowOff>1934547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343B210C-5D16-407F-9D67-DBF5C1CC9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49986" y="32321499"/>
          <a:ext cx="1261339" cy="1791673"/>
        </a:xfrm>
        <a:prstGeom prst="rect">
          <a:avLst/>
        </a:prstGeom>
      </xdr:spPr>
    </xdr:pic>
    <xdr:clientData/>
  </xdr:twoCellAnchor>
  <xdr:twoCellAnchor editAs="oneCell">
    <xdr:from>
      <xdr:col>6</xdr:col>
      <xdr:colOff>2619375</xdr:colOff>
      <xdr:row>18</xdr:row>
      <xdr:rowOff>761999</xdr:rowOff>
    </xdr:from>
    <xdr:to>
      <xdr:col>6</xdr:col>
      <xdr:colOff>4746625</xdr:colOff>
      <xdr:row>18</xdr:row>
      <xdr:rowOff>1524000</xdr:rowOff>
    </xdr:to>
    <xdr:pic>
      <xdr:nvPicPr>
        <xdr:cNvPr id="42" name="Obrázek 41" descr="FAV_cmyk.png">
          <a:extLst>
            <a:ext uri="{FF2B5EF4-FFF2-40B4-BE49-F238E27FC236}">
              <a16:creationId xmlns:a16="http://schemas.microsoft.com/office/drawing/2014/main" id="{8D3F70C7-7D74-495C-8E8F-3D7A1F7826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8552" t="16744" r="9598" b="21431"/>
        <a:stretch/>
      </xdr:blipFill>
      <xdr:spPr>
        <a:xfrm>
          <a:off x="15128875" y="32940624"/>
          <a:ext cx="2127250" cy="762001"/>
        </a:xfrm>
        <a:prstGeom prst="rect">
          <a:avLst/>
        </a:prstGeom>
      </xdr:spPr>
    </xdr:pic>
    <xdr:clientData/>
  </xdr:twoCellAnchor>
  <xdr:twoCellAnchor editAs="oneCell">
    <xdr:from>
      <xdr:col>6</xdr:col>
      <xdr:colOff>188740</xdr:colOff>
      <xdr:row>19</xdr:row>
      <xdr:rowOff>266699</xdr:rowOff>
    </xdr:from>
    <xdr:to>
      <xdr:col>6</xdr:col>
      <xdr:colOff>2372743</xdr:colOff>
      <xdr:row>19</xdr:row>
      <xdr:rowOff>1801168</xdr:rowOff>
    </xdr:to>
    <xdr:pic>
      <xdr:nvPicPr>
        <xdr:cNvPr id="43" name="Obrázek 42">
          <a:extLst>
            <a:ext uri="{FF2B5EF4-FFF2-40B4-BE49-F238E27FC236}">
              <a16:creationId xmlns:a16="http://schemas.microsoft.com/office/drawing/2014/main" id="{4D5E7ECB-7CEE-4F18-8007-E3BA96898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142615" y="31908749"/>
          <a:ext cx="2184003" cy="1534469"/>
        </a:xfrm>
        <a:prstGeom prst="rect">
          <a:avLst/>
        </a:prstGeom>
      </xdr:spPr>
    </xdr:pic>
    <xdr:clientData/>
  </xdr:twoCellAnchor>
  <xdr:twoCellAnchor editAs="oneCell">
    <xdr:from>
      <xdr:col>6</xdr:col>
      <xdr:colOff>2838450</xdr:colOff>
      <xdr:row>19</xdr:row>
      <xdr:rowOff>434975</xdr:rowOff>
    </xdr:from>
    <xdr:to>
      <xdr:col>6</xdr:col>
      <xdr:colOff>4840905</xdr:colOff>
      <xdr:row>19</xdr:row>
      <xdr:rowOff>1700306</xdr:rowOff>
    </xdr:to>
    <xdr:pic>
      <xdr:nvPicPr>
        <xdr:cNvPr id="44" name="Obrázek 43">
          <a:extLst>
            <a:ext uri="{FF2B5EF4-FFF2-40B4-BE49-F238E27FC236}">
              <a16:creationId xmlns:a16="http://schemas.microsoft.com/office/drawing/2014/main" id="{8A99B613-3E51-46BE-9A5F-00B91A158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5347950" y="34709100"/>
          <a:ext cx="2002455" cy="1265331"/>
        </a:xfrm>
        <a:prstGeom prst="rect">
          <a:avLst/>
        </a:prstGeom>
      </xdr:spPr>
    </xdr:pic>
    <xdr:clientData/>
  </xdr:twoCellAnchor>
  <xdr:twoCellAnchor editAs="oneCell">
    <xdr:from>
      <xdr:col>6</xdr:col>
      <xdr:colOff>365125</xdr:colOff>
      <xdr:row>19</xdr:row>
      <xdr:rowOff>1984375</xdr:rowOff>
    </xdr:from>
    <xdr:to>
      <xdr:col>6</xdr:col>
      <xdr:colOff>2476501</xdr:colOff>
      <xdr:row>19</xdr:row>
      <xdr:rowOff>2698750</xdr:rowOff>
    </xdr:to>
    <xdr:pic>
      <xdr:nvPicPr>
        <xdr:cNvPr id="45" name="Obrázek 44" descr="FAV_cmyk.png">
          <a:extLst>
            <a:ext uri="{FF2B5EF4-FFF2-40B4-BE49-F238E27FC236}">
              <a16:creationId xmlns:a16="http://schemas.microsoft.com/office/drawing/2014/main" id="{7B03D8C4-0212-48F9-847C-E6F349A605C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10391" t="18840" r="8317" b="23087"/>
        <a:stretch/>
      </xdr:blipFill>
      <xdr:spPr>
        <a:xfrm>
          <a:off x="12874625" y="36258500"/>
          <a:ext cx="2111376" cy="714375"/>
        </a:xfrm>
        <a:prstGeom prst="rect">
          <a:avLst/>
        </a:prstGeom>
      </xdr:spPr>
    </xdr:pic>
    <xdr:clientData/>
  </xdr:twoCellAnchor>
  <xdr:twoCellAnchor editAs="oneCell">
    <xdr:from>
      <xdr:col>6</xdr:col>
      <xdr:colOff>371475</xdr:colOff>
      <xdr:row>20</xdr:row>
      <xdr:rowOff>193675</xdr:rowOff>
    </xdr:from>
    <xdr:to>
      <xdr:col>6</xdr:col>
      <xdr:colOff>2085974</xdr:colOff>
      <xdr:row>20</xdr:row>
      <xdr:rowOff>1967686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B5EFAFA0-70A8-4375-B046-246AC083F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2880975" y="37579300"/>
          <a:ext cx="1714499" cy="1774011"/>
        </a:xfrm>
        <a:prstGeom prst="rect">
          <a:avLst/>
        </a:prstGeom>
      </xdr:spPr>
    </xdr:pic>
    <xdr:clientData/>
  </xdr:twoCellAnchor>
  <xdr:twoCellAnchor editAs="oneCell">
    <xdr:from>
      <xdr:col>6</xdr:col>
      <xdr:colOff>2238375</xdr:colOff>
      <xdr:row>20</xdr:row>
      <xdr:rowOff>730250</xdr:rowOff>
    </xdr:from>
    <xdr:to>
      <xdr:col>6</xdr:col>
      <xdr:colOff>4857750</xdr:colOff>
      <xdr:row>20</xdr:row>
      <xdr:rowOff>1635125</xdr:rowOff>
    </xdr:to>
    <xdr:pic>
      <xdr:nvPicPr>
        <xdr:cNvPr id="47" name="Obrázek 46">
          <a:extLst>
            <a:ext uri="{FF2B5EF4-FFF2-40B4-BE49-F238E27FC236}">
              <a16:creationId xmlns:a16="http://schemas.microsoft.com/office/drawing/2014/main" id="{187C94F0-598F-4C22-9ACD-0A539FE3E5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081" t="20876" r="8564" b="18411"/>
        <a:stretch/>
      </xdr:blipFill>
      <xdr:spPr>
        <a:xfrm>
          <a:off x="14747875" y="38115875"/>
          <a:ext cx="2619375" cy="904875"/>
        </a:xfrm>
        <a:prstGeom prst="rect">
          <a:avLst/>
        </a:prstGeom>
      </xdr:spPr>
    </xdr:pic>
    <xdr:clientData/>
  </xdr:twoCellAnchor>
  <xdr:twoCellAnchor editAs="oneCell">
    <xdr:from>
      <xdr:col>6</xdr:col>
      <xdr:colOff>390010</xdr:colOff>
      <xdr:row>21</xdr:row>
      <xdr:rowOff>457200</xdr:rowOff>
    </xdr:from>
    <xdr:to>
      <xdr:col>6</xdr:col>
      <xdr:colOff>2119993</xdr:colOff>
      <xdr:row>21</xdr:row>
      <xdr:rowOff>1945790</xdr:rowOff>
    </xdr:to>
    <xdr:pic>
      <xdr:nvPicPr>
        <xdr:cNvPr id="48" name="Obrázek 47">
          <a:extLst>
            <a:ext uri="{FF2B5EF4-FFF2-40B4-BE49-F238E27FC236}">
              <a16:creationId xmlns:a16="http://schemas.microsoft.com/office/drawing/2014/main" id="{1FB975C8-260E-4369-A763-778A529FF7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2343885" y="39976425"/>
          <a:ext cx="1729983" cy="1488590"/>
        </a:xfrm>
        <a:prstGeom prst="rect">
          <a:avLst/>
        </a:prstGeom>
      </xdr:spPr>
    </xdr:pic>
    <xdr:clientData/>
  </xdr:twoCellAnchor>
  <xdr:twoCellAnchor editAs="oneCell">
    <xdr:from>
      <xdr:col>6</xdr:col>
      <xdr:colOff>2397125</xdr:colOff>
      <xdr:row>21</xdr:row>
      <xdr:rowOff>682625</xdr:rowOff>
    </xdr:from>
    <xdr:to>
      <xdr:col>6</xdr:col>
      <xdr:colOff>4381500</xdr:colOff>
      <xdr:row>21</xdr:row>
      <xdr:rowOff>1397000</xdr:rowOff>
    </xdr:to>
    <xdr:pic>
      <xdr:nvPicPr>
        <xdr:cNvPr id="49" name="Obrázek 48">
          <a:extLst>
            <a:ext uri="{FF2B5EF4-FFF2-40B4-BE49-F238E27FC236}">
              <a16:creationId xmlns:a16="http://schemas.microsoft.com/office/drawing/2014/main" id="{9648964D-461E-4504-A926-83CFF287108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88" t="16982" r="10385" b="24236"/>
        <a:stretch/>
      </xdr:blipFill>
      <xdr:spPr>
        <a:xfrm>
          <a:off x="14906625" y="40195500"/>
          <a:ext cx="1984375" cy="714375"/>
        </a:xfrm>
        <a:prstGeom prst="rect">
          <a:avLst/>
        </a:prstGeom>
      </xdr:spPr>
    </xdr:pic>
    <xdr:clientData/>
  </xdr:twoCellAnchor>
  <xdr:twoCellAnchor editAs="oneCell">
    <xdr:from>
      <xdr:col>6</xdr:col>
      <xdr:colOff>2042607</xdr:colOff>
      <xdr:row>22</xdr:row>
      <xdr:rowOff>130175</xdr:rowOff>
    </xdr:from>
    <xdr:to>
      <xdr:col>6</xdr:col>
      <xdr:colOff>3006725</xdr:colOff>
      <xdr:row>22</xdr:row>
      <xdr:rowOff>1807765</xdr:rowOff>
    </xdr:to>
    <xdr:pic>
      <xdr:nvPicPr>
        <xdr:cNvPr id="50" name="Obrázek 49">
          <a:extLst>
            <a:ext uri="{FF2B5EF4-FFF2-40B4-BE49-F238E27FC236}">
              <a16:creationId xmlns:a16="http://schemas.microsoft.com/office/drawing/2014/main" id="{8A91E56E-A99E-4A94-8BD7-144346196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4552107" y="42024300"/>
          <a:ext cx="964118" cy="1677590"/>
        </a:xfrm>
        <a:prstGeom prst="rect">
          <a:avLst/>
        </a:prstGeom>
      </xdr:spPr>
    </xdr:pic>
    <xdr:clientData/>
  </xdr:twoCellAnchor>
  <xdr:oneCellAnchor>
    <xdr:from>
      <xdr:col>6</xdr:col>
      <xdr:colOff>403225</xdr:colOff>
      <xdr:row>23</xdr:row>
      <xdr:rowOff>1301750</xdr:rowOff>
    </xdr:from>
    <xdr:ext cx="1482080" cy="1011956"/>
    <xdr:pic>
      <xdr:nvPicPr>
        <xdr:cNvPr id="51" name="Obrázek 50">
          <a:extLst>
            <a:ext uri="{FF2B5EF4-FFF2-40B4-BE49-F238E27FC236}">
              <a16:creationId xmlns:a16="http://schemas.microsoft.com/office/drawing/2014/main" id="{3C4FEA3E-149B-4B12-A8DB-F1D973468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912725" y="45132625"/>
          <a:ext cx="1482080" cy="1011956"/>
        </a:xfrm>
        <a:prstGeom prst="rect">
          <a:avLst/>
        </a:prstGeom>
      </xdr:spPr>
    </xdr:pic>
    <xdr:clientData/>
  </xdr:oneCellAnchor>
  <xdr:oneCellAnchor>
    <xdr:from>
      <xdr:col>6</xdr:col>
      <xdr:colOff>2254250</xdr:colOff>
      <xdr:row>23</xdr:row>
      <xdr:rowOff>1285874</xdr:rowOff>
    </xdr:from>
    <xdr:ext cx="2587626" cy="889001"/>
    <xdr:pic>
      <xdr:nvPicPr>
        <xdr:cNvPr id="52" name="Obrázek 51" descr="FAV_cmyk.png">
          <a:extLst>
            <a:ext uri="{FF2B5EF4-FFF2-40B4-BE49-F238E27FC236}">
              <a16:creationId xmlns:a16="http://schemas.microsoft.com/office/drawing/2014/main" id="{B482F208-B5EE-4B6B-B12D-BC7C56A4FF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/>
        <a:srcRect l="10540" t="20051" r="9182" b="22067"/>
        <a:stretch/>
      </xdr:blipFill>
      <xdr:spPr>
        <a:xfrm>
          <a:off x="14763750" y="45116749"/>
          <a:ext cx="2587626" cy="889001"/>
        </a:xfrm>
        <a:prstGeom prst="rect">
          <a:avLst/>
        </a:prstGeom>
      </xdr:spPr>
    </xdr:pic>
    <xdr:clientData/>
  </xdr:oneCellAnchor>
  <xdr:twoCellAnchor editAs="oneCell">
    <xdr:from>
      <xdr:col>6</xdr:col>
      <xdr:colOff>2595141</xdr:colOff>
      <xdr:row>14</xdr:row>
      <xdr:rowOff>1095374</xdr:rowOff>
    </xdr:from>
    <xdr:to>
      <xdr:col>6</xdr:col>
      <xdr:colOff>4736346</xdr:colOff>
      <xdr:row>14</xdr:row>
      <xdr:rowOff>1562099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9F3505C-5239-4505-B024-9CADE955F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5104641" y="23717249"/>
          <a:ext cx="2141205" cy="4667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170"/>
  <sheetViews>
    <sheetView showGridLines="0" tabSelected="1" zoomScale="55" zoomScaleNormal="55" workbookViewId="0">
      <selection activeCell="J7" sqref="J7"/>
    </sheetView>
  </sheetViews>
  <sheetFormatPr defaultRowHeight="14.5" x14ac:dyDescent="0.35"/>
  <cols>
    <col min="1" max="1" width="1.453125" style="9" bestFit="1" customWidth="1"/>
    <col min="2" max="2" width="5.54296875" style="9" bestFit="1" customWidth="1"/>
    <col min="3" max="3" width="43.81640625" style="13" customWidth="1"/>
    <col min="4" max="4" width="11" style="147" customWidth="1"/>
    <col min="5" max="5" width="12" style="12" customWidth="1"/>
    <col min="6" max="6" width="105.453125" style="13" customWidth="1"/>
    <col min="7" max="7" width="73.26953125" style="13" customWidth="1"/>
    <col min="8" max="8" width="17.7265625" style="13" hidden="1" customWidth="1"/>
    <col min="9" max="9" width="24" style="9" bestFit="1" customWidth="1"/>
    <col min="10" max="10" width="23.7265625" style="9" customWidth="1"/>
    <col min="11" max="11" width="20.54296875" style="9" bestFit="1" customWidth="1"/>
    <col min="12" max="12" width="23.81640625" style="9" customWidth="1"/>
    <col min="13" max="13" width="14.54296875" style="9" customWidth="1"/>
    <col min="14" max="14" width="19" style="9" customWidth="1"/>
    <col min="15" max="15" width="42.453125" style="9" customWidth="1"/>
    <col min="16" max="16" width="27" style="9" hidden="1" customWidth="1"/>
    <col min="17" max="17" width="26" style="9" customWidth="1"/>
    <col min="18" max="18" width="22.453125" style="9" bestFit="1" customWidth="1"/>
    <col min="19" max="19" width="39" style="9" customWidth="1"/>
    <col min="20" max="20" width="24.7265625" style="9" customWidth="1"/>
    <col min="21" max="21" width="11.54296875" style="9" hidden="1" customWidth="1"/>
    <col min="22" max="22" width="34.1796875" style="14" customWidth="1"/>
    <col min="23" max="23" width="2.81640625" style="9" customWidth="1"/>
    <col min="24" max="16384" width="8.7265625" style="9"/>
  </cols>
  <sheetData>
    <row r="1" spans="1:23" ht="39.75" customHeight="1" x14ac:dyDescent="0.35">
      <c r="B1" s="10" t="s">
        <v>31</v>
      </c>
      <c r="C1" s="11"/>
      <c r="D1" s="11"/>
    </row>
    <row r="2" spans="1:23" ht="20.149999999999999" customHeight="1" x14ac:dyDescent="0.35">
      <c r="C2" s="9"/>
      <c r="D2" s="15"/>
      <c r="E2" s="16"/>
      <c r="F2" s="17"/>
      <c r="G2" s="17"/>
      <c r="H2" s="17"/>
      <c r="I2" s="17"/>
      <c r="J2" s="17"/>
      <c r="L2" s="18"/>
      <c r="M2" s="19"/>
      <c r="N2" s="19"/>
      <c r="O2" s="19"/>
      <c r="P2" s="19"/>
      <c r="Q2" s="19"/>
      <c r="R2" s="19"/>
      <c r="S2" s="19"/>
      <c r="T2" s="19"/>
      <c r="U2" s="19"/>
      <c r="V2" s="20"/>
    </row>
    <row r="3" spans="1:23" ht="20.149999999999999" customHeight="1" x14ac:dyDescent="0.35">
      <c r="B3" s="2" t="s">
        <v>73</v>
      </c>
      <c r="C3" s="3"/>
      <c r="D3" s="4" t="s">
        <v>0</v>
      </c>
      <c r="E3" s="5"/>
      <c r="F3" s="8" t="s">
        <v>74</v>
      </c>
      <c r="G3" s="1"/>
      <c r="H3" s="21"/>
      <c r="I3" s="21"/>
      <c r="J3" s="21"/>
      <c r="K3" s="21"/>
      <c r="L3" s="21"/>
      <c r="N3" s="22"/>
      <c r="O3" s="22"/>
      <c r="P3" s="22"/>
    </row>
    <row r="4" spans="1:23" ht="20.149999999999999" customHeight="1" thickBot="1" x14ac:dyDescent="0.4">
      <c r="B4" s="2"/>
      <c r="C4" s="3"/>
      <c r="D4" s="6"/>
      <c r="E4" s="7"/>
      <c r="F4" s="8"/>
      <c r="G4" s="1"/>
      <c r="H4" s="17"/>
      <c r="I4" s="18"/>
      <c r="J4" s="18"/>
      <c r="L4" s="18"/>
      <c r="S4" s="23"/>
    </row>
    <row r="5" spans="1:23" ht="34.5" customHeight="1" thickBot="1" x14ac:dyDescent="0.4">
      <c r="B5" s="24"/>
      <c r="C5" s="25"/>
      <c r="D5" s="26"/>
      <c r="E5" s="26"/>
      <c r="F5" s="17"/>
      <c r="G5" s="17"/>
      <c r="H5" s="27"/>
      <c r="J5" s="28" t="s">
        <v>0</v>
      </c>
      <c r="V5" s="29"/>
    </row>
    <row r="6" spans="1:23" ht="77.25" customHeight="1" thickTop="1" thickBot="1" x14ac:dyDescent="0.4">
      <c r="B6" s="30" t="s">
        <v>1</v>
      </c>
      <c r="C6" s="31" t="s">
        <v>12</v>
      </c>
      <c r="D6" s="31" t="s">
        <v>2</v>
      </c>
      <c r="E6" s="31" t="s">
        <v>13</v>
      </c>
      <c r="F6" s="31" t="s">
        <v>14</v>
      </c>
      <c r="G6" s="31" t="s">
        <v>26</v>
      </c>
      <c r="H6" s="31" t="s">
        <v>15</v>
      </c>
      <c r="I6" s="31" t="s">
        <v>3</v>
      </c>
      <c r="J6" s="32" t="s">
        <v>4</v>
      </c>
      <c r="K6" s="33" t="s">
        <v>5</v>
      </c>
      <c r="L6" s="33" t="s">
        <v>6</v>
      </c>
      <c r="M6" s="31" t="s">
        <v>16</v>
      </c>
      <c r="N6" s="31" t="s">
        <v>17</v>
      </c>
      <c r="O6" s="31" t="s">
        <v>38</v>
      </c>
      <c r="P6" s="31" t="s">
        <v>18</v>
      </c>
      <c r="Q6" s="33" t="s">
        <v>19</v>
      </c>
      <c r="R6" s="33" t="s">
        <v>20</v>
      </c>
      <c r="S6" s="31" t="s">
        <v>21</v>
      </c>
      <c r="T6" s="31" t="s">
        <v>27</v>
      </c>
      <c r="U6" s="31" t="s">
        <v>22</v>
      </c>
      <c r="V6" s="34" t="s">
        <v>23</v>
      </c>
      <c r="W6" s="35"/>
    </row>
    <row r="7" spans="1:23" ht="279.75" customHeight="1" thickTop="1" x14ac:dyDescent="0.35">
      <c r="A7" s="36"/>
      <c r="B7" s="37">
        <v>1</v>
      </c>
      <c r="C7" s="38" t="s">
        <v>32</v>
      </c>
      <c r="D7" s="39">
        <v>50</v>
      </c>
      <c r="E7" s="40" t="s">
        <v>24</v>
      </c>
      <c r="F7" s="41" t="s">
        <v>54</v>
      </c>
      <c r="G7" s="42"/>
      <c r="H7" s="43">
        <f t="shared" ref="H7:H24" si="0">D7*I7</f>
        <v>8000</v>
      </c>
      <c r="I7" s="44">
        <v>160</v>
      </c>
      <c r="J7" s="148"/>
      <c r="K7" s="45">
        <f t="shared" ref="K7:K24" si="1">D7*J7</f>
        <v>0</v>
      </c>
      <c r="L7" s="46" t="str">
        <f t="shared" ref="L7:L24" si="2">IF(ISNUMBER(J7), IF(J7&gt;I7,"NEVYHOVUJE","VYHOVUJE")," ")</f>
        <v xml:space="preserve"> </v>
      </c>
      <c r="M7" s="47" t="s">
        <v>39</v>
      </c>
      <c r="N7" s="48" t="s">
        <v>37</v>
      </c>
      <c r="O7" s="49" t="s">
        <v>36</v>
      </c>
      <c r="P7" s="50"/>
      <c r="Q7" s="51" t="s">
        <v>28</v>
      </c>
      <c r="R7" s="51" t="s">
        <v>29</v>
      </c>
      <c r="S7" s="51" t="s">
        <v>30</v>
      </c>
      <c r="T7" s="52" t="s">
        <v>52</v>
      </c>
      <c r="U7" s="51" t="s">
        <v>40</v>
      </c>
      <c r="V7" s="53" t="s">
        <v>11</v>
      </c>
      <c r="W7" s="35"/>
    </row>
    <row r="8" spans="1:23" ht="150" customHeight="1" x14ac:dyDescent="0.35">
      <c r="B8" s="54">
        <v>2</v>
      </c>
      <c r="C8" s="55" t="s">
        <v>33</v>
      </c>
      <c r="D8" s="56">
        <v>50</v>
      </c>
      <c r="E8" s="57" t="s">
        <v>24</v>
      </c>
      <c r="F8" s="58" t="s">
        <v>56</v>
      </c>
      <c r="G8" s="59"/>
      <c r="H8" s="60">
        <f t="shared" si="0"/>
        <v>1500</v>
      </c>
      <c r="I8" s="61">
        <v>30</v>
      </c>
      <c r="J8" s="149"/>
      <c r="K8" s="62">
        <f t="shared" si="1"/>
        <v>0</v>
      </c>
      <c r="L8" s="63" t="str">
        <f t="shared" si="2"/>
        <v xml:space="preserve"> </v>
      </c>
      <c r="M8" s="64"/>
      <c r="N8" s="65"/>
      <c r="O8" s="66"/>
      <c r="P8" s="67"/>
      <c r="Q8" s="68"/>
      <c r="R8" s="68"/>
      <c r="S8" s="68"/>
      <c r="T8" s="69"/>
      <c r="U8" s="67"/>
      <c r="V8" s="70"/>
      <c r="W8" s="35"/>
    </row>
    <row r="9" spans="1:23" ht="228.75" customHeight="1" x14ac:dyDescent="0.35">
      <c r="B9" s="71">
        <v>3</v>
      </c>
      <c r="C9" s="72" t="s">
        <v>34</v>
      </c>
      <c r="D9" s="73">
        <v>50</v>
      </c>
      <c r="E9" s="74" t="s">
        <v>24</v>
      </c>
      <c r="F9" s="75" t="s">
        <v>58</v>
      </c>
      <c r="G9" s="76"/>
      <c r="H9" s="60">
        <f t="shared" si="0"/>
        <v>1750</v>
      </c>
      <c r="I9" s="77">
        <v>35</v>
      </c>
      <c r="J9" s="150"/>
      <c r="K9" s="62">
        <f t="shared" ref="K9:K23" si="3">D9*J9</f>
        <v>0</v>
      </c>
      <c r="L9" s="63" t="str">
        <f t="shared" ref="L9:L23" si="4">IF(ISNUMBER(J9), IF(J9&gt;I9,"NEVYHOVUJE","VYHOVUJE")," ")</f>
        <v xml:space="preserve"> </v>
      </c>
      <c r="M9" s="64"/>
      <c r="N9" s="65"/>
      <c r="O9" s="66"/>
      <c r="P9" s="67"/>
      <c r="Q9" s="68"/>
      <c r="R9" s="68"/>
      <c r="S9" s="68"/>
      <c r="T9" s="69"/>
      <c r="U9" s="67"/>
      <c r="V9" s="70"/>
      <c r="W9" s="35"/>
    </row>
    <row r="10" spans="1:23" ht="201.75" customHeight="1" thickBot="1" x14ac:dyDescent="0.4">
      <c r="B10" s="78">
        <v>4</v>
      </c>
      <c r="C10" s="79" t="s">
        <v>35</v>
      </c>
      <c r="D10" s="80">
        <v>16</v>
      </c>
      <c r="E10" s="81" t="s">
        <v>24</v>
      </c>
      <c r="F10" s="82" t="s">
        <v>60</v>
      </c>
      <c r="G10" s="83"/>
      <c r="H10" s="84">
        <f t="shared" si="0"/>
        <v>2400</v>
      </c>
      <c r="I10" s="85">
        <v>150</v>
      </c>
      <c r="J10" s="151"/>
      <c r="K10" s="86">
        <f t="shared" si="3"/>
        <v>0</v>
      </c>
      <c r="L10" s="87" t="str">
        <f t="shared" si="4"/>
        <v xml:space="preserve"> </v>
      </c>
      <c r="M10" s="88"/>
      <c r="N10" s="89"/>
      <c r="O10" s="90"/>
      <c r="P10" s="91"/>
      <c r="Q10" s="92"/>
      <c r="R10" s="92"/>
      <c r="S10" s="92"/>
      <c r="T10" s="93"/>
      <c r="U10" s="91"/>
      <c r="V10" s="94"/>
      <c r="W10" s="35"/>
    </row>
    <row r="11" spans="1:23" ht="228.75" customHeight="1" x14ac:dyDescent="0.35">
      <c r="B11" s="95">
        <v>5</v>
      </c>
      <c r="C11" s="96" t="s">
        <v>32</v>
      </c>
      <c r="D11" s="56">
        <v>100</v>
      </c>
      <c r="E11" s="97" t="s">
        <v>24</v>
      </c>
      <c r="F11" s="58" t="s">
        <v>55</v>
      </c>
      <c r="G11" s="98"/>
      <c r="H11" s="99">
        <f t="shared" si="0"/>
        <v>16000</v>
      </c>
      <c r="I11" s="100">
        <v>160</v>
      </c>
      <c r="J11" s="152"/>
      <c r="K11" s="101">
        <f t="shared" si="3"/>
        <v>0</v>
      </c>
      <c r="L11" s="102" t="str">
        <f t="shared" si="4"/>
        <v xml:space="preserve"> </v>
      </c>
      <c r="M11" s="103" t="s">
        <v>51</v>
      </c>
      <c r="N11" s="104" t="s">
        <v>25</v>
      </c>
      <c r="O11" s="105"/>
      <c r="P11" s="106"/>
      <c r="Q11" s="107" t="s">
        <v>28</v>
      </c>
      <c r="R11" s="107" t="s">
        <v>29</v>
      </c>
      <c r="S11" s="107" t="s">
        <v>30</v>
      </c>
      <c r="T11" s="108" t="s">
        <v>53</v>
      </c>
      <c r="U11" s="106"/>
      <c r="V11" s="109" t="s">
        <v>11</v>
      </c>
      <c r="W11" s="35"/>
    </row>
    <row r="12" spans="1:23" ht="166.5" customHeight="1" x14ac:dyDescent="0.35">
      <c r="B12" s="71">
        <v>6</v>
      </c>
      <c r="C12" s="96" t="s">
        <v>33</v>
      </c>
      <c r="D12" s="56">
        <v>750</v>
      </c>
      <c r="E12" s="110" t="s">
        <v>24</v>
      </c>
      <c r="F12" s="58" t="s">
        <v>57</v>
      </c>
      <c r="G12" s="76"/>
      <c r="H12" s="60">
        <f t="shared" si="0"/>
        <v>22500</v>
      </c>
      <c r="I12" s="77">
        <v>30</v>
      </c>
      <c r="J12" s="150"/>
      <c r="K12" s="62">
        <f t="shared" si="3"/>
        <v>0</v>
      </c>
      <c r="L12" s="63" t="str">
        <f t="shared" si="4"/>
        <v xml:space="preserve"> </v>
      </c>
      <c r="M12" s="64"/>
      <c r="N12" s="111"/>
      <c r="O12" s="66"/>
      <c r="P12" s="67"/>
      <c r="Q12" s="68"/>
      <c r="R12" s="68"/>
      <c r="S12" s="68"/>
      <c r="T12" s="69"/>
      <c r="U12" s="67"/>
      <c r="V12" s="70"/>
      <c r="W12" s="35"/>
    </row>
    <row r="13" spans="1:23" ht="153.75" customHeight="1" x14ac:dyDescent="0.35">
      <c r="B13" s="71">
        <v>7</v>
      </c>
      <c r="C13" s="96" t="s">
        <v>41</v>
      </c>
      <c r="D13" s="56">
        <v>800</v>
      </c>
      <c r="E13" s="97" t="s">
        <v>24</v>
      </c>
      <c r="F13" s="58" t="s">
        <v>62</v>
      </c>
      <c r="G13" s="76"/>
      <c r="H13" s="60">
        <f t="shared" si="0"/>
        <v>7200</v>
      </c>
      <c r="I13" s="77">
        <v>9</v>
      </c>
      <c r="J13" s="150"/>
      <c r="K13" s="62">
        <f t="shared" si="3"/>
        <v>0</v>
      </c>
      <c r="L13" s="63" t="str">
        <f t="shared" si="4"/>
        <v xml:space="preserve"> </v>
      </c>
      <c r="M13" s="64"/>
      <c r="N13" s="111"/>
      <c r="O13" s="66"/>
      <c r="P13" s="67"/>
      <c r="Q13" s="68"/>
      <c r="R13" s="68"/>
      <c r="S13" s="68"/>
      <c r="T13" s="69"/>
      <c r="U13" s="67"/>
      <c r="V13" s="70"/>
      <c r="W13" s="35"/>
    </row>
    <row r="14" spans="1:23" ht="160.5" customHeight="1" x14ac:dyDescent="0.35">
      <c r="B14" s="71">
        <v>8</v>
      </c>
      <c r="C14" s="58" t="s">
        <v>42</v>
      </c>
      <c r="D14" s="56">
        <v>1000</v>
      </c>
      <c r="E14" s="97" t="s">
        <v>43</v>
      </c>
      <c r="F14" s="58" t="s">
        <v>63</v>
      </c>
      <c r="G14" s="76"/>
      <c r="H14" s="60">
        <f t="shared" si="0"/>
        <v>8000</v>
      </c>
      <c r="I14" s="77">
        <v>8</v>
      </c>
      <c r="J14" s="150"/>
      <c r="K14" s="62">
        <f t="shared" si="3"/>
        <v>0</v>
      </c>
      <c r="L14" s="63" t="str">
        <f t="shared" si="4"/>
        <v xml:space="preserve"> </v>
      </c>
      <c r="M14" s="64"/>
      <c r="N14" s="111"/>
      <c r="O14" s="66"/>
      <c r="P14" s="67"/>
      <c r="Q14" s="68"/>
      <c r="R14" s="68"/>
      <c r="S14" s="68"/>
      <c r="T14" s="69"/>
      <c r="U14" s="67"/>
      <c r="V14" s="70"/>
      <c r="W14" s="35"/>
    </row>
    <row r="15" spans="1:23" ht="222.75" customHeight="1" x14ac:dyDescent="0.35">
      <c r="B15" s="71">
        <v>9</v>
      </c>
      <c r="C15" s="58" t="s">
        <v>65</v>
      </c>
      <c r="D15" s="56">
        <v>300</v>
      </c>
      <c r="E15" s="110" t="s">
        <v>24</v>
      </c>
      <c r="F15" s="112" t="s">
        <v>64</v>
      </c>
      <c r="G15" s="76"/>
      <c r="H15" s="60">
        <f t="shared" si="0"/>
        <v>4500</v>
      </c>
      <c r="I15" s="77">
        <v>15</v>
      </c>
      <c r="J15" s="150"/>
      <c r="K15" s="62">
        <f t="shared" si="3"/>
        <v>0</v>
      </c>
      <c r="L15" s="63" t="str">
        <f t="shared" si="4"/>
        <v xml:space="preserve"> </v>
      </c>
      <c r="M15" s="64"/>
      <c r="N15" s="111"/>
      <c r="O15" s="66"/>
      <c r="P15" s="67"/>
      <c r="Q15" s="68"/>
      <c r="R15" s="68"/>
      <c r="S15" s="68"/>
      <c r="T15" s="69"/>
      <c r="U15" s="67"/>
      <c r="V15" s="70"/>
      <c r="W15" s="35"/>
    </row>
    <row r="16" spans="1:23" ht="198.75" customHeight="1" x14ac:dyDescent="0.35">
      <c r="B16" s="71">
        <v>10</v>
      </c>
      <c r="C16" s="58" t="s">
        <v>44</v>
      </c>
      <c r="D16" s="56">
        <v>50</v>
      </c>
      <c r="E16" s="110" t="s">
        <v>24</v>
      </c>
      <c r="F16" s="58" t="s">
        <v>66</v>
      </c>
      <c r="G16" s="76"/>
      <c r="H16" s="60">
        <f t="shared" si="0"/>
        <v>4500</v>
      </c>
      <c r="I16" s="77">
        <v>90</v>
      </c>
      <c r="J16" s="150"/>
      <c r="K16" s="62">
        <f t="shared" si="3"/>
        <v>0</v>
      </c>
      <c r="L16" s="63" t="str">
        <f t="shared" si="4"/>
        <v xml:space="preserve"> </v>
      </c>
      <c r="M16" s="64"/>
      <c r="N16" s="111"/>
      <c r="O16" s="66"/>
      <c r="P16" s="67"/>
      <c r="Q16" s="68"/>
      <c r="R16" s="68"/>
      <c r="S16" s="68"/>
      <c r="T16" s="69"/>
      <c r="U16" s="67"/>
      <c r="V16" s="70"/>
      <c r="W16" s="35"/>
    </row>
    <row r="17" spans="2:23" ht="158.25" customHeight="1" x14ac:dyDescent="0.35">
      <c r="B17" s="71">
        <v>11</v>
      </c>
      <c r="C17" s="96" t="s">
        <v>45</v>
      </c>
      <c r="D17" s="56">
        <v>100</v>
      </c>
      <c r="E17" s="110" t="s">
        <v>24</v>
      </c>
      <c r="F17" s="58" t="s">
        <v>67</v>
      </c>
      <c r="G17" s="76"/>
      <c r="H17" s="60">
        <f t="shared" si="0"/>
        <v>4300</v>
      </c>
      <c r="I17" s="77">
        <v>43</v>
      </c>
      <c r="J17" s="150"/>
      <c r="K17" s="62">
        <f t="shared" si="3"/>
        <v>0</v>
      </c>
      <c r="L17" s="63" t="str">
        <f t="shared" si="4"/>
        <v xml:space="preserve"> </v>
      </c>
      <c r="M17" s="64"/>
      <c r="N17" s="111"/>
      <c r="O17" s="66"/>
      <c r="P17" s="67"/>
      <c r="Q17" s="68"/>
      <c r="R17" s="68"/>
      <c r="S17" s="68"/>
      <c r="T17" s="69"/>
      <c r="U17" s="67"/>
      <c r="V17" s="70"/>
      <c r="W17" s="35"/>
    </row>
    <row r="18" spans="2:23" ht="174" customHeight="1" x14ac:dyDescent="0.35">
      <c r="B18" s="71">
        <v>12</v>
      </c>
      <c r="C18" s="96" t="s">
        <v>46</v>
      </c>
      <c r="D18" s="56">
        <v>300</v>
      </c>
      <c r="E18" s="110" t="s">
        <v>24</v>
      </c>
      <c r="F18" s="58" t="s">
        <v>72</v>
      </c>
      <c r="G18" s="76"/>
      <c r="H18" s="60">
        <f t="shared" si="0"/>
        <v>9000</v>
      </c>
      <c r="I18" s="77">
        <v>30</v>
      </c>
      <c r="J18" s="150"/>
      <c r="K18" s="62">
        <f t="shared" si="3"/>
        <v>0</v>
      </c>
      <c r="L18" s="63" t="str">
        <f t="shared" si="4"/>
        <v xml:space="preserve"> </v>
      </c>
      <c r="M18" s="64"/>
      <c r="N18" s="111"/>
      <c r="O18" s="66"/>
      <c r="P18" s="67"/>
      <c r="Q18" s="68"/>
      <c r="R18" s="68"/>
      <c r="S18" s="68"/>
      <c r="T18" s="69"/>
      <c r="U18" s="67"/>
      <c r="V18" s="70"/>
      <c r="W18" s="35"/>
    </row>
    <row r="19" spans="2:23" ht="165.75" customHeight="1" x14ac:dyDescent="0.35">
      <c r="B19" s="71">
        <v>13</v>
      </c>
      <c r="C19" s="96" t="s">
        <v>47</v>
      </c>
      <c r="D19" s="56">
        <v>200</v>
      </c>
      <c r="E19" s="97" t="s">
        <v>24</v>
      </c>
      <c r="F19" s="58" t="s">
        <v>68</v>
      </c>
      <c r="G19" s="76"/>
      <c r="H19" s="60">
        <f t="shared" si="0"/>
        <v>6000</v>
      </c>
      <c r="I19" s="77">
        <v>30</v>
      </c>
      <c r="J19" s="150"/>
      <c r="K19" s="62">
        <f t="shared" si="3"/>
        <v>0</v>
      </c>
      <c r="L19" s="63" t="str">
        <f t="shared" si="4"/>
        <v xml:space="preserve"> </v>
      </c>
      <c r="M19" s="64"/>
      <c r="N19" s="111"/>
      <c r="O19" s="66"/>
      <c r="P19" s="67"/>
      <c r="Q19" s="68"/>
      <c r="R19" s="68"/>
      <c r="S19" s="68"/>
      <c r="T19" s="69"/>
      <c r="U19" s="67"/>
      <c r="V19" s="70"/>
      <c r="W19" s="35"/>
    </row>
    <row r="20" spans="2:23" ht="244.5" customHeight="1" x14ac:dyDescent="0.35">
      <c r="B20" s="71">
        <v>14</v>
      </c>
      <c r="C20" s="96" t="s">
        <v>34</v>
      </c>
      <c r="D20" s="56">
        <v>450</v>
      </c>
      <c r="E20" s="97" t="s">
        <v>24</v>
      </c>
      <c r="F20" s="58" t="s">
        <v>59</v>
      </c>
      <c r="G20" s="76"/>
      <c r="H20" s="60">
        <f t="shared" si="0"/>
        <v>15750</v>
      </c>
      <c r="I20" s="77">
        <v>35</v>
      </c>
      <c r="J20" s="150"/>
      <c r="K20" s="62">
        <f t="shared" si="3"/>
        <v>0</v>
      </c>
      <c r="L20" s="63" t="str">
        <f t="shared" si="4"/>
        <v xml:space="preserve"> </v>
      </c>
      <c r="M20" s="64"/>
      <c r="N20" s="111"/>
      <c r="O20" s="66"/>
      <c r="P20" s="67"/>
      <c r="Q20" s="68"/>
      <c r="R20" s="68"/>
      <c r="S20" s="68"/>
      <c r="T20" s="69"/>
      <c r="U20" s="67"/>
      <c r="V20" s="70"/>
      <c r="W20" s="35"/>
    </row>
    <row r="21" spans="2:23" ht="168" customHeight="1" x14ac:dyDescent="0.35">
      <c r="B21" s="71">
        <v>15</v>
      </c>
      <c r="C21" s="96" t="s">
        <v>48</v>
      </c>
      <c r="D21" s="56">
        <v>100</v>
      </c>
      <c r="E21" s="97" t="s">
        <v>24</v>
      </c>
      <c r="F21" s="58" t="s">
        <v>69</v>
      </c>
      <c r="G21" s="76"/>
      <c r="H21" s="60">
        <f t="shared" si="0"/>
        <v>20000</v>
      </c>
      <c r="I21" s="77">
        <v>200</v>
      </c>
      <c r="J21" s="150"/>
      <c r="K21" s="62">
        <f t="shared" si="3"/>
        <v>0</v>
      </c>
      <c r="L21" s="63" t="str">
        <f t="shared" si="4"/>
        <v xml:space="preserve"> </v>
      </c>
      <c r="M21" s="64"/>
      <c r="N21" s="111"/>
      <c r="O21" s="66"/>
      <c r="P21" s="67"/>
      <c r="Q21" s="68"/>
      <c r="R21" s="68"/>
      <c r="S21" s="68"/>
      <c r="T21" s="69"/>
      <c r="U21" s="67"/>
      <c r="V21" s="70"/>
      <c r="W21" s="35"/>
    </row>
    <row r="22" spans="2:23" ht="187.5" customHeight="1" x14ac:dyDescent="0.35">
      <c r="B22" s="71">
        <v>16</v>
      </c>
      <c r="C22" s="96" t="s">
        <v>49</v>
      </c>
      <c r="D22" s="56">
        <v>150</v>
      </c>
      <c r="E22" s="110" t="s">
        <v>24</v>
      </c>
      <c r="F22" s="58" t="s">
        <v>71</v>
      </c>
      <c r="G22" s="76"/>
      <c r="H22" s="60">
        <f t="shared" si="0"/>
        <v>30000</v>
      </c>
      <c r="I22" s="77">
        <v>200</v>
      </c>
      <c r="J22" s="150"/>
      <c r="K22" s="62">
        <f t="shared" si="3"/>
        <v>0</v>
      </c>
      <c r="L22" s="63" t="str">
        <f t="shared" si="4"/>
        <v xml:space="preserve"> </v>
      </c>
      <c r="M22" s="64"/>
      <c r="N22" s="111"/>
      <c r="O22" s="66"/>
      <c r="P22" s="67"/>
      <c r="Q22" s="68"/>
      <c r="R22" s="68"/>
      <c r="S22" s="68"/>
      <c r="T22" s="69"/>
      <c r="U22" s="67"/>
      <c r="V22" s="70"/>
      <c r="W22" s="35"/>
    </row>
    <row r="23" spans="2:23" ht="152.25" customHeight="1" x14ac:dyDescent="0.35">
      <c r="B23" s="71">
        <v>17</v>
      </c>
      <c r="C23" s="96" t="s">
        <v>50</v>
      </c>
      <c r="D23" s="56">
        <v>100</v>
      </c>
      <c r="E23" s="110"/>
      <c r="F23" s="58" t="s">
        <v>70</v>
      </c>
      <c r="G23" s="76"/>
      <c r="H23" s="60">
        <f t="shared" si="0"/>
        <v>10000</v>
      </c>
      <c r="I23" s="77">
        <v>100</v>
      </c>
      <c r="J23" s="150"/>
      <c r="K23" s="62">
        <f t="shared" si="3"/>
        <v>0</v>
      </c>
      <c r="L23" s="63" t="str">
        <f t="shared" si="4"/>
        <v xml:space="preserve"> </v>
      </c>
      <c r="M23" s="64"/>
      <c r="N23" s="111"/>
      <c r="O23" s="66"/>
      <c r="P23" s="67"/>
      <c r="Q23" s="68"/>
      <c r="R23" s="68"/>
      <c r="S23" s="68"/>
      <c r="T23" s="69"/>
      <c r="U23" s="67"/>
      <c r="V23" s="70"/>
      <c r="W23" s="35"/>
    </row>
    <row r="24" spans="2:23" ht="252" customHeight="1" thickBot="1" x14ac:dyDescent="0.4">
      <c r="B24" s="113">
        <v>18</v>
      </c>
      <c r="C24" s="114" t="s">
        <v>35</v>
      </c>
      <c r="D24" s="115">
        <v>34</v>
      </c>
      <c r="E24" s="116" t="s">
        <v>24</v>
      </c>
      <c r="F24" s="117" t="s">
        <v>61</v>
      </c>
      <c r="G24" s="118"/>
      <c r="H24" s="119">
        <f t="shared" si="0"/>
        <v>5100</v>
      </c>
      <c r="I24" s="120">
        <v>150</v>
      </c>
      <c r="J24" s="153"/>
      <c r="K24" s="121">
        <f t="shared" si="1"/>
        <v>0</v>
      </c>
      <c r="L24" s="122" t="str">
        <f t="shared" si="2"/>
        <v xml:space="preserve"> </v>
      </c>
      <c r="M24" s="123"/>
      <c r="N24" s="124"/>
      <c r="O24" s="125"/>
      <c r="P24" s="126"/>
      <c r="Q24" s="127"/>
      <c r="R24" s="127"/>
      <c r="S24" s="127"/>
      <c r="T24" s="128"/>
      <c r="U24" s="126"/>
      <c r="V24" s="129"/>
      <c r="W24" s="35"/>
    </row>
    <row r="25" spans="2:23" ht="13.5" customHeight="1" thickTop="1" thickBot="1" x14ac:dyDescent="0.4">
      <c r="C25" s="9"/>
      <c r="D25" s="9"/>
      <c r="E25" s="9"/>
      <c r="F25" s="9"/>
      <c r="G25" s="9"/>
      <c r="H25" s="9"/>
      <c r="K25" s="130"/>
    </row>
    <row r="26" spans="2:23" ht="60.75" customHeight="1" thickTop="1" thickBot="1" x14ac:dyDescent="0.4">
      <c r="B26" s="131" t="s">
        <v>7</v>
      </c>
      <c r="C26" s="131"/>
      <c r="D26" s="131"/>
      <c r="E26" s="131"/>
      <c r="F26" s="131"/>
      <c r="G26" s="132"/>
      <c r="H26" s="133"/>
      <c r="I26" s="134" t="s">
        <v>8</v>
      </c>
      <c r="J26" s="135" t="s">
        <v>9</v>
      </c>
      <c r="K26" s="136"/>
      <c r="L26" s="137"/>
      <c r="M26" s="138"/>
      <c r="N26" s="27"/>
      <c r="O26" s="27"/>
      <c r="P26" s="27"/>
      <c r="Q26" s="27"/>
      <c r="R26" s="27"/>
      <c r="S26" s="27"/>
      <c r="T26" s="27"/>
      <c r="U26" s="27"/>
      <c r="V26" s="139"/>
    </row>
    <row r="27" spans="2:23" ht="33" customHeight="1" thickTop="1" thickBot="1" x14ac:dyDescent="0.4">
      <c r="B27" s="140" t="s">
        <v>10</v>
      </c>
      <c r="C27" s="140"/>
      <c r="D27" s="140"/>
      <c r="E27" s="140"/>
      <c r="F27" s="140"/>
      <c r="G27" s="141"/>
      <c r="H27" s="142"/>
      <c r="I27" s="143">
        <f>SUM(H7:H24)</f>
        <v>176500</v>
      </c>
      <c r="J27" s="144">
        <f>SUM(K7:K24)</f>
        <v>0</v>
      </c>
      <c r="K27" s="145"/>
      <c r="L27" s="146"/>
      <c r="M27" s="138"/>
      <c r="U27" s="27"/>
      <c r="V27" s="139"/>
    </row>
    <row r="28" spans="2:23" ht="14.15" customHeight="1" thickTop="1" x14ac:dyDescent="0.35"/>
    <row r="29" spans="2:23" ht="14.25" customHeight="1" x14ac:dyDescent="0.35"/>
    <row r="30" spans="2:23" ht="14.15" customHeight="1" x14ac:dyDescent="0.35"/>
    <row r="31" spans="2:23" ht="14.25" customHeight="1" x14ac:dyDescent="0.35"/>
    <row r="32" spans="2:23" ht="14.25" customHeight="1" x14ac:dyDescent="0.35"/>
    <row r="33" ht="14.15" customHeight="1" x14ac:dyDescent="0.35"/>
    <row r="34" ht="14.25" customHeight="1" x14ac:dyDescent="0.35"/>
    <row r="35" ht="14.25" customHeight="1" x14ac:dyDescent="0.35"/>
    <row r="36" ht="14.25" customHeight="1" x14ac:dyDescent="0.35"/>
    <row r="37" ht="14.25" customHeight="1" x14ac:dyDescent="0.35"/>
    <row r="38" ht="14.25" customHeight="1" x14ac:dyDescent="0.35"/>
    <row r="39" ht="14.25" customHeight="1" x14ac:dyDescent="0.35"/>
    <row r="40" ht="14.25" customHeight="1" x14ac:dyDescent="0.35"/>
    <row r="41" ht="14.25" customHeight="1" x14ac:dyDescent="0.35"/>
    <row r="42" ht="14.25" customHeight="1" x14ac:dyDescent="0.35"/>
    <row r="43" ht="14.25" customHeight="1" x14ac:dyDescent="0.35"/>
    <row r="44" ht="14.25" customHeight="1" x14ac:dyDescent="0.35"/>
    <row r="45" ht="14.25" customHeight="1" x14ac:dyDescent="0.35"/>
    <row r="46" ht="14.25" customHeight="1" x14ac:dyDescent="0.35"/>
    <row r="47" ht="14.25" customHeight="1" x14ac:dyDescent="0.35"/>
    <row r="48" ht="14.25" customHeight="1" x14ac:dyDescent="0.35"/>
    <row r="49" ht="14.25" customHeight="1" x14ac:dyDescent="0.35"/>
    <row r="50" ht="14.25" customHeight="1" x14ac:dyDescent="0.35"/>
    <row r="51" ht="14.25" customHeight="1" x14ac:dyDescent="0.35"/>
    <row r="52" ht="14.25" customHeight="1" x14ac:dyDescent="0.35"/>
    <row r="53" ht="14.25" customHeight="1" x14ac:dyDescent="0.35"/>
    <row r="54" ht="14.25" customHeight="1" x14ac:dyDescent="0.35"/>
    <row r="55" ht="14.25" customHeight="1" x14ac:dyDescent="0.35"/>
    <row r="56" ht="14.25" customHeight="1" x14ac:dyDescent="0.35"/>
    <row r="57" ht="14.25" customHeight="1" x14ac:dyDescent="0.35"/>
    <row r="58" ht="14.25" customHeight="1" x14ac:dyDescent="0.35"/>
    <row r="59" ht="14.25" customHeight="1" x14ac:dyDescent="0.35"/>
    <row r="60" ht="14.25" customHeight="1" x14ac:dyDescent="0.35"/>
    <row r="61" ht="14.25" customHeight="1" x14ac:dyDescent="0.35"/>
    <row r="62" ht="14.25" customHeight="1" x14ac:dyDescent="0.35"/>
    <row r="63" ht="14.25" customHeight="1" x14ac:dyDescent="0.35"/>
    <row r="64" ht="14.25" customHeight="1" x14ac:dyDescent="0.35"/>
    <row r="65" ht="14.25" customHeight="1" x14ac:dyDescent="0.35"/>
    <row r="66" ht="14.25" customHeight="1" x14ac:dyDescent="0.35"/>
    <row r="67" ht="14.25" customHeight="1" x14ac:dyDescent="0.35"/>
    <row r="68" ht="14.25" customHeight="1" x14ac:dyDescent="0.35"/>
    <row r="69" ht="14.25" customHeight="1" x14ac:dyDescent="0.35"/>
    <row r="70" ht="14.25" customHeight="1" x14ac:dyDescent="0.35"/>
    <row r="71" ht="14.25" customHeight="1" x14ac:dyDescent="0.35"/>
    <row r="72" ht="14.25" customHeight="1" x14ac:dyDescent="0.35"/>
    <row r="73" ht="14.25" customHeight="1" x14ac:dyDescent="0.35"/>
    <row r="74" ht="14.25" customHeight="1" x14ac:dyDescent="0.35"/>
    <row r="75" ht="14.25" customHeight="1" x14ac:dyDescent="0.35"/>
    <row r="76" ht="14.25" customHeight="1" x14ac:dyDescent="0.35"/>
    <row r="77" ht="14.25" customHeight="1" x14ac:dyDescent="0.35"/>
    <row r="78" ht="14.25" customHeight="1" x14ac:dyDescent="0.35"/>
    <row r="79" ht="14.25" customHeight="1" x14ac:dyDescent="0.35"/>
    <row r="80" ht="14.25" customHeight="1" x14ac:dyDescent="0.35"/>
    <row r="81" ht="14.25" customHeight="1" x14ac:dyDescent="0.35"/>
    <row r="82" ht="14.25" customHeight="1" x14ac:dyDescent="0.35"/>
    <row r="83" ht="14.25" customHeight="1" x14ac:dyDescent="0.35"/>
    <row r="84" ht="14.25" customHeight="1" x14ac:dyDescent="0.35"/>
    <row r="85" ht="14.25" customHeight="1" x14ac:dyDescent="0.35"/>
    <row r="86" ht="14.25" customHeight="1" x14ac:dyDescent="0.35"/>
    <row r="87" ht="14.25" customHeight="1" x14ac:dyDescent="0.35"/>
    <row r="88" ht="14.25" customHeight="1" x14ac:dyDescent="0.35"/>
    <row r="89" ht="14.25" customHeight="1" x14ac:dyDescent="0.35"/>
    <row r="90" ht="14.25" customHeight="1" x14ac:dyDescent="0.35"/>
    <row r="91" ht="14.25" customHeight="1" x14ac:dyDescent="0.35"/>
    <row r="92" ht="14.25" customHeight="1" x14ac:dyDescent="0.35"/>
    <row r="93" ht="14.25" customHeight="1" x14ac:dyDescent="0.35"/>
    <row r="94" ht="14.25" customHeight="1" x14ac:dyDescent="0.35"/>
    <row r="95" ht="14.25" customHeight="1" x14ac:dyDescent="0.35"/>
    <row r="96" ht="14.25" customHeight="1" x14ac:dyDescent="0.35"/>
    <row r="97" ht="14.25" customHeight="1" x14ac:dyDescent="0.35"/>
    <row r="98" ht="14.25" customHeight="1" x14ac:dyDescent="0.35"/>
    <row r="99" ht="14.25" customHeight="1" x14ac:dyDescent="0.35"/>
    <row r="100" ht="14.25" customHeight="1" x14ac:dyDescent="0.35"/>
    <row r="101" ht="14.25" customHeight="1" x14ac:dyDescent="0.35"/>
    <row r="102" ht="14.25" customHeight="1" x14ac:dyDescent="0.35"/>
    <row r="103" ht="14.25" customHeight="1" x14ac:dyDescent="0.35"/>
    <row r="104" ht="14.25" customHeight="1" x14ac:dyDescent="0.35"/>
    <row r="105" ht="14.25" customHeight="1" x14ac:dyDescent="0.35"/>
    <row r="106" ht="14.25" customHeight="1" x14ac:dyDescent="0.35"/>
    <row r="107" ht="14.25" customHeight="1" x14ac:dyDescent="0.35"/>
    <row r="108" ht="14.25" customHeight="1" x14ac:dyDescent="0.35"/>
    <row r="109" ht="14.25" customHeight="1" x14ac:dyDescent="0.35"/>
    <row r="110" ht="14.25" customHeight="1" x14ac:dyDescent="0.35"/>
    <row r="111" ht="14.25" customHeight="1" x14ac:dyDescent="0.35"/>
    <row r="112" ht="14.25" customHeight="1" x14ac:dyDescent="0.35"/>
    <row r="113" ht="14.25" customHeight="1" x14ac:dyDescent="0.35"/>
    <row r="114" ht="14.25" customHeight="1" x14ac:dyDescent="0.35"/>
    <row r="115" ht="14.25" customHeight="1" x14ac:dyDescent="0.35"/>
    <row r="116" ht="14.25" customHeight="1" x14ac:dyDescent="0.35"/>
    <row r="117" ht="14.25" customHeight="1" x14ac:dyDescent="0.35"/>
    <row r="118" ht="14.25" customHeight="1" x14ac:dyDescent="0.35"/>
    <row r="119" ht="14.25" customHeight="1" x14ac:dyDescent="0.35"/>
    <row r="120" ht="14.25" customHeight="1" x14ac:dyDescent="0.35"/>
    <row r="121" ht="14.25" customHeight="1" x14ac:dyDescent="0.35"/>
    <row r="122" ht="14.25" customHeight="1" x14ac:dyDescent="0.35"/>
    <row r="123" ht="14.25" customHeight="1" x14ac:dyDescent="0.35"/>
    <row r="124" ht="14.25" customHeight="1" x14ac:dyDescent="0.35"/>
    <row r="125" ht="14.25" customHeight="1" x14ac:dyDescent="0.35"/>
    <row r="126" ht="14.25" customHeight="1" x14ac:dyDescent="0.35"/>
    <row r="127" ht="14.25" customHeight="1" x14ac:dyDescent="0.35"/>
    <row r="128" ht="14.25" customHeight="1" x14ac:dyDescent="0.35"/>
    <row r="129" ht="14.25" customHeight="1" x14ac:dyDescent="0.35"/>
    <row r="130" ht="14.25" customHeight="1" x14ac:dyDescent="0.35"/>
    <row r="131" ht="14.25" customHeight="1" x14ac:dyDescent="0.35"/>
    <row r="132" ht="14.25" customHeight="1" x14ac:dyDescent="0.35"/>
    <row r="133" ht="14.25" customHeight="1" x14ac:dyDescent="0.35"/>
    <row r="134" ht="14.25" customHeight="1" x14ac:dyDescent="0.35"/>
    <row r="135" ht="14.25" customHeight="1" x14ac:dyDescent="0.35"/>
    <row r="136" ht="14.25" customHeight="1" x14ac:dyDescent="0.35"/>
    <row r="137" ht="14.25" customHeight="1" x14ac:dyDescent="0.35"/>
    <row r="138" ht="14.25" customHeight="1" x14ac:dyDescent="0.35"/>
    <row r="139" ht="14.25" customHeight="1" x14ac:dyDescent="0.35"/>
    <row r="140" ht="14.25" customHeight="1" x14ac:dyDescent="0.35"/>
    <row r="141" ht="14.25" customHeight="1" x14ac:dyDescent="0.35"/>
    <row r="142" ht="14.25" customHeight="1" x14ac:dyDescent="0.35"/>
    <row r="143" ht="14.25" customHeight="1" x14ac:dyDescent="0.35"/>
    <row r="144" ht="14.25" customHeight="1" x14ac:dyDescent="0.35"/>
    <row r="145" ht="14.25" customHeight="1" x14ac:dyDescent="0.35"/>
    <row r="146" ht="14.25" customHeight="1" x14ac:dyDescent="0.35"/>
    <row r="147" ht="14.25" customHeight="1" x14ac:dyDescent="0.35"/>
    <row r="148" ht="14.25" customHeight="1" x14ac:dyDescent="0.35"/>
    <row r="149" ht="14.25" customHeight="1" x14ac:dyDescent="0.35"/>
    <row r="150" ht="14.25" customHeight="1" x14ac:dyDescent="0.35"/>
    <row r="151" ht="14.25" customHeight="1" x14ac:dyDescent="0.35"/>
    <row r="152" ht="14.25" customHeight="1" x14ac:dyDescent="0.35"/>
    <row r="153" ht="14.25" customHeight="1" x14ac:dyDescent="0.35"/>
    <row r="154" ht="14.25" customHeight="1" x14ac:dyDescent="0.35"/>
    <row r="155" ht="14.25" customHeight="1" x14ac:dyDescent="0.35"/>
    <row r="156" ht="14.25" customHeight="1" x14ac:dyDescent="0.35"/>
    <row r="157" ht="14.25" customHeight="1" x14ac:dyDescent="0.35"/>
    <row r="158" ht="14.25" customHeight="1" x14ac:dyDescent="0.35"/>
    <row r="159" ht="14.25" customHeight="1" x14ac:dyDescent="0.35"/>
    <row r="160" ht="14.25" customHeight="1" x14ac:dyDescent="0.35"/>
    <row r="161" ht="14.25" customHeight="1" x14ac:dyDescent="0.35"/>
    <row r="162" ht="14.25" customHeight="1" x14ac:dyDescent="0.35"/>
    <row r="163" ht="14.25" customHeight="1" x14ac:dyDescent="0.35"/>
    <row r="164" ht="14.25" customHeight="1" x14ac:dyDescent="0.35"/>
    <row r="165" ht="14.25" customHeight="1" x14ac:dyDescent="0.35"/>
    <row r="166" ht="14.25" customHeight="1" x14ac:dyDescent="0.35"/>
    <row r="167" ht="14.25" customHeight="1" x14ac:dyDescent="0.35"/>
    <row r="168" ht="14.25" customHeight="1" x14ac:dyDescent="0.35"/>
    <row r="169" ht="14.25" customHeight="1" x14ac:dyDescent="0.35"/>
    <row r="170" ht="14.25" customHeight="1" x14ac:dyDescent="0.35"/>
  </sheetData>
  <sheetProtection algorithmName="SHA-512" hashValue="Y+ZUSR81D8RSGPe2hLQBS8/wJzxfAHo5jXgG29tIxG9QLkn7iXkHNunt1oHUj2IQpu+VMh95yDgz8mDrjRFAjw==" saltValue="7JSVf6i6QHTI/1wpTBTtdA==" spinCount="100000" sheet="1" objects="1" scenarios="1"/>
  <mergeCells count="28">
    <mergeCell ref="B27:F27"/>
    <mergeCell ref="J27:L27"/>
    <mergeCell ref="B1:D1"/>
    <mergeCell ref="J26:L26"/>
    <mergeCell ref="B26:F26"/>
    <mergeCell ref="B3:C4"/>
    <mergeCell ref="D3:E4"/>
    <mergeCell ref="F3:F4"/>
    <mergeCell ref="V7:V10"/>
    <mergeCell ref="M7:M10"/>
    <mergeCell ref="N7:N10"/>
    <mergeCell ref="O7:O10"/>
    <mergeCell ref="P7:P10"/>
    <mergeCell ref="Q7:Q10"/>
    <mergeCell ref="R7:R10"/>
    <mergeCell ref="S7:S10"/>
    <mergeCell ref="T7:T10"/>
    <mergeCell ref="U7:U10"/>
    <mergeCell ref="V11:V24"/>
    <mergeCell ref="M11:M24"/>
    <mergeCell ref="N11:N24"/>
    <mergeCell ref="O11:O24"/>
    <mergeCell ref="P11:P24"/>
    <mergeCell ref="U11:U24"/>
    <mergeCell ref="Q11:Q24"/>
    <mergeCell ref="R11:R24"/>
    <mergeCell ref="S11:S24"/>
    <mergeCell ref="T11:T24"/>
  </mergeCells>
  <conditionalFormatting sqref="D7:D10 B7:B24">
    <cfRule type="containsBlanks" dxfId="18" priority="97">
      <formula>LEN(TRIM(B7))=0</formula>
    </cfRule>
  </conditionalFormatting>
  <conditionalFormatting sqref="B7:B24">
    <cfRule type="cellIs" dxfId="17" priority="92" operator="greaterThanOrEqual">
      <formula>1</formula>
    </cfRule>
  </conditionalFormatting>
  <conditionalFormatting sqref="L7:L24">
    <cfRule type="cellIs" dxfId="16" priority="89" operator="equal">
      <formula>"VYHOVUJE"</formula>
    </cfRule>
  </conditionalFormatting>
  <conditionalFormatting sqref="L7:L24">
    <cfRule type="cellIs" dxfId="15" priority="88" operator="equal">
      <formula>"NEVYHOVUJE"</formula>
    </cfRule>
  </conditionalFormatting>
  <conditionalFormatting sqref="J7">
    <cfRule type="containsBlanks" dxfId="14" priority="59">
      <formula>LEN(TRIM(J7))=0</formula>
    </cfRule>
  </conditionalFormatting>
  <conditionalFormatting sqref="J7">
    <cfRule type="notContainsBlanks" dxfId="13" priority="58">
      <formula>LEN(TRIM(J7))&gt;0</formula>
    </cfRule>
  </conditionalFormatting>
  <conditionalFormatting sqref="J7">
    <cfRule type="notContainsBlanks" dxfId="12" priority="57">
      <formula>LEN(TRIM(J7))&gt;0</formula>
    </cfRule>
  </conditionalFormatting>
  <conditionalFormatting sqref="J8:J24">
    <cfRule type="containsBlanks" dxfId="11" priority="56">
      <formula>LEN(TRIM(J8))=0</formula>
    </cfRule>
  </conditionalFormatting>
  <conditionalFormatting sqref="J8:J24">
    <cfRule type="notContainsBlanks" dxfId="10" priority="55">
      <formula>LEN(TRIM(J8))&gt;0</formula>
    </cfRule>
  </conditionalFormatting>
  <conditionalFormatting sqref="J8:J24">
    <cfRule type="notContainsBlanks" dxfId="9" priority="54">
      <formula>LEN(TRIM(J8))&gt;0</formula>
    </cfRule>
  </conditionalFormatting>
  <conditionalFormatting sqref="D14 D11:D12 D20:D22">
    <cfRule type="containsBlanks" dxfId="8" priority="9">
      <formula>LEN(TRIM(D11))=0</formula>
    </cfRule>
  </conditionalFormatting>
  <conditionalFormatting sqref="D23">
    <cfRule type="containsBlanks" dxfId="7" priority="8">
      <formula>LEN(TRIM(D23))=0</formula>
    </cfRule>
  </conditionalFormatting>
  <conditionalFormatting sqref="D13">
    <cfRule type="containsBlanks" dxfId="6" priority="7">
      <formula>LEN(TRIM(D13))=0</formula>
    </cfRule>
  </conditionalFormatting>
  <conditionalFormatting sqref="D15">
    <cfRule type="containsBlanks" dxfId="5" priority="6">
      <formula>LEN(TRIM(D15))=0</formula>
    </cfRule>
  </conditionalFormatting>
  <conditionalFormatting sqref="D16">
    <cfRule type="containsBlanks" dxfId="4" priority="5">
      <formula>LEN(TRIM(D16))=0</formula>
    </cfRule>
  </conditionalFormatting>
  <conditionalFormatting sqref="D17">
    <cfRule type="containsBlanks" dxfId="3" priority="4">
      <formula>LEN(TRIM(D17))=0</formula>
    </cfRule>
  </conditionalFormatting>
  <conditionalFormatting sqref="D18">
    <cfRule type="containsBlanks" dxfId="2" priority="3">
      <formula>LEN(TRIM(D18))=0</formula>
    </cfRule>
  </conditionalFormatting>
  <conditionalFormatting sqref="D19">
    <cfRule type="containsBlanks" dxfId="1" priority="2">
      <formula>LEN(TRIM(D19))=0</formula>
    </cfRule>
  </conditionalFormatting>
  <conditionalFormatting sqref="D24">
    <cfRule type="containsBlanks" dxfId="0" priority="1">
      <formula>LEN(TRIM(D24))=0</formula>
    </cfRule>
  </conditionalFormatting>
  <dataValidations disablePrompts="1" count="3">
    <dataValidation type="list" showInputMessage="1" showErrorMessage="1" sqref="N7" xr:uid="{00000000-0002-0000-0000-000000000000}">
      <formula1>"ANO,NE"</formula1>
    </dataValidation>
    <dataValidation type="list" showInputMessage="1" showErrorMessage="1" sqref="E7:E24" xr:uid="{354766CB-D34D-4043-985E-78A75C2E98DD}">
      <formula1>"ks,bal,sada,"</formula1>
    </dataValidation>
    <dataValidation type="list" allowBlank="1" showInputMessage="1" showErrorMessage="1" sqref="V7" xr:uid="{FF7830E4-00A3-43C0-BC30-F032355EAD85}">
      <formula1>#REF!</formula1>
    </dataValidation>
  </dataValidations>
  <pageMargins left="0.19685039370078741" right="0.19685039370078741" top="0.15748031496062992" bottom="0.19685039370078741" header="0.15748031496062992" footer="0.19685039370078741"/>
  <pageSetup paperSize="9" scale="25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PP</vt:lpstr>
      <vt:lpstr>PP!Názvy_tisku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Zdeněk Řežábek</cp:lastModifiedBy>
  <cp:revision>1</cp:revision>
  <cp:lastPrinted>2022-04-13T08:23:42Z</cp:lastPrinted>
  <dcterms:created xsi:type="dcterms:W3CDTF">2014-03-05T12:43:32Z</dcterms:created>
  <dcterms:modified xsi:type="dcterms:W3CDTF">2022-04-13T08:48:59Z</dcterms:modified>
</cp:coreProperties>
</file>