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4"/>
  <workbookPr/>
  <mc:AlternateContent xmlns:mc="http://schemas.openxmlformats.org/markup-compatibility/2006">
    <mc:Choice Requires="x15">
      <x15ac:absPath xmlns:x15ac="http://schemas.microsoft.com/office/spreadsheetml/2010/11/ac" url="D:\DNS\DNS-do_ALFRESCA\2022-PP\PP-(II.)-006-2022\2-vyzva\vyzva-podpurne dokumenty\"/>
    </mc:Choice>
  </mc:AlternateContent>
  <xr:revisionPtr revIDLastSave="0" documentId="13_ncr:1_{AE8E8F08-6DD2-4587-804F-95F3544BABD0}" xr6:coauthVersionLast="36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PP" sheetId="1" r:id="rId1"/>
  </sheets>
  <definedNames>
    <definedName name="_xlnm._FilterDatabase" localSheetId="0" hidden="1">PP!$B$6:$S$9</definedName>
    <definedName name="_xlnm.Print_Area" localSheetId="0">PP!$A$1:$T$13</definedName>
  </definedNames>
  <calcPr calcId="191029"/>
</workbook>
</file>

<file path=xl/calcChain.xml><?xml version="1.0" encoding="utf-8"?>
<calcChain xmlns="http://schemas.openxmlformats.org/spreadsheetml/2006/main">
  <c r="K9" i="1" l="1"/>
  <c r="H9" i="1"/>
  <c r="H8" i="1"/>
  <c r="H7" i="1"/>
  <c r="K8" i="1"/>
  <c r="K7" i="1"/>
  <c r="L8" i="1"/>
  <c r="L7" i="1"/>
  <c r="L9" i="1" l="1"/>
  <c r="J12" i="1"/>
  <c r="I12" i="1"/>
</calcChain>
</file>

<file path=xl/sharedStrings.xml><?xml version="1.0" encoding="utf-8"?>
<sst xmlns="http://schemas.openxmlformats.org/spreadsheetml/2006/main" count="44" uniqueCount="41">
  <si>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</si>
  <si>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</si>
  <si>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</si>
  <si>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</si>
  <si>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</si>
  <si>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</si>
  <si>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</si>
  <si>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</si>
  <si>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</si>
  <si>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</si>
  <si>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</si>
  <si>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22462000-6 - Reklamní materiály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</si>
  <si>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</si>
  <si>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</si>
  <si>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</si>
  <si>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</si>
  <si>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</si>
  <si>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</t>
    </r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</si>
  <si>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</si>
  <si>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</si>
  <si>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</si>
  <si>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</si>
  <si>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</si>
  <si>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Společná faktura</t>
  </si>
  <si>
    <t>Ilustrační obrázek</t>
  </si>
  <si>
    <t xml:space="preserve">Termín dodání </t>
  </si>
  <si>
    <t>Příloha č. 2 Kupní smlouvy - technická specifikace
Propagační předměty (II.) 006 - 2022</t>
  </si>
  <si>
    <t>Sada lepících bločků</t>
  </si>
  <si>
    <t>Kuličkové pero s potiskem názvu fakulty v češtině</t>
  </si>
  <si>
    <t>Samonavíjecí reflexní náramek</t>
  </si>
  <si>
    <t>Veletrh 19.5.</t>
  </si>
  <si>
    <t>Mgr. Michaela Zůzová, 
Tel.: 606 865 710</t>
  </si>
  <si>
    <t>Ing. Jaroslav Toninger,
Tel.: 606 665 162,
37763 2029</t>
  </si>
  <si>
    <t>Technická 8, 
301 00 Plzeň, 
Fakulta aplikovaných věd - Děkanát,
místnost UC 133</t>
  </si>
  <si>
    <t>Do 13.5.2022</t>
  </si>
  <si>
    <r>
      <t xml:space="preserve">Sada samolepících štítků s dvoubarevným logem (6 sad po min. 25 ks), poznámkového zápisníku s min. 50 listy, kuličkového pera X z kraftového papíru také s logem (jednobarevným) - viz ilustrační obrázek.
Rozměr produktu: 10 x 15 cm. 
</t>
    </r>
    <r>
      <rPr>
        <b/>
        <sz val="11"/>
        <color theme="1"/>
        <rFont val="Calibri"/>
        <family val="2"/>
        <charset val="238"/>
        <scheme val="minor"/>
      </rPr>
      <t xml:space="preserve">Potisk: </t>
    </r>
    <r>
      <rPr>
        <sz val="11"/>
        <color theme="1"/>
        <rFont val="Calibri"/>
        <family val="2"/>
        <charset val="238"/>
        <scheme val="minor"/>
      </rPr>
      <t xml:space="preserve">na sadu barevným logem Fakulty aplikovaných věd, velikost potisku cca 60 x 100 mm;
               na pero jednobarevným českým textem viz ilustrační obrázek (včetně loga).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(II.)-006-2022.zip</t>
    </r>
  </si>
  <si>
    <r>
      <t xml:space="preserve">Plastové kuličkové pero. 
Modrá náplň.
Rozměr pera: průměr 1 cm, délka cca 13,8 cm.
Tvar a vzhled propisky viz ilustrační obrázek.
Barva bude upřesněna - po výběru dodavatele dle dostupnosti barevných variant.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jednou barvou, která bude upřesněna dle barvy propisky - po výběru dodavatele dle dostupnosti barevných variant propisek.
Vzor potisku s českým textem viz ilustrační obrázek (včetně loga). 
Velikost potisku: délka minimálně 4,2 cm x výška dle poměru stran vzoru - cca 0,9 cm.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(II.)-006-2022.zip</t>
    </r>
  </si>
  <si>
    <r>
      <t xml:space="preserve">Samonavíjecí reflexní náramky - barva žlutá, rozměr min. 34 x 3 cm.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</t>
    </r>
    <r>
      <rPr>
        <b/>
        <sz val="11"/>
        <color theme="1"/>
        <rFont val="Calibri"/>
        <family val="2"/>
        <charset val="238"/>
        <scheme val="minor"/>
      </rPr>
      <t>černý</t>
    </r>
    <r>
      <rPr>
        <sz val="11"/>
        <color theme="1"/>
        <rFont val="Calibri"/>
        <family val="2"/>
        <charset val="238"/>
        <scheme val="minor"/>
      </rPr>
      <t xml:space="preserve">: z levé strany postupně: fakultní logo, "S námi jste vidět", fav.zcu.cz.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(II.)-006-2022.zip</t>
    </r>
  </si>
  <si>
    <r>
      <t xml:space="preserve">
</t>
    </r>
    <r>
      <rPr>
        <b/>
        <sz val="11"/>
        <color theme="1"/>
        <rFont val="Calibri"/>
        <family val="2"/>
        <charset val="238"/>
        <scheme val="minor"/>
      </rPr>
      <t xml:space="preserve">
               pero:</t>
    </r>
  </si>
  <si>
    <t>Požadavek zadavatele: 
do sloupce označeného textem:</t>
  </si>
  <si>
    <t>Dodavatel doplní do jednotlivých prázdných žlutě podbarvených buněk požadované údaje, tj. jednotkové ceny.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</si>
</sst>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8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0000CC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18" fillId="0" borderId="0"/>
    <xf numFmtId="0" fontId="8" fillId="0" borderId="0"/>
    <xf numFmtId="0" fontId="8" fillId="0" borderId="0"/>
    <xf numFmtId="0" fontId="21" fillId="0" borderId="0"/>
    <xf numFmtId="0" fontId="21" fillId="0" borderId="0"/>
  </cellStyleXfs>
  <cellXfs count="101">
    <xf numFmtId="0" fontId="0" fillId="0" borderId="0" xfId="0"/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27" xfId="0" applyFont="1" applyFill="1" applyBorder="1" applyAlignment="1" applyProtection="1">
      <alignment horizontal="center" vertical="center" wrapText="1"/>
    </xf>
    <xf numFmtId="0" fontId="0" fillId="3" borderId="28" xfId="0" applyFill="1" applyBorder="1" applyAlignment="1" applyProtection="1">
      <alignment horizontal="center" vertical="center" wrapText="1"/>
    </xf>
    <xf numFmtId="0" fontId="0" fillId="3" borderId="29" xfId="0" applyFill="1" applyBorder="1" applyAlignment="1" applyProtection="1">
      <alignment horizontal="center" vertical="center" wrapText="1"/>
    </xf>
    <xf numFmtId="0" fontId="11" fillId="0" borderId="30" xfId="0" applyNumberFormat="1" applyFont="1" applyBorder="1" applyAlignment="1" applyProtection="1">
      <alignment horizontal="left" vertical="center" wrapText="1" indent="7"/>
    </xf>
    <xf numFmtId="0" fontId="11" fillId="0" borderId="0" xfId="0" applyNumberFormat="1" applyFont="1" applyBorder="1" applyAlignment="1" applyProtection="1">
      <alignment horizontal="left" vertical="center" wrapText="1" indent="7"/>
    </xf>
    <xf numFmtId="0" fontId="0" fillId="3" borderId="31" xfId="0" applyFill="1" applyBorder="1" applyAlignment="1" applyProtection="1">
      <alignment horizontal="center" vertical="center" wrapText="1"/>
    </xf>
    <xf numFmtId="0" fontId="0" fillId="3" borderId="32" xfId="0" applyFill="1" applyBorder="1" applyAlignment="1" applyProtection="1">
      <alignment horizontal="center" vertical="center" wrapText="1"/>
    </xf>
    <xf numFmtId="0" fontId="0" fillId="0" borderId="0" xfId="0" applyProtection="1"/>
    <xf numFmtId="0" fontId="20" fillId="5" borderId="0" xfId="0" applyFont="1" applyFill="1" applyAlignment="1" applyProtection="1">
      <alignment horizontal="left" vertical="center" wrapText="1"/>
    </xf>
    <xf numFmtId="0" fontId="20" fillId="5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9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1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 wrapText="1"/>
    </xf>
    <xf numFmtId="0" fontId="13" fillId="0" borderId="0" xfId="0" applyFont="1" applyAlignment="1" applyProtection="1">
      <alignment vertical="center" wrapText="1"/>
    </xf>
    <xf numFmtId="0" fontId="22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vertical="center"/>
    </xf>
    <xf numFmtId="0" fontId="24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1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5" fillId="4" borderId="2" xfId="0" applyFont="1" applyFill="1" applyBorder="1" applyAlignment="1" applyProtection="1">
      <alignment horizontal="center" vertical="center" textRotation="90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1" fillId="3" borderId="3" xfId="0" applyFont="1" applyFill="1" applyBorder="1" applyAlignment="1" applyProtection="1">
      <alignment horizontal="center" vertical="center" wrapText="1"/>
    </xf>
    <xf numFmtId="0" fontId="11" fillId="4" borderId="3" xfId="0" applyFont="1" applyFill="1" applyBorder="1" applyAlignment="1" applyProtection="1">
      <alignment horizontal="center" vertical="center" wrapText="1"/>
    </xf>
    <xf numFmtId="0" fontId="15" fillId="4" borderId="23" xfId="0" applyFont="1" applyFill="1" applyBorder="1" applyAlignment="1" applyProtection="1">
      <alignment horizontal="center" vertical="center" wrapText="1"/>
    </xf>
    <xf numFmtId="0" fontId="0" fillId="0" borderId="22" xfId="0" applyBorder="1" applyProtection="1"/>
    <xf numFmtId="164" fontId="0" fillId="0" borderId="0" xfId="0" applyNumberFormat="1" applyProtection="1"/>
    <xf numFmtId="3" fontId="0" fillId="5" borderId="20" xfId="0" applyNumberFormat="1" applyFill="1" applyBorder="1" applyAlignment="1" applyProtection="1">
      <alignment horizontal="center" vertical="center" wrapText="1"/>
    </xf>
    <xf numFmtId="0" fontId="4" fillId="5" borderId="5" xfId="0" applyFont="1" applyFill="1" applyBorder="1" applyAlignment="1" applyProtection="1">
      <alignment horizontal="left" vertical="center" wrapText="1" indent="1"/>
    </xf>
    <xf numFmtId="3" fontId="0" fillId="5" borderId="5" xfId="0" applyNumberFormat="1" applyFill="1" applyBorder="1" applyAlignment="1" applyProtection="1">
      <alignment horizontal="center" vertical="center" wrapText="1"/>
    </xf>
    <xf numFmtId="0" fontId="0" fillId="5" borderId="5" xfId="0" applyNumberFormat="1" applyFill="1" applyBorder="1" applyAlignment="1" applyProtection="1">
      <alignment horizontal="center" vertical="center" wrapText="1"/>
    </xf>
    <xf numFmtId="0" fontId="2" fillId="5" borderId="6" xfId="0" applyFont="1" applyFill="1" applyBorder="1" applyAlignment="1" applyProtection="1">
      <alignment horizontal="left" vertical="center" wrapText="1" indent="1"/>
    </xf>
    <xf numFmtId="0" fontId="1" fillId="2" borderId="6" xfId="0" applyFont="1" applyFill="1" applyBorder="1" applyAlignment="1" applyProtection="1">
      <alignment horizontal="left" vertical="center" wrapText="1" indent="1"/>
    </xf>
    <xf numFmtId="164" fontId="0" fillId="0" borderId="5" xfId="0" applyNumberFormat="1" applyBorder="1" applyAlignment="1" applyProtection="1">
      <alignment horizontal="right" vertical="center" indent="1"/>
    </xf>
    <xf numFmtId="164" fontId="0" fillId="5" borderId="6" xfId="0" applyNumberFormat="1" applyFill="1" applyBorder="1" applyAlignment="1" applyProtection="1">
      <alignment horizontal="right" vertical="center" indent="1"/>
    </xf>
    <xf numFmtId="165" fontId="0" fillId="0" borderId="5" xfId="0" applyNumberFormat="1" applyBorder="1" applyAlignment="1" applyProtection="1">
      <alignment horizontal="right" vertical="center" indent="1"/>
    </xf>
    <xf numFmtId="0" fontId="0" fillId="0" borderId="7" xfId="0" applyBorder="1" applyAlignment="1" applyProtection="1">
      <alignment horizontal="center" vertical="center"/>
    </xf>
    <xf numFmtId="0" fontId="7" fillId="5" borderId="18" xfId="0" applyFont="1" applyFill="1" applyBorder="1" applyAlignment="1" applyProtection="1">
      <alignment horizontal="center" vertical="center" wrapText="1"/>
    </xf>
    <xf numFmtId="0" fontId="3" fillId="5" borderId="18" xfId="0" applyFont="1" applyFill="1" applyBorder="1" applyAlignment="1" applyProtection="1">
      <alignment horizontal="center" vertical="center" wrapText="1"/>
    </xf>
    <xf numFmtId="1" fontId="26" fillId="5" borderId="18" xfId="0" applyNumberFormat="1" applyFont="1" applyFill="1" applyBorder="1" applyAlignment="1" applyProtection="1">
      <alignment horizontal="center" vertical="center" wrapText="1"/>
    </xf>
    <xf numFmtId="0" fontId="0" fillId="5" borderId="24" xfId="0" applyFill="1" applyBorder="1" applyAlignment="1" applyProtection="1">
      <alignment horizontal="center" vertical="center" wrapText="1"/>
    </xf>
    <xf numFmtId="3" fontId="0" fillId="5" borderId="9" xfId="0" applyNumberFormat="1" applyFill="1" applyBorder="1" applyAlignment="1" applyProtection="1">
      <alignment horizontal="center" vertical="center" wrapText="1"/>
    </xf>
    <xf numFmtId="0" fontId="3" fillId="5" borderId="10" xfId="0" applyFont="1" applyFill="1" applyBorder="1" applyAlignment="1" applyProtection="1">
      <alignment horizontal="left" vertical="center" wrapText="1" indent="1"/>
    </xf>
    <xf numFmtId="3" fontId="0" fillId="5" borderId="10" xfId="0" applyNumberFormat="1" applyFill="1" applyBorder="1" applyAlignment="1" applyProtection="1">
      <alignment horizontal="center" vertical="center" wrapText="1"/>
    </xf>
    <xf numFmtId="0" fontId="0" fillId="5" borderId="8" xfId="0" applyNumberFormat="1" applyFill="1" applyBorder="1" applyAlignment="1" applyProtection="1">
      <alignment horizontal="center" vertical="center" wrapText="1"/>
    </xf>
    <xf numFmtId="0" fontId="2" fillId="5" borderId="11" xfId="0" applyFont="1" applyFill="1" applyBorder="1" applyAlignment="1" applyProtection="1">
      <alignment horizontal="left" vertical="center" wrapText="1" indent="1"/>
    </xf>
    <xf numFmtId="0" fontId="11" fillId="2" borderId="11" xfId="0" applyFont="1" applyFill="1" applyBorder="1" applyAlignment="1" applyProtection="1">
      <alignment horizontal="left" vertical="top" wrapText="1" indent="1"/>
    </xf>
    <xf numFmtId="164" fontId="0" fillId="0" borderId="10" xfId="0" applyNumberFormat="1" applyBorder="1" applyAlignment="1" applyProtection="1">
      <alignment horizontal="right" vertical="center" indent="1"/>
    </xf>
    <xf numFmtId="164" fontId="0" fillId="5" borderId="11" xfId="0" applyNumberFormat="1" applyFill="1" applyBorder="1" applyAlignment="1" applyProtection="1">
      <alignment horizontal="right" vertical="center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2" xfId="0" applyBorder="1" applyAlignment="1" applyProtection="1">
      <alignment horizontal="center" vertical="center"/>
    </xf>
    <xf numFmtId="0" fontId="7" fillId="5" borderId="17" xfId="0" applyFont="1" applyFill="1" applyBorder="1" applyAlignment="1" applyProtection="1">
      <alignment horizontal="center" vertical="center" wrapText="1"/>
    </xf>
    <xf numFmtId="0" fontId="5" fillId="5" borderId="17" xfId="0" applyFont="1" applyFill="1" applyBorder="1" applyAlignment="1" applyProtection="1">
      <alignment horizontal="center" vertical="center" wrapText="1"/>
    </xf>
    <xf numFmtId="0" fontId="6" fillId="5" borderId="17" xfId="0" applyFont="1" applyFill="1" applyBorder="1" applyAlignment="1" applyProtection="1">
      <alignment horizontal="center" vertical="center" wrapText="1"/>
    </xf>
    <xf numFmtId="1" fontId="26" fillId="5" borderId="17" xfId="0" applyNumberFormat="1" applyFont="1" applyFill="1" applyBorder="1" applyAlignment="1" applyProtection="1">
      <alignment horizontal="center" vertical="center" wrapText="1"/>
    </xf>
    <xf numFmtId="0" fontId="0" fillId="5" borderId="25" xfId="0" applyFill="1" applyBorder="1" applyAlignment="1" applyProtection="1">
      <alignment horizontal="center" vertical="center" wrapText="1"/>
    </xf>
    <xf numFmtId="3" fontId="0" fillId="5" borderId="21" xfId="0" applyNumberFormat="1" applyFill="1" applyBorder="1" applyAlignment="1" applyProtection="1">
      <alignment horizontal="center" vertical="center" wrapText="1"/>
    </xf>
    <xf numFmtId="0" fontId="4" fillId="5" borderId="13" xfId="0" applyFont="1" applyFill="1" applyBorder="1" applyAlignment="1" applyProtection="1">
      <alignment horizontal="left" vertical="center" wrapText="1" indent="1"/>
    </xf>
    <xf numFmtId="3" fontId="0" fillId="5" borderId="13" xfId="0" applyNumberFormat="1" applyFill="1" applyBorder="1" applyAlignment="1" applyProtection="1">
      <alignment horizontal="center" vertical="center" wrapText="1"/>
    </xf>
    <xf numFmtId="0" fontId="0" fillId="5" borderId="13" xfId="0" applyNumberFormat="1" applyFill="1" applyBorder="1" applyAlignment="1" applyProtection="1">
      <alignment horizontal="center" vertical="center" wrapText="1"/>
    </xf>
    <xf numFmtId="0" fontId="2" fillId="5" borderId="14" xfId="0" applyFont="1" applyFill="1" applyBorder="1" applyAlignment="1" applyProtection="1">
      <alignment horizontal="left" vertical="center" wrapText="1" indent="1"/>
    </xf>
    <xf numFmtId="0" fontId="6" fillId="2" borderId="14" xfId="0" applyFont="1" applyFill="1" applyBorder="1" applyAlignment="1" applyProtection="1">
      <alignment horizontal="left" vertical="center" wrapText="1" indent="1"/>
    </xf>
    <xf numFmtId="164" fontId="0" fillId="0" borderId="13" xfId="0" applyNumberFormat="1" applyBorder="1" applyAlignment="1" applyProtection="1">
      <alignment horizontal="right" vertical="center" indent="1"/>
    </xf>
    <xf numFmtId="164" fontId="0" fillId="5" borderId="14" xfId="0" applyNumberFormat="1" applyFill="1" applyBorder="1" applyAlignment="1" applyProtection="1">
      <alignment horizontal="right" vertical="center" indent="1"/>
    </xf>
    <xf numFmtId="165" fontId="0" fillId="0" borderId="13" xfId="0" applyNumberFormat="1" applyBorder="1" applyAlignment="1" applyProtection="1">
      <alignment horizontal="right" vertical="center" indent="1"/>
    </xf>
    <xf numFmtId="0" fontId="0" fillId="0" borderId="15" xfId="0" applyBorder="1" applyAlignment="1" applyProtection="1">
      <alignment horizontal="center" vertical="center"/>
    </xf>
    <xf numFmtId="0" fontId="7" fillId="5" borderId="19" xfId="0" applyFont="1" applyFill="1" applyBorder="1" applyAlignment="1" applyProtection="1">
      <alignment horizontal="center" vertical="center" wrapText="1"/>
    </xf>
    <xf numFmtId="0" fontId="5" fillId="5" borderId="19" xfId="0" applyFont="1" applyFill="1" applyBorder="1" applyAlignment="1" applyProtection="1">
      <alignment horizontal="center" vertical="center" wrapText="1"/>
    </xf>
    <xf numFmtId="0" fontId="6" fillId="5" borderId="19" xfId="0" applyFont="1" applyFill="1" applyBorder="1" applyAlignment="1" applyProtection="1">
      <alignment horizontal="center" vertical="center" wrapText="1"/>
    </xf>
    <xf numFmtId="1" fontId="26" fillId="5" borderId="19" xfId="0" applyNumberFormat="1" applyFont="1" applyFill="1" applyBorder="1" applyAlignment="1" applyProtection="1">
      <alignment horizontal="center" vertical="center" wrapText="1"/>
    </xf>
    <xf numFmtId="0" fontId="0" fillId="5" borderId="26" xfId="0" applyFill="1" applyBorder="1" applyAlignment="1" applyProtection="1">
      <alignment horizontal="center" vertical="center" wrapText="1"/>
    </xf>
    <xf numFmtId="0" fontId="0" fillId="0" borderId="16" xfId="0" applyBorder="1" applyProtection="1"/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5" fillId="4" borderId="2" xfId="0" applyFont="1" applyFill="1" applyBorder="1" applyAlignment="1" applyProtection="1">
      <alignment horizontal="center" vertical="center" wrapText="1"/>
    </xf>
    <xf numFmtId="0" fontId="11" fillId="4" borderId="3" xfId="0" applyFont="1" applyFill="1" applyBorder="1" applyAlignment="1" applyProtection="1">
      <alignment horizontal="center" vertical="center" wrapText="1"/>
    </xf>
    <xf numFmtId="0" fontId="0" fillId="4" borderId="3" xfId="0" applyFill="1" applyBorder="1" applyAlignment="1" applyProtection="1">
      <alignment vertical="center" wrapText="1"/>
    </xf>
    <xf numFmtId="0" fontId="0" fillId="4" borderId="4" xfId="0" applyFill="1" applyBorder="1" applyAlignment="1" applyProtection="1">
      <alignment vertical="center" wrapText="1"/>
    </xf>
    <xf numFmtId="0" fontId="23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5" fillId="0" borderId="0" xfId="0" applyFont="1" applyAlignment="1" applyProtection="1">
      <alignment horizontal="left" vertical="center" wrapText="1"/>
    </xf>
    <xf numFmtId="0" fontId="15" fillId="0" borderId="0" xfId="0" applyFont="1" applyAlignment="1" applyProtection="1">
      <alignment horizontal="left" vertical="center" wrapText="1"/>
    </xf>
    <xf numFmtId="164" fontId="17" fillId="0" borderId="0" xfId="0" applyNumberFormat="1" applyFont="1" applyAlignment="1" applyProtection="1">
      <alignment horizontal="right" vertical="center" indent="1"/>
    </xf>
    <xf numFmtId="164" fontId="9" fillId="0" borderId="2" xfId="0" applyNumberFormat="1" applyFont="1" applyBorder="1" applyAlignment="1" applyProtection="1">
      <alignment horizontal="center" vertical="center"/>
    </xf>
    <xf numFmtId="164" fontId="9" fillId="0" borderId="3" xfId="0" applyNumberFormat="1" applyFont="1" applyBorder="1" applyAlignment="1" applyProtection="1">
      <alignment horizontal="center" vertical="center"/>
    </xf>
    <xf numFmtId="0" fontId="0" fillId="0" borderId="3" xfId="0" applyBorder="1" applyProtection="1"/>
    <xf numFmtId="0" fontId="0" fillId="0" borderId="4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6" fillId="3" borderId="6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3" borderId="11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3" borderId="14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10"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DDE9F7"/>
      <color rgb="FF0000CC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161925</xdr:colOff>
      <xdr:row>6</xdr:row>
      <xdr:rowOff>342187</xdr:rowOff>
    </xdr:from>
    <xdr:to>
      <xdr:col>6</xdr:col>
      <xdr:colOff>1768697</xdr:colOff>
      <xdr:row>6</xdr:row>
      <xdr:rowOff>1552575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01350" y="3009187"/>
          <a:ext cx="1606772" cy="1210388"/>
        </a:xfrm>
        <a:prstGeom prst="rect">
          <a:avLst/>
        </a:prstGeom>
      </xdr:spPr>
    </xdr:pic>
    <xdr:clientData/>
  </xdr:twoCellAnchor>
  <xdr:twoCellAnchor editAs="oneCell">
    <xdr:from>
      <xdr:col>6</xdr:col>
      <xdr:colOff>1753036</xdr:colOff>
      <xdr:row>6</xdr:row>
      <xdr:rowOff>523875</xdr:rowOff>
    </xdr:from>
    <xdr:to>
      <xdr:col>6</xdr:col>
      <xdr:colOff>3466217</xdr:colOff>
      <xdr:row>6</xdr:row>
      <xdr:rowOff>1329535</xdr:rowOff>
    </xdr:to>
    <xdr:pic>
      <xdr:nvPicPr>
        <xdr:cNvPr id="8" name="Obrázek 7" descr="FAV_cmyk.png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881411" y="3222625"/>
          <a:ext cx="1713181" cy="805660"/>
        </a:xfrm>
        <a:prstGeom prst="rect">
          <a:avLst/>
        </a:prstGeom>
      </xdr:spPr>
    </xdr:pic>
    <xdr:clientData/>
  </xdr:twoCellAnchor>
  <xdr:twoCellAnchor editAs="oneCell">
    <xdr:from>
      <xdr:col>6</xdr:col>
      <xdr:colOff>1095375</xdr:colOff>
      <xdr:row>6</xdr:row>
      <xdr:rowOff>1838325</xdr:rowOff>
    </xdr:from>
    <xdr:to>
      <xdr:col>6</xdr:col>
      <xdr:colOff>3000373</xdr:colOff>
      <xdr:row>6</xdr:row>
      <xdr:rowOff>2190468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223750" y="4537075"/>
          <a:ext cx="1904998" cy="352143"/>
        </a:xfrm>
        <a:prstGeom prst="rect">
          <a:avLst/>
        </a:prstGeom>
      </xdr:spPr>
    </xdr:pic>
    <xdr:clientData/>
  </xdr:twoCellAnchor>
  <xdr:twoCellAnchor editAs="oneCell">
    <xdr:from>
      <xdr:col>6</xdr:col>
      <xdr:colOff>1050925</xdr:colOff>
      <xdr:row>7</xdr:row>
      <xdr:rowOff>226800</xdr:rowOff>
    </xdr:from>
    <xdr:to>
      <xdr:col>6</xdr:col>
      <xdr:colOff>2765425</xdr:colOff>
      <xdr:row>7</xdr:row>
      <xdr:rowOff>1684798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2179300" y="5370300"/>
          <a:ext cx="1714500" cy="1457998"/>
        </a:xfrm>
        <a:prstGeom prst="rect">
          <a:avLst/>
        </a:prstGeom>
      </xdr:spPr>
    </xdr:pic>
    <xdr:clientData/>
  </xdr:twoCellAnchor>
  <xdr:twoCellAnchor editAs="oneCell">
    <xdr:from>
      <xdr:col>6</xdr:col>
      <xdr:colOff>650874</xdr:colOff>
      <xdr:row>7</xdr:row>
      <xdr:rowOff>2041525</xdr:rowOff>
    </xdr:from>
    <xdr:to>
      <xdr:col>6</xdr:col>
      <xdr:colOff>3278783</xdr:colOff>
      <xdr:row>7</xdr:row>
      <xdr:rowOff>2527300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1779249" y="7185025"/>
          <a:ext cx="2627909" cy="48577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234950</xdr:colOff>
          <xdr:row>8</xdr:row>
          <xdr:rowOff>279400</xdr:rowOff>
        </xdr:from>
        <xdr:to>
          <xdr:col>6</xdr:col>
          <xdr:colOff>3409950</xdr:colOff>
          <xdr:row>8</xdr:row>
          <xdr:rowOff>762000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6</xdr:col>
      <xdr:colOff>857250</xdr:colOff>
      <xdr:row>8</xdr:row>
      <xdr:rowOff>904875</xdr:rowOff>
    </xdr:from>
    <xdr:to>
      <xdr:col>6</xdr:col>
      <xdr:colOff>2857500</xdr:colOff>
      <xdr:row>8</xdr:row>
      <xdr:rowOff>1619251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001" t="18888" r="8173" b="21457"/>
        <a:stretch/>
      </xdr:blipFill>
      <xdr:spPr>
        <a:xfrm>
          <a:off x="11985625" y="8937625"/>
          <a:ext cx="2000250" cy="714376"/>
        </a:xfrm>
        <a:prstGeom prst="rect">
          <a:avLst/>
        </a:prstGeom>
      </xdr:spPr>
    </xdr:pic>
    <xdr:clientData/>
  </xdr:twoCellAnchor>
  <xdr:twoCellAnchor editAs="oneCell">
    <xdr:from>
      <xdr:col>6</xdr:col>
      <xdr:colOff>250120</xdr:colOff>
      <xdr:row>8</xdr:row>
      <xdr:rowOff>238125</xdr:rowOff>
    </xdr:from>
    <xdr:to>
      <xdr:col>6</xdr:col>
      <xdr:colOff>1158645</xdr:colOff>
      <xdr:row>8</xdr:row>
      <xdr:rowOff>683185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89545" y="8239125"/>
          <a:ext cx="908525" cy="4450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T155"/>
  <sheetViews>
    <sheetView showGridLines="0" tabSelected="1" zoomScale="65" zoomScaleNormal="65" workbookViewId="0"/>
  </sheetViews>
  <sheetFormatPr defaultRowHeight="14.5" x14ac:dyDescent="0.35"/>
  <cols>
    <col min="1" max="1" width="1.453125" style="9" bestFit="1" customWidth="1"/>
    <col min="2" max="2" width="5.54296875" style="9" bestFit="1" customWidth="1"/>
    <col min="3" max="3" width="33.54296875" style="13" customWidth="1"/>
    <col min="4" max="4" width="11" style="97" customWidth="1"/>
    <col min="5" max="5" width="12" style="12" customWidth="1"/>
    <col min="6" max="6" width="96" style="13" customWidth="1"/>
    <col min="7" max="7" width="52.453125" style="13" customWidth="1"/>
    <col min="8" max="8" width="17.7265625" style="13" hidden="1" customWidth="1"/>
    <col min="9" max="9" width="24" style="9" bestFit="1" customWidth="1"/>
    <col min="10" max="10" width="23.7265625" style="9" customWidth="1"/>
    <col min="11" max="11" width="20.54296875" style="9" bestFit="1" customWidth="1"/>
    <col min="12" max="12" width="23.81640625" style="9" customWidth="1"/>
    <col min="13" max="13" width="14" style="9" customWidth="1"/>
    <col min="14" max="14" width="26" style="9" customWidth="1"/>
    <col min="15" max="15" width="22.453125" style="9" bestFit="1" customWidth="1"/>
    <col min="16" max="16" width="39" style="9" customWidth="1"/>
    <col min="17" max="17" width="24.7265625" style="9" customWidth="1"/>
    <col min="18" max="18" width="11.54296875" style="9" hidden="1" customWidth="1"/>
    <col min="19" max="19" width="34.1796875" style="14" customWidth="1"/>
    <col min="20" max="20" width="2.08984375" style="9" customWidth="1"/>
    <col min="21" max="16384" width="8.7265625" style="9"/>
  </cols>
  <sheetData>
    <row r="1" spans="1:20" ht="39.75" customHeight="1" x14ac:dyDescent="0.35">
      <c r="B1" s="10" t="s">
        <v>26</v>
      </c>
      <c r="C1" s="11"/>
      <c r="D1" s="11"/>
    </row>
    <row r="2" spans="1:20" ht="20.149999999999999" customHeight="1" x14ac:dyDescent="0.35">
      <c r="C2" s="9"/>
      <c r="D2" s="15"/>
      <c r="E2" s="16"/>
      <c r="F2" s="17"/>
      <c r="G2" s="17"/>
      <c r="H2" s="17"/>
      <c r="I2" s="17"/>
      <c r="J2" s="17"/>
      <c r="L2" s="18"/>
      <c r="M2" s="19"/>
      <c r="N2" s="19"/>
      <c r="O2" s="19"/>
      <c r="P2" s="19"/>
      <c r="Q2" s="19"/>
      <c r="R2" s="19"/>
      <c r="S2" s="20"/>
    </row>
    <row r="3" spans="1:20" ht="20.149999999999999" customHeight="1" x14ac:dyDescent="0.35">
      <c r="B3" s="1" t="s">
        <v>39</v>
      </c>
      <c r="C3" s="2"/>
      <c r="D3" s="3" t="s">
        <v>0</v>
      </c>
      <c r="E3" s="4"/>
      <c r="F3" s="5" t="s">
        <v>40</v>
      </c>
      <c r="G3" s="6"/>
      <c r="H3" s="21"/>
      <c r="I3" s="21"/>
      <c r="J3" s="21"/>
      <c r="K3" s="21"/>
      <c r="L3" s="21"/>
    </row>
    <row r="4" spans="1:20" ht="20.149999999999999" customHeight="1" thickBot="1" x14ac:dyDescent="0.4">
      <c r="B4" s="1"/>
      <c r="C4" s="2"/>
      <c r="D4" s="7"/>
      <c r="E4" s="8"/>
      <c r="F4" s="5"/>
      <c r="G4" s="6"/>
      <c r="H4" s="17"/>
      <c r="I4" s="18"/>
      <c r="J4" s="18"/>
      <c r="L4" s="18"/>
      <c r="P4" s="22"/>
    </row>
    <row r="5" spans="1:20" ht="34.5" customHeight="1" thickBot="1" x14ac:dyDescent="0.4">
      <c r="B5" s="23"/>
      <c r="C5" s="24"/>
      <c r="D5" s="25"/>
      <c r="E5" s="25"/>
      <c r="F5" s="17"/>
      <c r="G5" s="17"/>
      <c r="H5" s="26"/>
      <c r="J5" s="27" t="s">
        <v>0</v>
      </c>
      <c r="S5" s="28"/>
    </row>
    <row r="6" spans="1:20" ht="77.25" customHeight="1" thickTop="1" thickBot="1" x14ac:dyDescent="0.4">
      <c r="B6" s="29" t="s">
        <v>1</v>
      </c>
      <c r="C6" s="30" t="s">
        <v>12</v>
      </c>
      <c r="D6" s="30" t="s">
        <v>2</v>
      </c>
      <c r="E6" s="30" t="s">
        <v>13</v>
      </c>
      <c r="F6" s="30" t="s">
        <v>14</v>
      </c>
      <c r="G6" s="30" t="s">
        <v>24</v>
      </c>
      <c r="H6" s="30" t="s">
        <v>15</v>
      </c>
      <c r="I6" s="30" t="s">
        <v>3</v>
      </c>
      <c r="J6" s="31" t="s">
        <v>4</v>
      </c>
      <c r="K6" s="32" t="s">
        <v>5</v>
      </c>
      <c r="L6" s="32" t="s">
        <v>6</v>
      </c>
      <c r="M6" s="30" t="s">
        <v>16</v>
      </c>
      <c r="N6" s="32" t="s">
        <v>17</v>
      </c>
      <c r="O6" s="32" t="s">
        <v>18</v>
      </c>
      <c r="P6" s="30" t="s">
        <v>19</v>
      </c>
      <c r="Q6" s="30" t="s">
        <v>25</v>
      </c>
      <c r="R6" s="30" t="s">
        <v>20</v>
      </c>
      <c r="S6" s="33" t="s">
        <v>21</v>
      </c>
      <c r="T6" s="34"/>
    </row>
    <row r="7" spans="1:20" ht="192" customHeight="1" thickTop="1" x14ac:dyDescent="0.35">
      <c r="A7" s="35"/>
      <c r="B7" s="36">
        <v>1</v>
      </c>
      <c r="C7" s="37" t="s">
        <v>27</v>
      </c>
      <c r="D7" s="38">
        <v>500</v>
      </c>
      <c r="E7" s="39" t="s">
        <v>22</v>
      </c>
      <c r="F7" s="40" t="s">
        <v>35</v>
      </c>
      <c r="G7" s="41" t="s">
        <v>38</v>
      </c>
      <c r="H7" s="42">
        <f t="shared" ref="H7:H9" si="0">D7*I7</f>
        <v>15000</v>
      </c>
      <c r="I7" s="43">
        <v>30</v>
      </c>
      <c r="J7" s="98"/>
      <c r="K7" s="44">
        <f t="shared" ref="K7:K9" si="1">D7*J7</f>
        <v>0</v>
      </c>
      <c r="L7" s="45" t="str">
        <f t="shared" ref="L7:L9" si="2">IF(ISNUMBER(J7), IF(J7&gt;I7,"NEVYHOVUJE","VYHOVUJE")," ")</f>
        <v xml:space="preserve"> </v>
      </c>
      <c r="M7" s="46" t="s">
        <v>23</v>
      </c>
      <c r="N7" s="47" t="s">
        <v>31</v>
      </c>
      <c r="O7" s="47" t="s">
        <v>32</v>
      </c>
      <c r="P7" s="47" t="s">
        <v>33</v>
      </c>
      <c r="Q7" s="48" t="s">
        <v>34</v>
      </c>
      <c r="R7" s="46" t="s">
        <v>30</v>
      </c>
      <c r="S7" s="49" t="s">
        <v>11</v>
      </c>
      <c r="T7" s="34"/>
    </row>
    <row r="8" spans="1:20" ht="228" customHeight="1" x14ac:dyDescent="0.35">
      <c r="B8" s="50">
        <v>2</v>
      </c>
      <c r="C8" s="51" t="s">
        <v>28</v>
      </c>
      <c r="D8" s="52">
        <v>500</v>
      </c>
      <c r="E8" s="53" t="s">
        <v>22</v>
      </c>
      <c r="F8" s="54" t="s">
        <v>36</v>
      </c>
      <c r="G8" s="55"/>
      <c r="H8" s="56">
        <f t="shared" si="0"/>
        <v>7500</v>
      </c>
      <c r="I8" s="57">
        <v>15</v>
      </c>
      <c r="J8" s="99"/>
      <c r="K8" s="58">
        <f t="shared" si="1"/>
        <v>0</v>
      </c>
      <c r="L8" s="59" t="str">
        <f t="shared" si="2"/>
        <v xml:space="preserve"> </v>
      </c>
      <c r="M8" s="60"/>
      <c r="N8" s="61"/>
      <c r="O8" s="62"/>
      <c r="P8" s="61"/>
      <c r="Q8" s="63"/>
      <c r="R8" s="60"/>
      <c r="S8" s="64"/>
      <c r="T8" s="34"/>
    </row>
    <row r="9" spans="1:20" ht="146.25" customHeight="1" thickBot="1" x14ac:dyDescent="0.4">
      <c r="B9" s="65">
        <v>3</v>
      </c>
      <c r="C9" s="66" t="s">
        <v>29</v>
      </c>
      <c r="D9" s="67">
        <v>300</v>
      </c>
      <c r="E9" s="68" t="s">
        <v>22</v>
      </c>
      <c r="F9" s="69" t="s">
        <v>37</v>
      </c>
      <c r="G9" s="70"/>
      <c r="H9" s="71">
        <f t="shared" si="0"/>
        <v>5700</v>
      </c>
      <c r="I9" s="72">
        <v>19</v>
      </c>
      <c r="J9" s="100"/>
      <c r="K9" s="73">
        <f t="shared" si="1"/>
        <v>0</v>
      </c>
      <c r="L9" s="74" t="str">
        <f t="shared" si="2"/>
        <v xml:space="preserve"> </v>
      </c>
      <c r="M9" s="75"/>
      <c r="N9" s="76"/>
      <c r="O9" s="77"/>
      <c r="P9" s="76"/>
      <c r="Q9" s="78"/>
      <c r="R9" s="75"/>
      <c r="S9" s="79"/>
      <c r="T9" s="34"/>
    </row>
    <row r="10" spans="1:20" ht="13.5" customHeight="1" thickTop="1" thickBot="1" x14ac:dyDescent="0.4">
      <c r="C10" s="9"/>
      <c r="D10" s="9"/>
      <c r="E10" s="9"/>
      <c r="F10" s="9"/>
      <c r="G10" s="9"/>
      <c r="H10" s="9"/>
      <c r="K10" s="80"/>
    </row>
    <row r="11" spans="1:20" ht="60.75" customHeight="1" thickTop="1" thickBot="1" x14ac:dyDescent="0.4">
      <c r="B11" s="81" t="s">
        <v>7</v>
      </c>
      <c r="C11" s="81"/>
      <c r="D11" s="81"/>
      <c r="E11" s="81"/>
      <c r="F11" s="81"/>
      <c r="G11" s="82"/>
      <c r="H11" s="83"/>
      <c r="I11" s="84" t="s">
        <v>8</v>
      </c>
      <c r="J11" s="85" t="s">
        <v>9</v>
      </c>
      <c r="K11" s="86"/>
      <c r="L11" s="87"/>
      <c r="M11" s="88"/>
      <c r="N11" s="26"/>
      <c r="O11" s="26"/>
      <c r="P11" s="26"/>
      <c r="Q11" s="26"/>
      <c r="R11" s="26"/>
      <c r="S11" s="89"/>
    </row>
    <row r="12" spans="1:20" ht="33" customHeight="1" thickTop="1" thickBot="1" x14ac:dyDescent="0.4">
      <c r="B12" s="90" t="s">
        <v>10</v>
      </c>
      <c r="C12" s="90"/>
      <c r="D12" s="90"/>
      <c r="E12" s="90"/>
      <c r="F12" s="90"/>
      <c r="G12" s="91"/>
      <c r="H12" s="92"/>
      <c r="I12" s="93">
        <f>SUM(H7:H9)</f>
        <v>28200</v>
      </c>
      <c r="J12" s="94">
        <f>SUM(K7:K9)</f>
        <v>0</v>
      </c>
      <c r="K12" s="95"/>
      <c r="L12" s="96"/>
      <c r="M12" s="88"/>
      <c r="R12" s="26"/>
      <c r="S12" s="89"/>
    </row>
    <row r="13" spans="1:20" ht="14.15" customHeight="1" thickTop="1" x14ac:dyDescent="0.35"/>
    <row r="14" spans="1:20" ht="14.25" customHeight="1" x14ac:dyDescent="0.35"/>
    <row r="15" spans="1:20" ht="14.15" customHeight="1" x14ac:dyDescent="0.35"/>
    <row r="16" spans="1:20" ht="14.25" customHeight="1" x14ac:dyDescent="0.35"/>
    <row r="17" ht="14.25" customHeight="1" x14ac:dyDescent="0.35"/>
    <row r="18" ht="14.15" customHeight="1" x14ac:dyDescent="0.35"/>
    <row r="19" ht="14.25" customHeight="1" x14ac:dyDescent="0.35"/>
    <row r="20" ht="14.25" customHeight="1" x14ac:dyDescent="0.35"/>
    <row r="21" ht="14.25" customHeight="1" x14ac:dyDescent="0.35"/>
    <row r="22" ht="14.25" customHeight="1" x14ac:dyDescent="0.35"/>
    <row r="23" ht="14.25" customHeight="1" x14ac:dyDescent="0.35"/>
    <row r="24" ht="14.25" customHeight="1" x14ac:dyDescent="0.35"/>
    <row r="25" ht="14.25" customHeight="1" x14ac:dyDescent="0.35"/>
    <row r="26" ht="14.25" customHeight="1" x14ac:dyDescent="0.35"/>
    <row r="27" ht="14.25" customHeight="1" x14ac:dyDescent="0.35"/>
    <row r="28" ht="14.25" customHeight="1" x14ac:dyDescent="0.35"/>
    <row r="29" ht="14.25" customHeight="1" x14ac:dyDescent="0.35"/>
    <row r="30" ht="14.25" customHeight="1" x14ac:dyDescent="0.35"/>
    <row r="31" ht="14.25" customHeight="1" x14ac:dyDescent="0.35"/>
    <row r="32" ht="14.25" customHeight="1" x14ac:dyDescent="0.35"/>
    <row r="33" ht="14.25" customHeight="1" x14ac:dyDescent="0.35"/>
    <row r="34" ht="14.25" customHeight="1" x14ac:dyDescent="0.35"/>
    <row r="35" ht="14.25" customHeight="1" x14ac:dyDescent="0.35"/>
    <row r="36" ht="14.25" customHeight="1" x14ac:dyDescent="0.35"/>
    <row r="37" ht="14.25" customHeight="1" x14ac:dyDescent="0.35"/>
    <row r="38" ht="14.25" customHeight="1" x14ac:dyDescent="0.35"/>
    <row r="39" ht="14.25" customHeight="1" x14ac:dyDescent="0.35"/>
    <row r="40" ht="14.25" customHeight="1" x14ac:dyDescent="0.35"/>
    <row r="41" ht="14.25" customHeight="1" x14ac:dyDescent="0.35"/>
    <row r="42" ht="14.25" customHeight="1" x14ac:dyDescent="0.35"/>
    <row r="43" ht="14.25" customHeight="1" x14ac:dyDescent="0.35"/>
    <row r="44" ht="14.25" customHeight="1" x14ac:dyDescent="0.35"/>
    <row r="45" ht="14.25" customHeight="1" x14ac:dyDescent="0.35"/>
    <row r="46" ht="14.25" customHeight="1" x14ac:dyDescent="0.35"/>
    <row r="47" ht="14.25" customHeight="1" x14ac:dyDescent="0.35"/>
    <row r="48" ht="14.25" customHeight="1" x14ac:dyDescent="0.35"/>
    <row r="49" ht="14.25" customHeight="1" x14ac:dyDescent="0.35"/>
    <row r="50" ht="14.25" customHeight="1" x14ac:dyDescent="0.35"/>
    <row r="51" ht="14.25" customHeight="1" x14ac:dyDescent="0.35"/>
    <row r="52" ht="14.25" customHeight="1" x14ac:dyDescent="0.35"/>
    <row r="53" ht="14.25" customHeight="1" x14ac:dyDescent="0.35"/>
    <row r="54" ht="14.25" customHeight="1" x14ac:dyDescent="0.35"/>
    <row r="55" ht="14.25" customHeight="1" x14ac:dyDescent="0.35"/>
    <row r="56" ht="14.25" customHeight="1" x14ac:dyDescent="0.35"/>
    <row r="57" ht="14.25" customHeight="1" x14ac:dyDescent="0.35"/>
    <row r="58" ht="14.25" customHeight="1" x14ac:dyDescent="0.35"/>
    <row r="59" ht="14.25" customHeight="1" x14ac:dyDescent="0.35"/>
    <row r="60" ht="14.25" customHeight="1" x14ac:dyDescent="0.35"/>
    <row r="61" ht="14.25" customHeight="1" x14ac:dyDescent="0.35"/>
    <row r="62" ht="14.25" customHeight="1" x14ac:dyDescent="0.35"/>
    <row r="63" ht="14.25" customHeight="1" x14ac:dyDescent="0.35"/>
    <row r="64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</sheetData>
  <sheetProtection algorithmName="SHA-512" hashValue="DatO5xiyPoweRgBHfSRsbBwB7ibBnY1HgNKkr0IRV/N+SWy1nVBfI2rTYEPu6DjeGpvTsK20ZzyBnyZkJrhg5Q==" saltValue="LHyCuBaLR54majFGYTw6dw==" spinCount="100000" sheet="1" objects="1" scenarios="1"/>
  <mergeCells count="15">
    <mergeCell ref="B12:F12"/>
    <mergeCell ref="J12:L12"/>
    <mergeCell ref="B1:D1"/>
    <mergeCell ref="J11:L11"/>
    <mergeCell ref="B11:F11"/>
    <mergeCell ref="B3:C4"/>
    <mergeCell ref="D3:E4"/>
    <mergeCell ref="F3:G4"/>
    <mergeCell ref="M7:M9"/>
    <mergeCell ref="Q7:Q9"/>
    <mergeCell ref="R7:R9"/>
    <mergeCell ref="S7:S9"/>
    <mergeCell ref="N7:N9"/>
    <mergeCell ref="O7:O9"/>
    <mergeCell ref="P7:P9"/>
  </mergeCells>
  <conditionalFormatting sqref="D7:D9 B7:B9">
    <cfRule type="containsBlanks" dxfId="9" priority="88">
      <formula>LEN(TRIM(B7))=0</formula>
    </cfRule>
  </conditionalFormatting>
  <conditionalFormatting sqref="B7:B9">
    <cfRule type="cellIs" dxfId="8" priority="83" operator="greaterThanOrEqual">
      <formula>1</formula>
    </cfRule>
  </conditionalFormatting>
  <conditionalFormatting sqref="L7:L9">
    <cfRule type="cellIs" dxfId="7" priority="80" operator="equal">
      <formula>"VYHOVUJE"</formula>
    </cfRule>
  </conditionalFormatting>
  <conditionalFormatting sqref="L7:L9">
    <cfRule type="cellIs" dxfId="6" priority="79" operator="equal">
      <formula>"NEVYHOVUJE"</formula>
    </cfRule>
  </conditionalFormatting>
  <conditionalFormatting sqref="J7">
    <cfRule type="containsBlanks" dxfId="5" priority="50">
      <formula>LEN(TRIM(J7))=0</formula>
    </cfRule>
  </conditionalFormatting>
  <conditionalFormatting sqref="J7">
    <cfRule type="notContainsBlanks" dxfId="4" priority="49">
      <formula>LEN(TRIM(J7))&gt;0</formula>
    </cfRule>
  </conditionalFormatting>
  <conditionalFormatting sqref="J7">
    <cfRule type="notContainsBlanks" dxfId="3" priority="48">
      <formula>LEN(TRIM(J7))&gt;0</formula>
    </cfRule>
  </conditionalFormatting>
  <conditionalFormatting sqref="J8:J9">
    <cfRule type="containsBlanks" dxfId="2" priority="47">
      <formula>LEN(TRIM(J8))=0</formula>
    </cfRule>
  </conditionalFormatting>
  <conditionalFormatting sqref="J8:J9">
    <cfRule type="notContainsBlanks" dxfId="1" priority="46">
      <formula>LEN(TRIM(J8))&gt;0</formula>
    </cfRule>
  </conditionalFormatting>
  <conditionalFormatting sqref="J8:J9">
    <cfRule type="notContainsBlanks" dxfId="0" priority="45">
      <formula>LEN(TRIM(J8))&gt;0</formula>
    </cfRule>
  </conditionalFormatting>
  <dataValidations count="1">
    <dataValidation type="list" showInputMessage="1" showErrorMessage="1" sqref="E7:E9" xr:uid="{354766CB-D34D-4043-985E-78A75C2E98DD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30" fitToHeight="0" orientation="landscape" r:id="rId1"/>
  <drawing r:id="rId2"/>
  <legacyDrawing r:id="rId3"/>
  <oleObjects>
    <mc:AlternateContent xmlns:mc="http://schemas.openxmlformats.org/markup-compatibility/2006">
      <mc:Choice Requires="x14">
        <oleObject shapeId="1026" r:id="rId4">
          <objectPr defaultSize="0" autoPict="0" r:id="rId5">
            <anchor moveWithCells="1">
              <from>
                <xdr:col>6</xdr:col>
                <xdr:colOff>234950</xdr:colOff>
                <xdr:row>8</xdr:row>
                <xdr:rowOff>279400</xdr:rowOff>
              </from>
              <to>
                <xdr:col>6</xdr:col>
                <xdr:colOff>3409950</xdr:colOff>
                <xdr:row>8</xdr:row>
                <xdr:rowOff>762000</xdr:rowOff>
              </to>
            </anchor>
          </objectPr>
        </oleObject>
      </mc:Choice>
      <mc:Fallback>
        <oleObject shapeId="1026" r:id="rId4"/>
      </mc:Fallback>
    </mc:AlternateContent>
  </oleObject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S7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Zdeněk Řežábek</cp:lastModifiedBy>
  <cp:revision>1</cp:revision>
  <cp:lastPrinted>2022-04-13T05:00:17Z</cp:lastPrinted>
  <dcterms:created xsi:type="dcterms:W3CDTF">2014-03-05T12:43:32Z</dcterms:created>
  <dcterms:modified xsi:type="dcterms:W3CDTF">2022-04-13T05:04:23Z</dcterms:modified>
</cp:coreProperties>
</file>