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9"/>
  <workbookPr/>
  <mc:AlternateContent xmlns:mc="http://schemas.openxmlformats.org/markup-compatibility/2006">
    <mc:Choice Requires="x15">
      <x15ac:absPath xmlns:x15ac="http://schemas.microsoft.com/office/spreadsheetml/2010/11/ac" url="D:\DNS\DNS-do_ALFRESCA\2021-PP\PP-(II.)-021-2021\2-vyzva\vyzva-podpurne dokumenty\"/>
    </mc:Choice>
  </mc:AlternateContent>
  <xr:revisionPtr revIDLastSave="0" documentId="13_ncr:1_{5C5ED1DB-C50E-4587-B660-B9F2420A284D}" xr6:coauthVersionLast="36" xr6:coauthVersionMax="47" xr10:uidLastSave="{00000000-0000-0000-0000-000000000000}"/>
  <bookViews>
    <workbookView xWindow="-120" yWindow="-120" windowWidth="29040" windowHeight="17640" tabRatio="705" xr2:uid="{00000000-000D-0000-FFFF-FFFF00000000}"/>
  </bookViews>
  <sheets>
    <sheet name="PP" sheetId="1" r:id="rId1"/>
  </sheets>
  <definedNames>
    <definedName name="_xlnm.Print_Area" localSheetId="0">PP!$A$1:$T$18</definedName>
  </definedNames>
  <calcPr calcId="191029"/>
</workbook>
</file>

<file path=xl/calcChain.xml><?xml version="1.0" encoding="utf-8"?>
<calcChain xmlns="http://schemas.openxmlformats.org/spreadsheetml/2006/main">
  <c r="K11" i="1" l="1"/>
  <c r="K12" i="1"/>
  <c r="L12" i="1" l="1"/>
  <c r="L11" i="1"/>
  <c r="H11" i="1"/>
  <c r="H12" i="1"/>
  <c r="K10" i="1"/>
  <c r="L10" i="1"/>
  <c r="K13" i="1"/>
  <c r="L13" i="1"/>
  <c r="H13" i="1"/>
  <c r="K14" i="1" l="1"/>
  <c r="L14" i="1"/>
  <c r="H14" i="1"/>
  <c r="K9" i="1" l="1"/>
  <c r="L9" i="1"/>
  <c r="H9" i="1"/>
  <c r="H10" i="1"/>
  <c r="K8" i="1" l="1"/>
  <c r="L8" i="1"/>
  <c r="H8" i="1"/>
  <c r="H7" i="1" l="1"/>
  <c r="I17" i="1" s="1"/>
  <c r="L7" i="1" l="1"/>
  <c r="K7" i="1"/>
  <c r="J17" i="1" s="1"/>
</calcChain>
</file>

<file path=xl/sharedStrings.xml><?xml version="1.0" encoding="utf-8"?>
<sst xmlns="http://schemas.openxmlformats.org/spreadsheetml/2006/main" count="57" uniqueCount="49">
  <si>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</si>
  <si>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</si>
  <si>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</si>
  <si>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</si>
  <si>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</si>
  <si>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</si>
  <si>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</si>
  <si>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</si>
  <si>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</si>
  <si>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</si>
  <si>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</si>
  <si>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39294100-0 - Informační a propagační výrobky</t>
  </si>
  <si>
    <t>Ilustrační obrázek</t>
  </si>
  <si>
    <t>ks</t>
  </si>
  <si>
    <t>Popis</t>
  </si>
  <si>
    <t xml:space="preserve">Měrná jednotka [MJ] </t>
  </si>
  <si>
    <t>Maximální cena za jednotlivé položky 
 v Kč BEZ DPH</t>
  </si>
  <si>
    <t xml:space="preserve">Fakturace </t>
  </si>
  <si>
    <t>Kontaktní osoba ve věci technické specifikace</t>
  </si>
  <si>
    <t xml:space="preserve">Kontaktní osoba 
k převzetí zboží </t>
  </si>
  <si>
    <t xml:space="preserve">Místo dodání </t>
  </si>
  <si>
    <t>POZNÁMKA</t>
  </si>
  <si>
    <t xml:space="preserve">CPV - výběr
PROPAGAČNÍ PŘEDMĚTY 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</si>
  <si>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</si>
  <si>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Název</t>
  </si>
  <si>
    <t>Příloha č. 2 Kupní smlouvy - technická specifikace
Propagační předměty (II.) 021 - 2021</t>
  </si>
  <si>
    <t>Společná faktura</t>
  </si>
  <si>
    <t>Plastový termohrnek s uzavíratelným otvorem na pití, 350 ml + plnobarevný potisk celého těla</t>
  </si>
  <si>
    <t xml:space="preserve">Skleněná láhev na pití </t>
  </si>
  <si>
    <t>Kovové keramické pero v papírové krabičce</t>
  </si>
  <si>
    <t>Zápisník poznámkový A5 s gumičkou</t>
  </si>
  <si>
    <t>Zápisník poznámkový A5 s kroužkovou vazbou</t>
  </si>
  <si>
    <t>Kulatý bezdrátový reproduktor</t>
  </si>
  <si>
    <t>Bavlněná taška</t>
  </si>
  <si>
    <t>Podložka pod myš</t>
  </si>
  <si>
    <t>Mgr. Lucie Benešová,
Tel.: 37763 1247</t>
  </si>
  <si>
    <t>Mgr. Lucie Benešová,
Tel.: 37763 1247
nebo
Ivana Jílková,
Tel.: 37763 1085</t>
  </si>
  <si>
    <t>Univerzitní 22, 
301 00 Plzeň,
Projektové centrum,
místnost  UF 220 nebo UF 215</t>
  </si>
  <si>
    <r>
      <t xml:space="preserve">Skleněná láhev na pití se šroubovacím hliníkovým víčkem. 
Objem 500 (550) ml.
Barva: transparentní.
Materiál láhve: sklo.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"Myšlenková mapa obdelníková s logem" kolem dokola láhve - viz
</t>
    </r>
    <r>
      <rPr>
        <sz val="11"/>
        <color rgb="FFFF0000"/>
        <rFont val="Calibri"/>
        <family val="2"/>
        <charset val="238"/>
        <scheme val="minor"/>
      </rPr>
      <t>Příloha č. 3 Kupní smlouvy - potisk_PP (II.)-021-2021.zip</t>
    </r>
  </si>
  <si>
    <r>
      <t xml:space="preserve">Termohrnek o objemu 350 ml, dvojité stěny kvůli izolaci, šroubovací víčko a uzavíratelný otvor na pití. 
Hlavní materiál: Polypropylen.
Barva: šedivý podklad, černé nebo modré víčko (PANTONE 2728
CMYK 96 | 69 | 0 | 0
RGB 49 | 83 | 157)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kolem dokola celého těla hrnku = celkem 359° "Myšlenková mapa obdélníková s logem" - viz 
</t>
    </r>
    <r>
      <rPr>
        <sz val="11"/>
        <color rgb="FFFF0000"/>
        <rFont val="Calibri"/>
        <family val="2"/>
        <charset val="238"/>
        <scheme val="minor"/>
      </rPr>
      <t>Příloha č. 3 Kupní smlouvy - potisk_PP (II.)-021-2021.zip</t>
    </r>
  </si>
  <si>
    <r>
      <t xml:space="preserve">Kovové keramické pero v papírové krabičce.
</t>
    </r>
    <r>
      <rPr>
        <b/>
        <sz val="11"/>
        <color theme="1"/>
        <rFont val="Calibri"/>
        <family val="2"/>
        <charset val="238"/>
        <scheme val="minor"/>
      </rPr>
      <t>Pero:</t>
    </r>
    <r>
      <rPr>
        <sz val="11"/>
        <color theme="1"/>
        <rFont val="Calibri"/>
        <family val="2"/>
        <charset val="238"/>
        <scheme val="minor"/>
      </rPr>
      <t xml:space="preserve">
· Materiál: kov
· Rozměry pera: délka cca 13,3 cm, Ø 1,2 cm
· Barva: šedo-stříbrné provedení
· Náplň: modrá
</t>
    </r>
    <r>
      <rPr>
        <b/>
        <sz val="11"/>
        <color theme="1"/>
        <rFont val="Calibri"/>
        <family val="2"/>
        <charset val="238"/>
        <scheme val="minor"/>
      </rPr>
      <t>Papírová krabička:</t>
    </r>
    <r>
      <rPr>
        <sz val="11"/>
        <color theme="1"/>
        <rFont val="Calibri"/>
        <family val="2"/>
        <charset val="238"/>
        <scheme val="minor"/>
      </rPr>
      <t xml:space="preserve">
· Rozměry: cca 18,2 x 4,3 x 2,2 cm
· Výsuvná dvoudílná krabička
· Barva šedá
· 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logo viz obrázek a viz
</t>
    </r>
    <r>
      <rPr>
        <sz val="11"/>
        <color rgb="FFFF0000"/>
        <rFont val="Calibri"/>
        <family val="2"/>
        <charset val="238"/>
        <scheme val="minor"/>
      </rPr>
      <t xml:space="preserve">Příloha č. 3 Kupní smlouvy - potisk_PP (II.)-021-2021.zip
</t>
    </r>
    <r>
      <rPr>
        <sz val="11"/>
        <color theme="1"/>
        <rFont val="Calibri"/>
        <family val="2"/>
        <charset val="238"/>
        <scheme val="minor"/>
      </rPr>
      <t xml:space="preserve">
"LOGO ZČU Projektové centrum" přizpůsobit dle jednotného vizuálního stylu.</t>
    </r>
  </si>
  <si>
    <r>
      <t xml:space="preserve">Poznámkový zápisník s gumičkou, velikost A5.
- Zajištěno gumičkou v šedé nebo černé barvě
- Poutko na pero
- Šitá vazba
- Textilní záložka
- Obsahuje min. 100 krémových linkovaných listů min. 70 g/m2
- Materiál: lepenka + kůžeette papír. Barva: šedá. Viz obrázek.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</t>
    </r>
    <r>
      <rPr>
        <b/>
        <sz val="11"/>
        <color theme="1"/>
        <rFont val="Calibri"/>
        <family val="2"/>
        <charset val="238"/>
        <scheme val="minor"/>
      </rPr>
      <t>"LOGO ZČU Projektové centrum</t>
    </r>
    <r>
      <rPr>
        <sz val="11"/>
        <color theme="1"/>
        <rFont val="Calibri"/>
        <family val="2"/>
        <charset val="238"/>
        <scheme val="minor"/>
      </rPr>
      <t xml:space="preserve">" dle jednotného vizuálního stylu vlevo dole o minimální výšce 20 mm a uprostřed zápisníku </t>
    </r>
    <r>
      <rPr>
        <b/>
        <sz val="11"/>
        <color theme="1"/>
        <rFont val="Calibri"/>
        <family val="2"/>
        <charset val="238"/>
        <scheme val="minor"/>
      </rPr>
      <t>"Myšlenková mapa kruh</t>
    </r>
    <r>
      <rPr>
        <sz val="11"/>
        <color theme="1"/>
        <rFont val="Calibri"/>
        <family val="2"/>
        <charset val="238"/>
        <scheme val="minor"/>
      </rPr>
      <t xml:space="preserve">". Viz
</t>
    </r>
    <r>
      <rPr>
        <sz val="11"/>
        <color rgb="FFFF0000"/>
        <rFont val="Calibri"/>
        <family val="2"/>
        <charset val="238"/>
        <scheme val="minor"/>
      </rPr>
      <t>Příloha č. 3 Kupní smlouvy - potisk_PP (II.)-021-2021.zip</t>
    </r>
  </si>
  <si>
    <r>
      <t xml:space="preserve">Poznámkový zápisník s kroužkovou vazbou ve velikosti A5.
- Poutko na pero
- Obsahuje min. 100 bílých linkovaných listů min. 70 g/m2
- Hlavní materiál: plast (PU) + kov
- Barva zápisníku: šedá
- Barva kroužkové vazby: černá nebo modrá (PANTONE 2728
CMYK 96 | 69 | 0 | 0
RGB 49 | 83 | 157)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"</t>
    </r>
    <r>
      <rPr>
        <b/>
        <sz val="11"/>
        <color theme="1"/>
        <rFont val="Calibri"/>
        <family val="2"/>
        <charset val="238"/>
        <scheme val="minor"/>
      </rPr>
      <t>LOGO ZČU Projektové centrum</t>
    </r>
    <r>
      <rPr>
        <sz val="11"/>
        <color theme="1"/>
        <rFont val="Calibri"/>
        <family val="2"/>
        <charset val="238"/>
        <scheme val="minor"/>
      </rPr>
      <t>" dle jednotného vizuálního stylu vlevo dole o minimální výšce 20 mm a uprostřed "</t>
    </r>
    <r>
      <rPr>
        <b/>
        <sz val="11"/>
        <color theme="1"/>
        <rFont val="Calibri"/>
        <family val="2"/>
        <charset val="238"/>
        <scheme val="minor"/>
      </rPr>
      <t>Myšlenková mapa kruh</t>
    </r>
    <r>
      <rPr>
        <sz val="11"/>
        <color theme="1"/>
        <rFont val="Calibri"/>
        <family val="2"/>
        <charset val="238"/>
        <scheme val="minor"/>
      </rPr>
      <t xml:space="preserve">". Viz
</t>
    </r>
    <r>
      <rPr>
        <sz val="11"/>
        <color rgb="FFFF0000"/>
        <rFont val="Calibri"/>
        <family val="2"/>
        <charset val="238"/>
        <scheme val="minor"/>
      </rPr>
      <t>Příloha č. 3 Kupní smlouvy - potisk_PP (II.)-021-2021.zip</t>
    </r>
  </si>
  <si>
    <t>ilustrace stejná jako u pol.č. 4 s rozdílem vazby</t>
  </si>
  <si>
    <r>
      <t xml:space="preserve">Bavlněná nákupní taška s otevřenou hlavní kapsou a dvěma pevnými uchy. 
Nosná výška popruhů je cca 30 cm.
Bavlna gramáže min. 140 g/m2.
Barva: šedá viz obrázek.
</t>
    </r>
    <r>
      <rPr>
        <b/>
        <sz val="11"/>
        <color theme="1"/>
        <rFont val="Calibri"/>
        <family val="2"/>
        <charset val="238"/>
        <scheme val="minor"/>
      </rPr>
      <t xml:space="preserve">
Potisk</t>
    </r>
    <r>
      <rPr>
        <sz val="11"/>
        <color theme="1"/>
        <rFont val="Calibri"/>
        <family val="2"/>
        <charset val="238"/>
        <scheme val="minor"/>
      </rPr>
      <t>: uprostřed "</t>
    </r>
    <r>
      <rPr>
        <b/>
        <sz val="11"/>
        <color theme="1"/>
        <rFont val="Calibri"/>
        <family val="2"/>
        <charset val="238"/>
        <scheme val="minor"/>
      </rPr>
      <t>Myšlenková mapa kruh</t>
    </r>
    <r>
      <rPr>
        <sz val="11"/>
        <color theme="1"/>
        <rFont val="Calibri"/>
        <family val="2"/>
        <charset val="238"/>
        <scheme val="minor"/>
      </rPr>
      <t>" + "</t>
    </r>
    <r>
      <rPr>
        <b/>
        <sz val="11"/>
        <color theme="1"/>
        <rFont val="Calibri"/>
        <family val="2"/>
        <charset val="238"/>
        <scheme val="minor"/>
      </rPr>
      <t>LOGO ZČU Projektové centrum</t>
    </r>
    <r>
      <rPr>
        <sz val="11"/>
        <color theme="1"/>
        <rFont val="Calibri"/>
        <family val="2"/>
        <charset val="238"/>
        <scheme val="minor"/>
      </rPr>
      <t>"  v dolním levém rohu, logo přizpůsobit dle jednotného vizuálního stylu - viz obrázek. Doporučená technologie tisku: síťotisk.
Viz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rgb="FFFF0000"/>
        <rFont val="Calibri"/>
        <family val="2"/>
        <charset val="238"/>
        <scheme val="minor"/>
      </rPr>
      <t>Příloha č. 3 Kupní smlouvy - potisk_PP (II.)-021-2021.zip</t>
    </r>
  </si>
  <si>
    <r>
      <t xml:space="preserve">Plastový bluetooth (4.2) reproduktor s metalickým vzhledem. 
Dobíjecí baterie s kapacitou min. 300 mAh, port na SD karty, AUX/USB kabel. 
Funkce handsfree telefonování. 
Výstup: 3 W, 5V. 
Doba přehrávání na jedno nabití cca 3 hodiny.
Rozměr reproduktoru: průměr 6,00 x 4,9 cm.
Barva reproduktoru: matně stříbrná.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"LOGO ZČU Projektové centrum" dle jednotného vizuálního stylu přizpůsobit výšku viz obrázek. 
Viz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rgb="FFFF0000"/>
        <rFont val="Calibri"/>
        <family val="2"/>
        <charset val="238"/>
        <scheme val="minor"/>
      </rPr>
      <t>Příloha č. 3 Kupní smlouvy - potisk_PP (II.)-021-2021.zip</t>
    </r>
  </si>
  <si>
    <r>
      <t xml:space="preserve">Obdélníková podložka pod myš s pogumovanou spodní stranou. 
Materiál určit nejlepší k technologii potisku.
Barva: šedá
Rozměr: cca 18x22 cm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>: "LOGO ZČU Projektové centrum" a "Myšlenková mapa obdélník" viz obrázek. Velikost loga přizpůsobit dle jednotného vizuálního stylu.</t>
    </r>
    <r>
      <rPr>
        <sz val="11"/>
        <color theme="1"/>
        <rFont val="Calibri"/>
        <family val="2"/>
        <charset val="238"/>
        <scheme val="minor"/>
      </rPr>
      <t xml:space="preserve">
Viz
</t>
    </r>
    <r>
      <rPr>
        <sz val="11"/>
        <color rgb="FFFF0000"/>
        <rFont val="Calibri"/>
        <family val="2"/>
        <charset val="238"/>
        <scheme val="minor"/>
      </rPr>
      <t>Příloha č. 3 Kupní smlouvy - potisk_PP (II.)-021-2021.zip</t>
    </r>
  </si>
  <si>
    <t>Požadavek zadavatele: 
do sloupce označeného textem:</t>
  </si>
  <si>
    <t xml:space="preserve">                        Dodavatel doplní do jednotlivých prázdných žlutě podbarvených buněk požadované údaje, tj. jednotkové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</si>
</sst>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1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ck">
        <color indexed="64"/>
      </bottom>
      <diagonal/>
    </border>
  </borders>
  <cellStyleXfs count="6">
    <xf numFmtId="0" fontId="0" fillId="0" borderId="0"/>
    <xf numFmtId="0" fontId="16" fillId="0" borderId="0"/>
    <xf numFmtId="0" fontId="7" fillId="0" borderId="0"/>
    <xf numFmtId="0" fontId="7" fillId="0" borderId="0"/>
    <xf numFmtId="0" fontId="18" fillId="0" borderId="0"/>
    <xf numFmtId="0" fontId="18" fillId="0" borderId="0"/>
  </cellStyleXfs>
  <cellXfs count="102">
    <xf numFmtId="0" fontId="0" fillId="0" borderId="0" xfId="0"/>
    <xf numFmtId="0" fontId="13" fillId="4" borderId="3" xfId="0" applyNumberFormat="1" applyFont="1" applyFill="1" applyBorder="1" applyAlignment="1" applyProtection="1">
      <alignment horizontal="center" vertical="center" wrapText="1"/>
    </xf>
    <xf numFmtId="0" fontId="20" fillId="0" borderId="0" xfId="0" applyFont="1" applyFill="1" applyBorder="1" applyAlignment="1" applyProtection="1">
      <alignment horizontal="center" vertical="center" wrapText="1"/>
    </xf>
    <xf numFmtId="0" fontId="20" fillId="0" borderId="15" xfId="0" applyFont="1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0" fillId="3" borderId="17" xfId="0" applyFill="1" applyBorder="1" applyAlignment="1" applyProtection="1">
      <alignment horizontal="center" vertical="center" wrapText="1"/>
    </xf>
    <xf numFmtId="0" fontId="0" fillId="3" borderId="19" xfId="0" applyFill="1" applyBorder="1" applyAlignment="1" applyProtection="1">
      <alignment horizontal="center" vertical="center" wrapText="1"/>
    </xf>
    <xf numFmtId="0" fontId="0" fillId="3" borderId="20" xfId="0" applyFill="1" applyBorder="1" applyAlignment="1" applyProtection="1">
      <alignment horizontal="center" vertical="center" wrapText="1"/>
    </xf>
    <xf numFmtId="0" fontId="10" fillId="0" borderId="18" xfId="0" applyNumberFormat="1" applyFont="1" applyBorder="1" applyAlignment="1" applyProtection="1">
      <alignment horizontal="left" vertical="center" wrapText="1"/>
    </xf>
    <xf numFmtId="0" fontId="10" fillId="0" borderId="0" xfId="0" applyNumberFormat="1" applyFont="1" applyBorder="1" applyAlignment="1" applyProtection="1">
      <alignment horizontal="left" vertical="center" wrapText="1"/>
    </xf>
    <xf numFmtId="0" fontId="0" fillId="0" borderId="0" xfId="0" applyProtection="1"/>
    <xf numFmtId="0" fontId="17" fillId="0" borderId="0" xfId="0" applyFont="1" applyFill="1" applyAlignment="1" applyProtection="1">
      <alignment horizontal="left" vertical="center" wrapText="1"/>
    </xf>
    <xf numFmtId="0" fontId="17" fillId="0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7" fillId="0" borderId="0" xfId="0" applyFont="1" applyFill="1" applyAlignment="1" applyProtection="1">
      <alignment horizontal="left" vertical="center" wrapText="1"/>
    </xf>
    <xf numFmtId="0" fontId="17" fillId="0" borderId="0" xfId="0" applyFont="1" applyFill="1" applyAlignment="1" applyProtection="1">
      <alignment horizontal="left" vertical="center"/>
    </xf>
    <xf numFmtId="49" fontId="0" fillId="0" borderId="0" xfId="0" applyNumberFormat="1" applyFill="1" applyAlignment="1" applyProtection="1">
      <alignment horizontal="center" vertical="top" wrapText="1"/>
    </xf>
    <xf numFmtId="0" fontId="11" fillId="0" borderId="0" xfId="0" applyFont="1" applyAlignment="1" applyProtection="1">
      <alignment vertical="center" wrapText="1"/>
    </xf>
    <xf numFmtId="0" fontId="0" fillId="0" borderId="0" xfId="0" applyAlignment="1" applyProtection="1">
      <alignment vertical="top" wrapText="1"/>
    </xf>
    <xf numFmtId="0" fontId="10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0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3" fillId="4" borderId="2" xfId="0" applyFont="1" applyFill="1" applyBorder="1" applyAlignment="1" applyProtection="1">
      <alignment horizontal="center" vertical="center" textRotation="90" wrapText="1"/>
    </xf>
    <xf numFmtId="0" fontId="13" fillId="4" borderId="3" xfId="0" applyFont="1" applyFill="1" applyBorder="1" applyAlignment="1" applyProtection="1">
      <alignment horizontal="center" vertical="center" wrapText="1"/>
    </xf>
    <xf numFmtId="0" fontId="10" fillId="3" borderId="3" xfId="0" applyFont="1" applyFill="1" applyBorder="1" applyAlignment="1" applyProtection="1">
      <alignment horizontal="center" vertical="center" wrapText="1"/>
    </xf>
    <xf numFmtId="0" fontId="10" fillId="4" borderId="3" xfId="0" applyFont="1" applyFill="1" applyBorder="1" applyAlignment="1" applyProtection="1">
      <alignment horizontal="center" vertical="center" wrapText="1"/>
    </xf>
    <xf numFmtId="0" fontId="13" fillId="4" borderId="22" xfId="0" applyFont="1" applyFill="1" applyBorder="1" applyAlignment="1" applyProtection="1">
      <alignment horizontal="center" vertical="center" wrapText="1"/>
    </xf>
    <xf numFmtId="0" fontId="0" fillId="0" borderId="21" xfId="0" applyBorder="1" applyProtection="1"/>
    <xf numFmtId="164" fontId="0" fillId="0" borderId="0" xfId="0" applyNumberFormat="1" applyProtection="1"/>
    <xf numFmtId="3" fontId="0" fillId="0" borderId="13" xfId="0" applyNumberFormat="1" applyFill="1" applyBorder="1" applyAlignment="1" applyProtection="1">
      <alignment horizontal="center" vertical="center" wrapText="1"/>
    </xf>
    <xf numFmtId="0" fontId="4" fillId="0" borderId="14" xfId="0" applyFont="1" applyFill="1" applyBorder="1" applyAlignment="1" applyProtection="1">
      <alignment horizontal="left" vertical="center" wrapText="1" indent="1"/>
    </xf>
    <xf numFmtId="3" fontId="0" fillId="0" borderId="14" xfId="0" applyNumberFormat="1" applyFill="1" applyBorder="1" applyAlignment="1" applyProtection="1">
      <alignment horizontal="center" vertical="center" wrapText="1"/>
    </xf>
    <xf numFmtId="0" fontId="0" fillId="0" borderId="14" xfId="0" applyNumberFormat="1" applyFill="1" applyBorder="1" applyAlignment="1" applyProtection="1">
      <alignment horizontal="center" vertical="center" wrapText="1"/>
    </xf>
    <xf numFmtId="0" fontId="2" fillId="0" borderId="14" xfId="0" applyFont="1" applyFill="1" applyBorder="1" applyAlignment="1" applyProtection="1">
      <alignment horizontal="left" vertical="center" wrapText="1" indent="1"/>
    </xf>
    <xf numFmtId="0" fontId="2" fillId="2" borderId="14" xfId="0" applyNumberFormat="1" applyFont="1" applyFill="1" applyBorder="1" applyAlignment="1" applyProtection="1">
      <alignment vertical="center" wrapText="1"/>
    </xf>
    <xf numFmtId="164" fontId="0" fillId="0" borderId="14" xfId="0" applyNumberFormat="1" applyBorder="1" applyAlignment="1" applyProtection="1">
      <alignment horizontal="right" vertical="center" indent="1"/>
    </xf>
    <xf numFmtId="164" fontId="0" fillId="0" borderId="14" xfId="0" applyNumberFormat="1" applyFill="1" applyBorder="1" applyAlignment="1" applyProtection="1">
      <alignment horizontal="right" vertical="center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0" fontId="2" fillId="0" borderId="8" xfId="0" applyFont="1" applyFill="1" applyBorder="1" applyAlignment="1" applyProtection="1">
      <alignment horizontal="center" vertical="center" wrapText="1"/>
    </xf>
    <xf numFmtId="0" fontId="13" fillId="0" borderId="8" xfId="0" applyFont="1" applyFill="1" applyBorder="1" applyAlignment="1" applyProtection="1">
      <alignment horizontal="center" vertical="center" wrapText="1"/>
    </xf>
    <xf numFmtId="0" fontId="6" fillId="0" borderId="8" xfId="0" applyFont="1" applyFill="1" applyBorder="1" applyAlignment="1" applyProtection="1">
      <alignment horizontal="center" vertical="center" wrapText="1"/>
    </xf>
    <xf numFmtId="0" fontId="0" fillId="0" borderId="23" xfId="0" applyFill="1" applyBorder="1" applyAlignment="1" applyProtection="1">
      <alignment horizontal="center" vertical="center" wrapText="1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4" fillId="0" borderId="11" xfId="0" applyFont="1" applyFill="1" applyBorder="1" applyAlignment="1" applyProtection="1">
      <alignment horizontal="left" vertical="center" wrapText="1" indent="1"/>
    </xf>
    <xf numFmtId="3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ill="1" applyBorder="1" applyAlignment="1" applyProtection="1">
      <alignment horizontal="center" vertical="center" wrapText="1"/>
    </xf>
    <xf numFmtId="0" fontId="2" fillId="0" borderId="11" xfId="0" applyFont="1" applyFill="1" applyBorder="1" applyAlignment="1" applyProtection="1">
      <alignment horizontal="left" vertical="center" wrapText="1" indent="1"/>
    </xf>
    <xf numFmtId="0" fontId="9" fillId="2" borderId="11" xfId="0" applyNumberFormat="1" applyFont="1" applyFill="1" applyBorder="1" applyAlignment="1" applyProtection="1">
      <alignment vertical="center" wrapText="1"/>
    </xf>
    <xf numFmtId="164" fontId="0" fillId="0" borderId="11" xfId="0" applyNumberFormat="1" applyBorder="1" applyAlignment="1" applyProtection="1">
      <alignment horizontal="right" vertical="center" indent="1"/>
    </xf>
    <xf numFmtId="164" fontId="0" fillId="0" borderId="11" xfId="0" applyNumberFormat="1" applyFill="1" applyBorder="1" applyAlignment="1" applyProtection="1">
      <alignment horizontal="right" vertical="center" indent="1"/>
    </xf>
    <xf numFmtId="165" fontId="0" fillId="0" borderId="11" xfId="0" applyNumberFormat="1" applyBorder="1" applyAlignment="1" applyProtection="1">
      <alignment horizontal="right" vertical="center" indent="1"/>
    </xf>
    <xf numFmtId="0" fontId="0" fillId="0" borderId="11" xfId="0" applyBorder="1" applyAlignment="1" applyProtection="1">
      <alignment horizontal="center" vertical="center"/>
    </xf>
    <xf numFmtId="0" fontId="2" fillId="0" borderId="9" xfId="0" applyFont="1" applyFill="1" applyBorder="1" applyAlignment="1" applyProtection="1">
      <alignment horizontal="center" vertical="center" wrapText="1"/>
    </xf>
    <xf numFmtId="0" fontId="3" fillId="0" borderId="9" xfId="0" applyFont="1" applyFill="1" applyBorder="1" applyAlignment="1" applyProtection="1">
      <alignment horizontal="center" vertical="center" wrapText="1"/>
    </xf>
    <xf numFmtId="0" fontId="13" fillId="0" borderId="9" xfId="0" applyFont="1" applyFill="1" applyBorder="1" applyAlignment="1" applyProtection="1">
      <alignment horizontal="center" vertical="center" wrapText="1"/>
    </xf>
    <xf numFmtId="0" fontId="6" fillId="0" borderId="9" xfId="0" applyFont="1" applyFill="1" applyBorder="1" applyAlignment="1" applyProtection="1">
      <alignment horizontal="center" vertical="center" wrapText="1"/>
    </xf>
    <xf numFmtId="0" fontId="0" fillId="0" borderId="24" xfId="0" applyFill="1" applyBorder="1" applyAlignment="1" applyProtection="1">
      <alignment horizontal="center" vertical="center" wrapText="1"/>
    </xf>
    <xf numFmtId="0" fontId="5" fillId="0" borderId="11" xfId="0" applyFont="1" applyFill="1" applyBorder="1" applyAlignment="1" applyProtection="1">
      <alignment horizontal="left" vertical="center" wrapText="1" indent="1"/>
    </xf>
    <xf numFmtId="0" fontId="0" fillId="2" borderId="11" xfId="0" applyNumberFormat="1" applyFont="1" applyFill="1" applyBorder="1" applyAlignment="1" applyProtection="1">
      <alignment vertical="center" wrapText="1"/>
    </xf>
    <xf numFmtId="0" fontId="6" fillId="0" borderId="11" xfId="0" applyFont="1" applyFill="1" applyBorder="1" applyAlignment="1" applyProtection="1">
      <alignment horizontal="left" vertical="center" wrapText="1" indent="1"/>
    </xf>
    <xf numFmtId="0" fontId="0" fillId="2" borderId="11" xfId="0" applyNumberFormat="1" applyFont="1" applyFill="1" applyBorder="1" applyAlignment="1" applyProtection="1">
      <alignment horizontal="center" vertical="center" wrapText="1"/>
    </xf>
    <xf numFmtId="3" fontId="0" fillId="0" borderId="12" xfId="0" applyNumberForma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 applyProtection="1">
      <alignment horizontal="left" vertical="center" wrapText="1" indent="1"/>
    </xf>
    <xf numFmtId="3" fontId="0" fillId="0" borderId="5" xfId="0" applyNumberFormat="1" applyFill="1" applyBorder="1" applyAlignment="1" applyProtection="1">
      <alignment horizontal="center" vertical="center" wrapText="1"/>
    </xf>
    <xf numFmtId="0" fontId="0" fillId="0" borderId="5" xfId="0" applyNumberForma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 applyProtection="1">
      <alignment horizontal="left" vertical="center" wrapText="1" indent="1"/>
    </xf>
    <xf numFmtId="0" fontId="0" fillId="2" borderId="5" xfId="0" applyNumberFormat="1" applyFont="1" applyFill="1" applyBorder="1" applyAlignment="1" applyProtection="1">
      <alignment vertical="center" wrapText="1"/>
    </xf>
    <xf numFmtId="164" fontId="0" fillId="0" borderId="5" xfId="0" applyNumberFormat="1" applyBorder="1" applyAlignment="1" applyProtection="1">
      <alignment horizontal="right" vertical="center" indent="1"/>
    </xf>
    <xf numFmtId="164" fontId="0" fillId="0" borderId="5" xfId="0" applyNumberFormat="1" applyFill="1" applyBorder="1" applyAlignment="1" applyProtection="1">
      <alignment horizontal="right" vertical="center" indent="1"/>
    </xf>
    <xf numFmtId="165" fontId="0" fillId="0" borderId="5" xfId="0" applyNumberFormat="1" applyBorder="1" applyAlignment="1" applyProtection="1">
      <alignment horizontal="right" vertical="center" indent="1"/>
    </xf>
    <xf numFmtId="0" fontId="0" fillId="0" borderId="5" xfId="0" applyBorder="1" applyAlignment="1" applyProtection="1">
      <alignment horizontal="center" vertical="center"/>
    </xf>
    <xf numFmtId="0" fontId="2" fillId="0" borderId="7" xfId="0" applyFont="1" applyFill="1" applyBorder="1" applyAlignment="1" applyProtection="1">
      <alignment horizontal="center" vertical="center" wrapText="1"/>
    </xf>
    <xf numFmtId="0" fontId="3" fillId="0" borderId="7" xfId="0" applyFont="1" applyFill="1" applyBorder="1" applyAlignment="1" applyProtection="1">
      <alignment horizontal="center" vertical="center" wrapText="1"/>
    </xf>
    <xf numFmtId="0" fontId="13" fillId="0" borderId="7" xfId="0" applyFont="1" applyFill="1" applyBorder="1" applyAlignment="1" applyProtection="1">
      <alignment horizontal="center" vertical="center" wrapText="1"/>
    </xf>
    <xf numFmtId="0" fontId="6" fillId="0" borderId="7" xfId="0" applyFont="1" applyFill="1" applyBorder="1" applyAlignment="1" applyProtection="1">
      <alignment horizontal="center" vertical="center" wrapText="1"/>
    </xf>
    <xf numFmtId="0" fontId="0" fillId="0" borderId="25" xfId="0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10" fillId="0" borderId="0" xfId="0" applyFont="1" applyAlignment="1" applyProtection="1">
      <alignment horizontal="justify" vertical="center" wrapText="1"/>
    </xf>
    <xf numFmtId="0" fontId="0" fillId="0" borderId="0" xfId="0" applyAlignment="1" applyProtection="1">
      <alignment horizontal="justify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3" fillId="4" borderId="2" xfId="0" applyFont="1" applyFill="1" applyBorder="1" applyAlignment="1" applyProtection="1">
      <alignment horizontal="center" vertical="center" wrapText="1"/>
    </xf>
    <xf numFmtId="0" fontId="10" fillId="4" borderId="3" xfId="0" applyFont="1" applyFill="1" applyBorder="1" applyAlignment="1" applyProtection="1">
      <alignment horizontal="center" vertical="center" wrapText="1"/>
    </xf>
    <xf numFmtId="0" fontId="0" fillId="4" borderId="3" xfId="0" applyFill="1" applyBorder="1" applyAlignment="1" applyProtection="1">
      <alignment vertical="center" wrapText="1"/>
    </xf>
    <xf numFmtId="0" fontId="0" fillId="4" borderId="4" xfId="0" applyFill="1" applyBorder="1" applyAlignment="1" applyProtection="1">
      <alignment vertical="center" wrapText="1"/>
    </xf>
    <xf numFmtId="0" fontId="0" fillId="0" borderId="0" xfId="0" applyAlignment="1" applyProtection="1">
      <alignment horizontal="right" vertical="center" wrapText="1"/>
    </xf>
    <xf numFmtId="0" fontId="13" fillId="0" borderId="0" xfId="0" applyFont="1" applyAlignment="1" applyProtection="1">
      <alignment horizontal="left" vertical="center" wrapText="1"/>
    </xf>
    <xf numFmtId="164" fontId="15" fillId="0" borderId="0" xfId="0" applyNumberFormat="1" applyFont="1" applyAlignment="1" applyProtection="1">
      <alignment horizontal="right" vertical="center" indent="1"/>
    </xf>
    <xf numFmtId="164" fontId="8" fillId="0" borderId="2" xfId="0" applyNumberFormat="1" applyFont="1" applyBorder="1" applyAlignment="1" applyProtection="1">
      <alignment horizontal="center" vertical="center"/>
    </xf>
    <xf numFmtId="164" fontId="8" fillId="0" borderId="3" xfId="0" applyNumberFormat="1" applyFont="1" applyBorder="1" applyAlignment="1" applyProtection="1">
      <alignment horizontal="center" vertical="center"/>
    </xf>
    <xf numFmtId="0" fontId="0" fillId="0" borderId="3" xfId="0" applyBorder="1" applyProtection="1"/>
    <xf numFmtId="0" fontId="0" fillId="0" borderId="4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4" fillId="3" borderId="14" xfId="0" applyNumberFormat="1" applyFont="1" applyFill="1" applyBorder="1" applyAlignment="1" applyProtection="1">
      <alignment horizontal="right" vertical="center" wrapText="1" indent="1"/>
      <protection locked="0"/>
    </xf>
    <xf numFmtId="164" fontId="14" fillId="3" borderId="11" xfId="0" applyNumberFormat="1" applyFont="1" applyFill="1" applyBorder="1" applyAlignment="1" applyProtection="1">
      <alignment horizontal="right" vertical="center" wrapText="1" indent="1"/>
      <protection locked="0"/>
    </xf>
    <xf numFmtId="164" fontId="14" fillId="3" borderId="5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12"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DDE9F7"/>
      <color rgb="FFC9F1FF"/>
      <color rgb="FF0000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1347931</xdr:colOff>
      <xdr:row>6</xdr:row>
      <xdr:rowOff>932752</xdr:rowOff>
    </xdr:from>
    <xdr:to>
      <xdr:col>6</xdr:col>
      <xdr:colOff>3882862</xdr:colOff>
      <xdr:row>6</xdr:row>
      <xdr:rowOff>1880177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5FBBE45-7BB2-42FF-9CFD-844366221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270056" y="3329877"/>
          <a:ext cx="2534931" cy="947425"/>
        </a:xfrm>
        <a:prstGeom prst="rect">
          <a:avLst/>
        </a:prstGeom>
      </xdr:spPr>
    </xdr:pic>
    <xdr:clientData/>
  </xdr:twoCellAnchor>
  <xdr:twoCellAnchor editAs="oneCell">
    <xdr:from>
      <xdr:col>6</xdr:col>
      <xdr:colOff>291144</xdr:colOff>
      <xdr:row>6</xdr:row>
      <xdr:rowOff>297873</xdr:rowOff>
    </xdr:from>
    <xdr:to>
      <xdr:col>6</xdr:col>
      <xdr:colOff>967097</xdr:colOff>
      <xdr:row>6</xdr:row>
      <xdr:rowOff>1317733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9B34713-A7C6-4D40-B080-BDFCAF978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240689" y="2710873"/>
          <a:ext cx="675953" cy="1019860"/>
        </a:xfrm>
        <a:prstGeom prst="rect">
          <a:avLst/>
        </a:prstGeom>
      </xdr:spPr>
    </xdr:pic>
    <xdr:clientData/>
  </xdr:twoCellAnchor>
  <xdr:twoCellAnchor editAs="oneCell">
    <xdr:from>
      <xdr:col>6</xdr:col>
      <xdr:colOff>221478</xdr:colOff>
      <xdr:row>7</xdr:row>
      <xdr:rowOff>228599</xdr:rowOff>
    </xdr:from>
    <xdr:to>
      <xdr:col>6</xdr:col>
      <xdr:colOff>781342</xdr:colOff>
      <xdr:row>7</xdr:row>
      <xdr:rowOff>1610446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20503671-0CB6-4336-9659-02DC67237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43603" y="4975224"/>
          <a:ext cx="559864" cy="1381847"/>
        </a:xfrm>
        <a:prstGeom prst="rect">
          <a:avLst/>
        </a:prstGeom>
      </xdr:spPr>
    </xdr:pic>
    <xdr:clientData/>
  </xdr:twoCellAnchor>
  <xdr:twoCellAnchor editAs="oneCell">
    <xdr:from>
      <xdr:col>6</xdr:col>
      <xdr:colOff>890127</xdr:colOff>
      <xdr:row>7</xdr:row>
      <xdr:rowOff>212725</xdr:rowOff>
    </xdr:from>
    <xdr:to>
      <xdr:col>6</xdr:col>
      <xdr:colOff>1362284</xdr:colOff>
      <xdr:row>7</xdr:row>
      <xdr:rowOff>1575405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E99FB311-8C78-4881-BF5C-AC146675F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812252" y="4959350"/>
          <a:ext cx="472157" cy="1362680"/>
        </a:xfrm>
        <a:prstGeom prst="rect">
          <a:avLst/>
        </a:prstGeom>
      </xdr:spPr>
    </xdr:pic>
    <xdr:clientData/>
  </xdr:twoCellAnchor>
  <xdr:twoCellAnchor editAs="oneCell">
    <xdr:from>
      <xdr:col>6</xdr:col>
      <xdr:colOff>1578932</xdr:colOff>
      <xdr:row>7</xdr:row>
      <xdr:rowOff>485774</xdr:rowOff>
    </xdr:from>
    <xdr:to>
      <xdr:col>6</xdr:col>
      <xdr:colOff>3909153</xdr:colOff>
      <xdr:row>7</xdr:row>
      <xdr:rowOff>1362075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76D2FFD8-6C7C-42B6-8F39-F31E229F8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501057" y="5232399"/>
          <a:ext cx="2330221" cy="876301"/>
        </a:xfrm>
        <a:prstGeom prst="rect">
          <a:avLst/>
        </a:prstGeom>
      </xdr:spPr>
    </xdr:pic>
    <xdr:clientData/>
  </xdr:twoCellAnchor>
  <xdr:twoCellAnchor editAs="oneCell">
    <xdr:from>
      <xdr:col>6</xdr:col>
      <xdr:colOff>790575</xdr:colOff>
      <xdr:row>8</xdr:row>
      <xdr:rowOff>409316</xdr:rowOff>
    </xdr:from>
    <xdr:to>
      <xdr:col>6</xdr:col>
      <xdr:colOff>3439127</xdr:colOff>
      <xdr:row>8</xdr:row>
      <xdr:rowOff>1754056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2B3505A4-9684-408B-8E89-E6A59250B8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740120" y="7232680"/>
          <a:ext cx="2648552" cy="1344740"/>
        </a:xfrm>
        <a:prstGeom prst="rect">
          <a:avLst/>
        </a:prstGeom>
      </xdr:spPr>
    </xdr:pic>
    <xdr:clientData/>
  </xdr:twoCellAnchor>
  <xdr:twoCellAnchor editAs="oneCell">
    <xdr:from>
      <xdr:col>6</xdr:col>
      <xdr:colOff>822448</xdr:colOff>
      <xdr:row>8</xdr:row>
      <xdr:rowOff>2146870</xdr:rowOff>
    </xdr:from>
    <xdr:to>
      <xdr:col>6</xdr:col>
      <xdr:colOff>3488160</xdr:colOff>
      <xdr:row>8</xdr:row>
      <xdr:rowOff>2890380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96FCC333-0EB7-41B2-B59E-85C81E50B3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771993" y="8970234"/>
          <a:ext cx="2665712" cy="743510"/>
        </a:xfrm>
        <a:prstGeom prst="rect">
          <a:avLst/>
        </a:prstGeom>
      </xdr:spPr>
    </xdr:pic>
    <xdr:clientData/>
  </xdr:twoCellAnchor>
  <xdr:twoCellAnchor editAs="oneCell">
    <xdr:from>
      <xdr:col>6</xdr:col>
      <xdr:colOff>1191779</xdr:colOff>
      <xdr:row>9</xdr:row>
      <xdr:rowOff>181263</xdr:rowOff>
    </xdr:from>
    <xdr:to>
      <xdr:col>6</xdr:col>
      <xdr:colOff>3059209</xdr:colOff>
      <xdr:row>9</xdr:row>
      <xdr:rowOff>2315469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8C899456-646B-4590-82D9-F1D4AB375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113904" y="9706263"/>
          <a:ext cx="1867430" cy="2134206"/>
        </a:xfrm>
        <a:prstGeom prst="rect">
          <a:avLst/>
        </a:prstGeom>
      </xdr:spPr>
    </xdr:pic>
    <xdr:clientData/>
  </xdr:twoCellAnchor>
  <xdr:twoCellAnchor editAs="oneCell">
    <xdr:from>
      <xdr:col>6</xdr:col>
      <xdr:colOff>98523</xdr:colOff>
      <xdr:row>11</xdr:row>
      <xdr:rowOff>95250</xdr:rowOff>
    </xdr:from>
    <xdr:to>
      <xdr:col>6</xdr:col>
      <xdr:colOff>1591380</xdr:colOff>
      <xdr:row>11</xdr:row>
      <xdr:rowOff>1515148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D9E0B2B3-221C-418F-B708-2935C99A4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499948" y="15735300"/>
          <a:ext cx="1492857" cy="1419898"/>
        </a:xfrm>
        <a:prstGeom prst="rect">
          <a:avLst/>
        </a:prstGeom>
      </xdr:spPr>
    </xdr:pic>
    <xdr:clientData/>
  </xdr:twoCellAnchor>
  <xdr:twoCellAnchor editAs="oneCell">
    <xdr:from>
      <xdr:col>6</xdr:col>
      <xdr:colOff>1325780</xdr:colOff>
      <xdr:row>11</xdr:row>
      <xdr:rowOff>1619250</xdr:rowOff>
    </xdr:from>
    <xdr:to>
      <xdr:col>6</xdr:col>
      <xdr:colOff>3966753</xdr:colOff>
      <xdr:row>11</xdr:row>
      <xdr:rowOff>2362775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38A735D3-2516-4FA2-8151-759595ECD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3275325" y="17240250"/>
          <a:ext cx="2640973" cy="743525"/>
        </a:xfrm>
        <a:prstGeom prst="rect">
          <a:avLst/>
        </a:prstGeom>
      </xdr:spPr>
    </xdr:pic>
    <xdr:clientData/>
  </xdr:twoCellAnchor>
  <xdr:twoCellAnchor editAs="oneCell">
    <xdr:from>
      <xdr:col>6</xdr:col>
      <xdr:colOff>1465058</xdr:colOff>
      <xdr:row>12</xdr:row>
      <xdr:rowOff>176068</xdr:rowOff>
    </xdr:from>
    <xdr:to>
      <xdr:col>6</xdr:col>
      <xdr:colOff>2631498</xdr:colOff>
      <xdr:row>12</xdr:row>
      <xdr:rowOff>2165603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17C3AD2B-0549-4AA0-A532-78CA86C41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3414603" y="18279341"/>
          <a:ext cx="1166440" cy="1989535"/>
        </a:xfrm>
        <a:prstGeom prst="rect">
          <a:avLst/>
        </a:prstGeom>
      </xdr:spPr>
    </xdr:pic>
    <xdr:clientData/>
  </xdr:twoCellAnchor>
  <xdr:twoCellAnchor editAs="oneCell">
    <xdr:from>
      <xdr:col>6</xdr:col>
      <xdr:colOff>594879</xdr:colOff>
      <xdr:row>13</xdr:row>
      <xdr:rowOff>284321</xdr:rowOff>
    </xdr:from>
    <xdr:to>
      <xdr:col>6</xdr:col>
      <xdr:colOff>3634150</xdr:colOff>
      <xdr:row>13</xdr:row>
      <xdr:rowOff>1715163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56697807-9E34-4F02-9A30-9E65C4674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517004" y="20001071"/>
          <a:ext cx="3039271" cy="14308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T164"/>
  <sheetViews>
    <sheetView showGridLines="0" tabSelected="1" zoomScale="70" zoomScaleNormal="70" workbookViewId="0">
      <selection activeCell="J7" sqref="J7"/>
    </sheetView>
  </sheetViews>
  <sheetFormatPr defaultRowHeight="14.5" x14ac:dyDescent="0.35"/>
  <cols>
    <col min="1" max="1" width="1.453125" style="10" bestFit="1" customWidth="1"/>
    <col min="2" max="2" width="5.7265625" style="10" bestFit="1" customWidth="1"/>
    <col min="3" max="3" width="46.81640625" style="14" customWidth="1"/>
    <col min="4" max="4" width="11" style="98" customWidth="1"/>
    <col min="5" max="5" width="10.7265625" style="13" customWidth="1"/>
    <col min="6" max="6" width="95.26953125" style="14" customWidth="1"/>
    <col min="7" max="7" width="59" style="14" customWidth="1"/>
    <col min="8" max="8" width="17.7265625" style="14" hidden="1" customWidth="1"/>
    <col min="9" max="9" width="24" style="10" bestFit="1" customWidth="1"/>
    <col min="10" max="10" width="23.1796875" style="10" customWidth="1"/>
    <col min="11" max="11" width="20.7265625" style="10" bestFit="1" customWidth="1"/>
    <col min="12" max="12" width="19.7265625" style="10" customWidth="1"/>
    <col min="13" max="13" width="13" style="10" customWidth="1"/>
    <col min="14" max="14" width="26.7265625" style="10" customWidth="1"/>
    <col min="15" max="15" width="30.7265625" style="10" customWidth="1"/>
    <col min="16" max="16" width="34.26953125" style="10" customWidth="1"/>
    <col min="17" max="17" width="26.81640625" style="10" customWidth="1"/>
    <col min="18" max="18" width="11.54296875" style="10" hidden="1" customWidth="1"/>
    <col min="19" max="19" width="26.1796875" style="15" customWidth="1"/>
    <col min="20" max="20" width="3.7265625" style="10" customWidth="1"/>
    <col min="21" max="16384" width="8.7265625" style="10"/>
  </cols>
  <sheetData>
    <row r="1" spans="1:20" ht="40.9" customHeight="1" x14ac:dyDescent="0.35">
      <c r="B1" s="11" t="s">
        <v>25</v>
      </c>
      <c r="C1" s="12"/>
      <c r="D1" s="12"/>
    </row>
    <row r="2" spans="1:20" ht="15.5" x14ac:dyDescent="0.35">
      <c r="B2" s="16"/>
      <c r="C2" s="17"/>
      <c r="D2" s="17"/>
      <c r="E2" s="18"/>
    </row>
    <row r="3" spans="1:20" ht="20.149999999999999" customHeight="1" x14ac:dyDescent="0.35">
      <c r="B3" s="2" t="s">
        <v>47</v>
      </c>
      <c r="C3" s="3"/>
      <c r="D3" s="4" t="s">
        <v>0</v>
      </c>
      <c r="E3" s="5"/>
      <c r="F3" s="8" t="s">
        <v>48</v>
      </c>
      <c r="G3" s="9"/>
      <c r="H3" s="19"/>
      <c r="I3" s="19"/>
      <c r="J3" s="19"/>
      <c r="K3" s="19"/>
      <c r="L3" s="19"/>
    </row>
    <row r="4" spans="1:20" ht="20.149999999999999" customHeight="1" thickBot="1" x14ac:dyDescent="0.4">
      <c r="B4" s="2"/>
      <c r="C4" s="3"/>
      <c r="D4" s="6"/>
      <c r="E4" s="7"/>
      <c r="F4" s="8"/>
      <c r="G4" s="9"/>
      <c r="H4" s="20"/>
      <c r="I4" s="21"/>
      <c r="J4" s="21"/>
      <c r="L4" s="21"/>
    </row>
    <row r="5" spans="1:20" ht="34.5" customHeight="1" thickBot="1" x14ac:dyDescent="0.4">
      <c r="B5" s="22"/>
      <c r="C5" s="23"/>
      <c r="D5" s="24"/>
      <c r="E5" s="24"/>
      <c r="F5" s="20"/>
      <c r="G5" s="20"/>
      <c r="H5" s="25"/>
      <c r="J5" s="26" t="s">
        <v>0</v>
      </c>
      <c r="S5" s="27"/>
    </row>
    <row r="6" spans="1:20" ht="75.5" customHeight="1" thickTop="1" thickBot="1" x14ac:dyDescent="0.4">
      <c r="B6" s="28" t="s">
        <v>1</v>
      </c>
      <c r="C6" s="29" t="s">
        <v>24</v>
      </c>
      <c r="D6" s="29" t="s">
        <v>2</v>
      </c>
      <c r="E6" s="29" t="s">
        <v>15</v>
      </c>
      <c r="F6" s="29" t="s">
        <v>14</v>
      </c>
      <c r="G6" s="1" t="s">
        <v>12</v>
      </c>
      <c r="H6" s="29" t="s">
        <v>16</v>
      </c>
      <c r="I6" s="29" t="s">
        <v>3</v>
      </c>
      <c r="J6" s="30" t="s">
        <v>4</v>
      </c>
      <c r="K6" s="31" t="s">
        <v>5</v>
      </c>
      <c r="L6" s="31" t="s">
        <v>6</v>
      </c>
      <c r="M6" s="29" t="s">
        <v>17</v>
      </c>
      <c r="N6" s="31" t="s">
        <v>18</v>
      </c>
      <c r="O6" s="31" t="s">
        <v>19</v>
      </c>
      <c r="P6" s="29" t="s">
        <v>20</v>
      </c>
      <c r="Q6" s="29" t="s">
        <v>23</v>
      </c>
      <c r="R6" s="29" t="s">
        <v>21</v>
      </c>
      <c r="S6" s="32" t="s">
        <v>22</v>
      </c>
      <c r="T6" s="33"/>
    </row>
    <row r="7" spans="1:20" ht="165.5" customHeight="1" thickTop="1" x14ac:dyDescent="0.35">
      <c r="A7" s="34"/>
      <c r="B7" s="35">
        <v>1</v>
      </c>
      <c r="C7" s="36" t="s">
        <v>27</v>
      </c>
      <c r="D7" s="37">
        <v>100</v>
      </c>
      <c r="E7" s="38" t="s">
        <v>13</v>
      </c>
      <c r="F7" s="39" t="s">
        <v>39</v>
      </c>
      <c r="G7" s="40"/>
      <c r="H7" s="41">
        <f t="shared" ref="H7:H14" si="0">D7*I7</f>
        <v>19500</v>
      </c>
      <c r="I7" s="42">
        <v>195</v>
      </c>
      <c r="J7" s="99"/>
      <c r="K7" s="43">
        <f t="shared" ref="K7" si="1">D7*J7</f>
        <v>0</v>
      </c>
      <c r="L7" s="44" t="str">
        <f t="shared" ref="L7" si="2">IF(ISNUMBER(J7), IF(J7&gt;I7,"NEVYHOVUJE","VYHOVUJE")," ")</f>
        <v xml:space="preserve"> </v>
      </c>
      <c r="M7" s="45" t="s">
        <v>26</v>
      </c>
      <c r="N7" s="45" t="s">
        <v>35</v>
      </c>
      <c r="O7" s="45" t="s">
        <v>36</v>
      </c>
      <c r="P7" s="45" t="s">
        <v>37</v>
      </c>
      <c r="Q7" s="46">
        <v>35</v>
      </c>
      <c r="R7" s="47"/>
      <c r="S7" s="48" t="s">
        <v>11</v>
      </c>
      <c r="T7" s="33"/>
    </row>
    <row r="8" spans="1:20" ht="137.5" customHeight="1" x14ac:dyDescent="0.35">
      <c r="A8" s="34"/>
      <c r="B8" s="49">
        <v>2</v>
      </c>
      <c r="C8" s="50" t="s">
        <v>28</v>
      </c>
      <c r="D8" s="51">
        <v>100</v>
      </c>
      <c r="E8" s="52" t="s">
        <v>13</v>
      </c>
      <c r="F8" s="53" t="s">
        <v>38</v>
      </c>
      <c r="G8" s="54"/>
      <c r="H8" s="55">
        <f t="shared" si="0"/>
        <v>12000</v>
      </c>
      <c r="I8" s="56">
        <v>120</v>
      </c>
      <c r="J8" s="100"/>
      <c r="K8" s="57">
        <f t="shared" ref="K8" si="3">D8*J8</f>
        <v>0</v>
      </c>
      <c r="L8" s="58" t="str">
        <f t="shared" ref="L8" si="4">IF(ISNUMBER(J8), IF(J8&gt;I8,"NEVYHOVUJE","VYHOVUJE")," ")</f>
        <v xml:space="preserve"> </v>
      </c>
      <c r="M8" s="59"/>
      <c r="N8" s="60"/>
      <c r="O8" s="60"/>
      <c r="P8" s="60"/>
      <c r="Q8" s="61"/>
      <c r="R8" s="62"/>
      <c r="S8" s="63"/>
      <c r="T8" s="33"/>
    </row>
    <row r="9" spans="1:20" ht="258.75" customHeight="1" x14ac:dyDescent="0.35">
      <c r="A9" s="34"/>
      <c r="B9" s="49">
        <v>3</v>
      </c>
      <c r="C9" s="64" t="s">
        <v>29</v>
      </c>
      <c r="D9" s="51">
        <v>50</v>
      </c>
      <c r="E9" s="52" t="s">
        <v>13</v>
      </c>
      <c r="F9" s="53" t="s">
        <v>40</v>
      </c>
      <c r="G9" s="65"/>
      <c r="H9" s="55">
        <f t="shared" si="0"/>
        <v>5000</v>
      </c>
      <c r="I9" s="56">
        <v>100</v>
      </c>
      <c r="J9" s="100"/>
      <c r="K9" s="57">
        <f t="shared" ref="K9" si="5">D9*J9</f>
        <v>0</v>
      </c>
      <c r="L9" s="58" t="str">
        <f t="shared" ref="L9" si="6">IF(ISNUMBER(J9), IF(J9&gt;I9,"NEVYHOVUJE","VYHOVUJE")," ")</f>
        <v xml:space="preserve"> </v>
      </c>
      <c r="M9" s="59"/>
      <c r="N9" s="60"/>
      <c r="O9" s="60"/>
      <c r="P9" s="60"/>
      <c r="Q9" s="61"/>
      <c r="R9" s="62"/>
      <c r="S9" s="63"/>
      <c r="T9" s="33"/>
    </row>
    <row r="10" spans="1:20" ht="195" customHeight="1" x14ac:dyDescent="0.35">
      <c r="A10" s="34"/>
      <c r="B10" s="49">
        <v>4</v>
      </c>
      <c r="C10" s="53" t="s">
        <v>30</v>
      </c>
      <c r="D10" s="51">
        <v>50</v>
      </c>
      <c r="E10" s="52" t="s">
        <v>13</v>
      </c>
      <c r="F10" s="53" t="s">
        <v>41</v>
      </c>
      <c r="G10" s="65"/>
      <c r="H10" s="55">
        <f t="shared" si="0"/>
        <v>9000</v>
      </c>
      <c r="I10" s="56">
        <v>180</v>
      </c>
      <c r="J10" s="100"/>
      <c r="K10" s="57">
        <f t="shared" ref="K10:K13" si="7">D10*J10</f>
        <v>0</v>
      </c>
      <c r="L10" s="58" t="str">
        <f t="shared" ref="L10:L13" si="8">IF(ISNUMBER(J10), IF(J10&gt;I10,"NEVYHOVUJE","VYHOVUJE")," ")</f>
        <v xml:space="preserve"> </v>
      </c>
      <c r="M10" s="59"/>
      <c r="N10" s="60"/>
      <c r="O10" s="60"/>
      <c r="P10" s="60"/>
      <c r="Q10" s="61"/>
      <c r="R10" s="62"/>
      <c r="S10" s="63"/>
      <c r="T10" s="33"/>
    </row>
    <row r="11" spans="1:20" ht="225" customHeight="1" x14ac:dyDescent="0.35">
      <c r="A11" s="34"/>
      <c r="B11" s="49">
        <v>5</v>
      </c>
      <c r="C11" s="66" t="s">
        <v>31</v>
      </c>
      <c r="D11" s="51">
        <v>50</v>
      </c>
      <c r="E11" s="52" t="s">
        <v>13</v>
      </c>
      <c r="F11" s="53" t="s">
        <v>42</v>
      </c>
      <c r="G11" s="67" t="s">
        <v>43</v>
      </c>
      <c r="H11" s="55">
        <f t="shared" si="0"/>
        <v>8000</v>
      </c>
      <c r="I11" s="56">
        <v>160</v>
      </c>
      <c r="J11" s="100"/>
      <c r="K11" s="57">
        <f t="shared" ref="K11:K12" si="9">D11*J11</f>
        <v>0</v>
      </c>
      <c r="L11" s="58" t="str">
        <f t="shared" ref="L11:L12" si="10">IF(ISNUMBER(J11), IF(J11&gt;I11,"NEVYHOVUJE","VYHOVUJE")," ")</f>
        <v xml:space="preserve"> </v>
      </c>
      <c r="M11" s="59"/>
      <c r="N11" s="60"/>
      <c r="O11" s="60"/>
      <c r="P11" s="60"/>
      <c r="Q11" s="61"/>
      <c r="R11" s="62"/>
      <c r="S11" s="63"/>
      <c r="T11" s="33"/>
    </row>
    <row r="12" spans="1:20" ht="195" customHeight="1" x14ac:dyDescent="0.35">
      <c r="A12" s="34"/>
      <c r="B12" s="49">
        <v>6</v>
      </c>
      <c r="C12" s="66" t="s">
        <v>32</v>
      </c>
      <c r="D12" s="51">
        <v>100</v>
      </c>
      <c r="E12" s="52" t="s">
        <v>13</v>
      </c>
      <c r="F12" s="53" t="s">
        <v>45</v>
      </c>
      <c r="G12" s="65"/>
      <c r="H12" s="55">
        <f t="shared" si="0"/>
        <v>20000</v>
      </c>
      <c r="I12" s="56">
        <v>200</v>
      </c>
      <c r="J12" s="100"/>
      <c r="K12" s="57">
        <f t="shared" si="9"/>
        <v>0</v>
      </c>
      <c r="L12" s="58" t="str">
        <f t="shared" si="10"/>
        <v xml:space="preserve"> </v>
      </c>
      <c r="M12" s="59"/>
      <c r="N12" s="60"/>
      <c r="O12" s="60"/>
      <c r="P12" s="60"/>
      <c r="Q12" s="61"/>
      <c r="R12" s="62"/>
      <c r="S12" s="63"/>
      <c r="T12" s="33"/>
    </row>
    <row r="13" spans="1:20" ht="187.5" customHeight="1" x14ac:dyDescent="0.35">
      <c r="A13" s="34"/>
      <c r="B13" s="49">
        <v>7</v>
      </c>
      <c r="C13" s="66" t="s">
        <v>33</v>
      </c>
      <c r="D13" s="51">
        <v>100</v>
      </c>
      <c r="E13" s="52" t="s">
        <v>13</v>
      </c>
      <c r="F13" s="53" t="s">
        <v>44</v>
      </c>
      <c r="G13" s="65"/>
      <c r="H13" s="55">
        <f t="shared" si="0"/>
        <v>7500</v>
      </c>
      <c r="I13" s="56">
        <v>75</v>
      </c>
      <c r="J13" s="100"/>
      <c r="K13" s="57">
        <f t="shared" si="7"/>
        <v>0</v>
      </c>
      <c r="L13" s="58" t="str">
        <f t="shared" si="8"/>
        <v xml:space="preserve"> </v>
      </c>
      <c r="M13" s="59"/>
      <c r="N13" s="60"/>
      <c r="O13" s="60"/>
      <c r="P13" s="60"/>
      <c r="Q13" s="61"/>
      <c r="R13" s="62"/>
      <c r="S13" s="63"/>
      <c r="T13" s="33"/>
    </row>
    <row r="14" spans="1:20" ht="165" customHeight="1" thickBot="1" x14ac:dyDescent="0.4">
      <c r="A14" s="34"/>
      <c r="B14" s="68">
        <v>8</v>
      </c>
      <c r="C14" s="69" t="s">
        <v>34</v>
      </c>
      <c r="D14" s="70">
        <v>100</v>
      </c>
      <c r="E14" s="71" t="s">
        <v>13</v>
      </c>
      <c r="F14" s="72" t="s">
        <v>46</v>
      </c>
      <c r="G14" s="73"/>
      <c r="H14" s="74">
        <f t="shared" si="0"/>
        <v>10000</v>
      </c>
      <c r="I14" s="75">
        <v>100</v>
      </c>
      <c r="J14" s="101"/>
      <c r="K14" s="76">
        <f t="shared" ref="K14" si="11">D14*J14</f>
        <v>0</v>
      </c>
      <c r="L14" s="77" t="str">
        <f t="shared" ref="L14" si="12">IF(ISNUMBER(J14), IF(J14&gt;I14,"NEVYHOVUJE","VYHOVUJE")," ")</f>
        <v xml:space="preserve"> </v>
      </c>
      <c r="M14" s="78"/>
      <c r="N14" s="79"/>
      <c r="O14" s="79"/>
      <c r="P14" s="79"/>
      <c r="Q14" s="80"/>
      <c r="R14" s="81"/>
      <c r="S14" s="82"/>
      <c r="T14" s="33"/>
    </row>
    <row r="15" spans="1:20" ht="13.5" customHeight="1" thickTop="1" thickBot="1" x14ac:dyDescent="0.4">
      <c r="C15" s="10"/>
      <c r="D15" s="10"/>
      <c r="E15" s="10"/>
      <c r="F15" s="10"/>
      <c r="G15" s="10"/>
      <c r="H15" s="10"/>
      <c r="K15" s="83"/>
    </row>
    <row r="16" spans="1:20" ht="60.75" customHeight="1" thickTop="1" thickBot="1" x14ac:dyDescent="0.4">
      <c r="B16" s="84" t="s">
        <v>7</v>
      </c>
      <c r="C16" s="85"/>
      <c r="D16" s="85"/>
      <c r="E16" s="85"/>
      <c r="F16" s="85"/>
      <c r="G16" s="85"/>
      <c r="H16" s="86"/>
      <c r="I16" s="87" t="s">
        <v>8</v>
      </c>
      <c r="J16" s="88" t="s">
        <v>9</v>
      </c>
      <c r="K16" s="89"/>
      <c r="L16" s="90"/>
      <c r="M16" s="25"/>
      <c r="N16" s="25"/>
      <c r="O16" s="25"/>
      <c r="P16" s="25"/>
      <c r="Q16" s="25"/>
      <c r="R16" s="25"/>
      <c r="S16" s="91"/>
    </row>
    <row r="17" spans="2:12" ht="33" customHeight="1" thickTop="1" thickBot="1" x14ac:dyDescent="0.4">
      <c r="B17" s="92" t="s">
        <v>10</v>
      </c>
      <c r="C17" s="92"/>
      <c r="D17" s="92"/>
      <c r="E17" s="92"/>
      <c r="F17" s="92"/>
      <c r="G17" s="92"/>
      <c r="H17" s="93"/>
      <c r="I17" s="94">
        <f>SUM(H7:H14)</f>
        <v>91000</v>
      </c>
      <c r="J17" s="95">
        <f>SUM(K7:K14)</f>
        <v>0</v>
      </c>
      <c r="K17" s="96"/>
      <c r="L17" s="97"/>
    </row>
    <row r="18" spans="2:12" ht="14.25" customHeight="1" thickTop="1" x14ac:dyDescent="0.35"/>
    <row r="19" spans="2:12" ht="14.25" customHeight="1" x14ac:dyDescent="0.35"/>
    <row r="20" spans="2:12" ht="14.25" customHeight="1" x14ac:dyDescent="0.35"/>
    <row r="21" spans="2:12" ht="14.25" customHeight="1" x14ac:dyDescent="0.35"/>
    <row r="22" spans="2:12" ht="14.25" customHeight="1" x14ac:dyDescent="0.35"/>
    <row r="23" spans="2:12" ht="14.25" customHeight="1" x14ac:dyDescent="0.35"/>
    <row r="24" spans="2:12" ht="14.25" customHeight="1" x14ac:dyDescent="0.35"/>
    <row r="25" spans="2:12" ht="14.25" customHeight="1" x14ac:dyDescent="0.35"/>
    <row r="26" spans="2:12" ht="14.25" customHeight="1" x14ac:dyDescent="0.35"/>
    <row r="27" spans="2:12" ht="14.25" customHeight="1" x14ac:dyDescent="0.35"/>
    <row r="28" spans="2:12" ht="14.25" customHeight="1" x14ac:dyDescent="0.35"/>
    <row r="29" spans="2:12" ht="14.25" customHeight="1" x14ac:dyDescent="0.35"/>
    <row r="30" spans="2:12" ht="14.25" customHeight="1" x14ac:dyDescent="0.35"/>
    <row r="31" spans="2:12" ht="14.25" customHeight="1" x14ac:dyDescent="0.35"/>
    <row r="32" spans="2:12" ht="14.25" customHeight="1" x14ac:dyDescent="0.35"/>
    <row r="33" ht="14.25" customHeight="1" x14ac:dyDescent="0.35"/>
    <row r="34" ht="14.25" customHeight="1" x14ac:dyDescent="0.35"/>
    <row r="35" ht="14.25" customHeight="1" x14ac:dyDescent="0.35"/>
    <row r="36" ht="14.25" customHeight="1" x14ac:dyDescent="0.35"/>
    <row r="37" ht="14.25" customHeight="1" x14ac:dyDescent="0.35"/>
    <row r="38" ht="14.25" customHeight="1" x14ac:dyDescent="0.35"/>
    <row r="39" ht="14.25" customHeight="1" x14ac:dyDescent="0.35"/>
    <row r="40" ht="14.25" customHeight="1" x14ac:dyDescent="0.35"/>
    <row r="41" ht="14.25" customHeight="1" x14ac:dyDescent="0.35"/>
    <row r="42" ht="14.25" customHeight="1" x14ac:dyDescent="0.35"/>
    <row r="43" ht="14.25" customHeight="1" x14ac:dyDescent="0.35"/>
    <row r="44" ht="14.25" customHeight="1" x14ac:dyDescent="0.35"/>
    <row r="45" ht="14.25" customHeight="1" x14ac:dyDescent="0.35"/>
    <row r="46" ht="14.25" customHeight="1" x14ac:dyDescent="0.35"/>
    <row r="47" ht="14.25" customHeight="1" x14ac:dyDescent="0.35"/>
    <row r="4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</sheetData>
  <sheetProtection algorithmName="SHA-512" hashValue="DKmSjo0KP7nmP/gG4DYpZDiD8JwAvev0LrazYCGcvf1QhZ8VUOC8MOMozR5FvepVimptG+H5VOhSJy/NimyfUg==" saltValue="87MJzKnLCD8wlq+7e2nXLw==" spinCount="100000" sheet="1" objects="1" scenarios="1" selectLockedCells="1"/>
  <mergeCells count="15">
    <mergeCell ref="B17:G17"/>
    <mergeCell ref="J17:L17"/>
    <mergeCell ref="B1:D1"/>
    <mergeCell ref="B16:G16"/>
    <mergeCell ref="J16:L16"/>
    <mergeCell ref="B3:C4"/>
    <mergeCell ref="D3:E4"/>
    <mergeCell ref="F3:G4"/>
    <mergeCell ref="N7:N14"/>
    <mergeCell ref="M7:M14"/>
    <mergeCell ref="S7:S14"/>
    <mergeCell ref="Q7:Q14"/>
    <mergeCell ref="O7:O14"/>
    <mergeCell ref="P7:P14"/>
    <mergeCell ref="R7:R14"/>
  </mergeCells>
  <conditionalFormatting sqref="D7:D13 B7:B13">
    <cfRule type="containsBlanks" dxfId="11" priority="51">
      <formula>LEN(TRIM(B7))=0</formula>
    </cfRule>
  </conditionalFormatting>
  <conditionalFormatting sqref="B7:B13">
    <cfRule type="cellIs" dxfId="10" priority="46" operator="greaterThanOrEqual">
      <formula>1</formula>
    </cfRule>
  </conditionalFormatting>
  <conditionalFormatting sqref="R7:S7 L7:L14">
    <cfRule type="cellIs" dxfId="9" priority="43" operator="equal">
      <formula>"VYHOVUJE"</formula>
    </cfRule>
  </conditionalFormatting>
  <conditionalFormatting sqref="R7:S7 L7:L14">
    <cfRule type="cellIs" dxfId="8" priority="42" operator="equal">
      <formula>"NEVYHOVUJE"</formula>
    </cfRule>
  </conditionalFormatting>
  <conditionalFormatting sqref="J7:J13">
    <cfRule type="containsBlanks" dxfId="7" priority="13">
      <formula>LEN(TRIM(J7))=0</formula>
    </cfRule>
  </conditionalFormatting>
  <conditionalFormatting sqref="J7:J13">
    <cfRule type="notContainsBlanks" dxfId="6" priority="12">
      <formula>LEN(TRIM(J7))&gt;0</formula>
    </cfRule>
  </conditionalFormatting>
  <conditionalFormatting sqref="J7:J13">
    <cfRule type="notContainsBlanks" dxfId="5" priority="11">
      <formula>LEN(TRIM(J7))&gt;0</formula>
    </cfRule>
  </conditionalFormatting>
  <conditionalFormatting sqref="B14 D14">
    <cfRule type="containsBlanks" dxfId="4" priority="7">
      <formula>LEN(TRIM(B14))=0</formula>
    </cfRule>
  </conditionalFormatting>
  <conditionalFormatting sqref="B14">
    <cfRule type="cellIs" dxfId="3" priority="6" operator="greaterThanOrEqual">
      <formula>1</formula>
    </cfRule>
  </conditionalFormatting>
  <conditionalFormatting sqref="J14">
    <cfRule type="containsBlanks" dxfId="2" priority="3">
      <formula>LEN(TRIM(J14))=0</formula>
    </cfRule>
  </conditionalFormatting>
  <conditionalFormatting sqref="J14">
    <cfRule type="notContainsBlanks" dxfId="1" priority="2">
      <formula>LEN(TRIM(J14))&gt;0</formula>
    </cfRule>
  </conditionalFormatting>
  <conditionalFormatting sqref="J14">
    <cfRule type="notContainsBlanks" dxfId="0" priority="1">
      <formula>LEN(TRIM(J14))&gt;0</formula>
    </cfRule>
  </conditionalFormatting>
  <dataValidations disablePrompts="1" count="1">
    <dataValidation type="list" showInputMessage="1" showErrorMessage="1" sqref="E7:E14" xr:uid="{354766CB-D34D-4043-985E-78A75C2E98DD}">
      <formula1>"ks,bal,sada,"</formula1>
    </dataValidation>
  </dataValidations>
  <pageMargins left="0.11811023622047245" right="0" top="0.15748031496062992" bottom="7.874015748031496E-2" header="0.11811023622047245" footer="0.15748031496062992"/>
  <pageSetup paperSize="9" scale="30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FF7830E4-00A3-43C0-BC30-F032355EAD85}">
          <x14:formula1>
            <xm:f>#REF!</xm:f>
          </x14:formula1>
          <xm:sqref>S7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28.01.2021</dc:description>
  <cp:lastModifiedBy>Zdeněk Řežábek</cp:lastModifiedBy>
  <cp:revision>1</cp:revision>
  <cp:lastPrinted>2021-11-16T10:39:05Z</cp:lastPrinted>
  <dcterms:created xsi:type="dcterms:W3CDTF">2014-03-05T12:43:32Z</dcterms:created>
  <dcterms:modified xsi:type="dcterms:W3CDTF">2021-11-16T10:41:45Z</dcterms:modified>
</cp:coreProperties>
</file>