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6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NS\DNS-do_ALFRESCA\PP_2020\PP-(II.)-023-2020\2-vyzva\vyzva-podpurne dokumenty\"/>
    </mc:Choice>
  </mc:AlternateContent>
  <xr:revisionPtr revIDLastSave="0" documentId="13_ncr:1_{3D1D9C4B-2519-4366-85B0-4BBA60573B40}" xr6:coauthVersionLast="36" xr6:coauthVersionMax="45" xr10:uidLastSave="{00000000-0000-0000-0000-000000000000}"/>
  <bookViews>
    <workbookView xWindow="-110" yWindow="-110" windowWidth="23260" windowHeight="12580" tabRatio="939" xr2:uid="{00000000-000D-0000-FFFF-FFFF00000000}"/>
  </bookViews>
  <sheets>
    <sheet name="Propagační předměty" sheetId="22" r:id="rId1"/>
  </sheets>
  <definedNames>
    <definedName name="_xlnm.Print_Area" localSheetId="0">'Propagační předměty'!$B$1:$P$31</definedName>
  </definedNames>
  <calcPr calcId="191029"/>
</workbook>
</file>

<file path=xl/calcChain.xml><?xml version="1.0" encoding="utf-8"?>
<calcChain xmlns="http://schemas.openxmlformats.org/spreadsheetml/2006/main">
  <c r="L7" i="22" l="1"/>
  <c r="K28" i="22"/>
  <c r="L28" i="22"/>
  <c r="K8" i="22"/>
  <c r="K9" i="22"/>
  <c r="L9" i="22"/>
  <c r="L8" i="22" l="1"/>
  <c r="K7" i="22"/>
  <c r="H7" i="22"/>
  <c r="H8" i="22"/>
  <c r="H9" i="22"/>
  <c r="H10" i="22"/>
  <c r="H11" i="22"/>
  <c r="H12" i="22"/>
  <c r="H13" i="22"/>
  <c r="H24" i="22"/>
  <c r="H25" i="22"/>
  <c r="H26" i="22"/>
  <c r="H27" i="22"/>
  <c r="H28" i="22"/>
  <c r="H17" i="22"/>
  <c r="H18" i="22"/>
  <c r="H19" i="22"/>
  <c r="H20" i="22"/>
  <c r="H21" i="22"/>
  <c r="H22" i="22"/>
  <c r="H23" i="22"/>
  <c r="H16" i="22"/>
  <c r="K14" i="22" l="1"/>
  <c r="L14" i="22"/>
  <c r="K15" i="22"/>
  <c r="L15" i="22"/>
  <c r="K16" i="22"/>
  <c r="L16" i="22"/>
  <c r="K17" i="22"/>
  <c r="L17" i="22"/>
  <c r="K18" i="22"/>
  <c r="L18" i="22"/>
  <c r="K19" i="22"/>
  <c r="L19" i="22"/>
  <c r="K20" i="22"/>
  <c r="L20" i="22"/>
  <c r="K21" i="22"/>
  <c r="L21" i="22"/>
  <c r="K22" i="22"/>
  <c r="L22" i="22"/>
  <c r="K23" i="22"/>
  <c r="L23" i="22"/>
  <c r="K24" i="22"/>
  <c r="L24" i="22"/>
  <c r="K25" i="22"/>
  <c r="L25" i="22"/>
  <c r="K26" i="22"/>
  <c r="L26" i="22"/>
  <c r="K27" i="22"/>
  <c r="L27" i="22"/>
  <c r="L13" i="22"/>
  <c r="K13" i="22"/>
  <c r="L12" i="22"/>
  <c r="K12" i="22"/>
  <c r="L11" i="22"/>
  <c r="K11" i="22"/>
  <c r="L10" i="22"/>
  <c r="K10" i="22"/>
  <c r="H14" i="22" l="1"/>
  <c r="H15" i="22"/>
  <c r="I31" i="22" l="1"/>
  <c r="J31" i="22"/>
</calcChain>
</file>

<file path=xl/sharedStrings.xml><?xml version="1.0" encoding="utf-8"?>
<sst xmlns="http://schemas.openxmlformats.org/spreadsheetml/2006/main" count="95" uniqueCount="71">
  <si>
    <t>Množství</t>
  </si>
  <si>
    <t>Položka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</si>
  <si>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</si>
  <si>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</si>
  <si>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</si>
  <si>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</si>
  <si>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</si>
  <si>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</si>
  <si>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</si>
  <si>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</si>
  <si>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V případě, že se dodavatel při předání zboží na některá uvedená telefonní čísla nedovolá, bude v takovém případě volat tel. 377 631 320, 377 631 325.</t>
  </si>
  <si>
    <r>
      <rPr>
        <b/>
        <sz val="12"/>
        <color rgb="FFFF0000"/>
        <rFont val="Calibri"/>
        <family val="2"/>
        <charset val="238"/>
        <scheme val="minor"/>
      </rPr>
      <t xml:space="preserve">Ihned po uzavření smlouvy je nutné spojit se s řešitelem (kontaktní osoba), který upřesní umístění potisku na propagačních předmětech. </t>
    </r>
    <r>
      <rPr>
        <b/>
        <sz val="14"/>
        <color rgb="FFFF0000"/>
        <rFont val="Calibri"/>
        <family val="2"/>
        <charset val="238"/>
        <scheme val="minor"/>
      </rPr>
      <t xml:space="preserve">
</t>
    </r>
    <r>
      <rPr>
        <b/>
        <sz val="13"/>
        <color rgb="FFFF0000"/>
        <rFont val="Calibri"/>
        <family val="2"/>
        <charset val="238"/>
        <scheme val="minor"/>
      </rPr>
      <t>PŘED POTISKEM POŽÁDÁ DODAVATEL ŘEŠITELE O ODSOUHLASENÍ FINÁLNÍ VERZE POTISKU</t>
    </r>
    <r>
      <rPr>
        <b/>
        <sz val="14"/>
        <color rgb="FFFF0000"/>
        <rFont val="Calibri"/>
        <family val="2"/>
        <charset val="238"/>
        <scheme val="minor"/>
      </rPr>
      <t>.</t>
    </r>
  </si>
  <si>
    <t>Kuličkové pero kovové</t>
  </si>
  <si>
    <t>ks</t>
  </si>
  <si>
    <t>Zvýrazňovače kombinované s propiskou</t>
  </si>
  <si>
    <t>Pravítko</t>
  </si>
  <si>
    <t>Diář</t>
  </si>
  <si>
    <t>Sešit A5</t>
  </si>
  <si>
    <t xml:space="preserve">Dárková papírová taška </t>
  </si>
  <si>
    <t>Silikonové náramky</t>
  </si>
  <si>
    <t>Trsátka na kytaru</t>
  </si>
  <si>
    <t>Podtácky papírové</t>
  </si>
  <si>
    <t>Dřevěné JOJO</t>
  </si>
  <si>
    <t>Piškvorky v krabičce</t>
  </si>
  <si>
    <t>Pláštěnka v kouli</t>
  </si>
  <si>
    <t>Vak jednoduchý s nápisy a logem Faktcoolta</t>
  </si>
  <si>
    <t>Hrnek s logem fakulty</t>
  </si>
  <si>
    <t>Hrnek s logem Dětská univerzita</t>
  </si>
  <si>
    <t>Propagační předměty (II.) 023 - 2020 (PP-(II.)-023-2020)</t>
  </si>
  <si>
    <t>Priloha_c._1_Kupni_smlouvy_technicke_specifikace_PP-(II.)-023-2020</t>
  </si>
  <si>
    <t>Název</t>
  </si>
  <si>
    <t>Měrná jednotka [MJ]</t>
  </si>
  <si>
    <t xml:space="preserve">Popis </t>
  </si>
  <si>
    <t>Maximální cena za jednotlivé položky 
 v Kč BEZ DPH</t>
  </si>
  <si>
    <t xml:space="preserve">POZNÁMKA </t>
  </si>
  <si>
    <t>Ilustrační obrázek</t>
  </si>
  <si>
    <t xml:space="preserve">Fakturace </t>
  </si>
  <si>
    <t>Společná faktura</t>
  </si>
  <si>
    <t>Kontaktní osoba 
k převzetí zboží</t>
  </si>
  <si>
    <t xml:space="preserve">Místo dodání </t>
  </si>
  <si>
    <t>Ing. Pavel Mičke, 
Tel.: 725 925 252,
37763 6003</t>
  </si>
  <si>
    <t>Veleslavínova 42, 
301 00 Plzeň,
Fakulta pedagogická - Děkanát,
místnost VC 314</t>
  </si>
  <si>
    <t xml:space="preserve">Nálepka s logem Faktcoolta pedagogická v Plzni - větší bílá </t>
  </si>
  <si>
    <t>Nálepka s logem Faktcoolta pedagogická v Plzni - menší černá</t>
  </si>
  <si>
    <t>Nálepka s logem Faktcoolta pedagogická v Plzni - menší zelená</t>
  </si>
  <si>
    <t xml:space="preserve">Nálepka s logem Faktcoolta pedagogická v Plzni - transparentní (průsvitná) malá </t>
  </si>
  <si>
    <t>Nálepka s logem Faktcoolta pedagogická v Plzni - větší trasparentní  (průsvitná)</t>
  </si>
  <si>
    <r>
      <t>Nálepka s logem Faktcoolta pedagogická v Plzni - menš</t>
    </r>
    <r>
      <rPr>
        <sz val="11"/>
        <rFont val="Calibri"/>
        <family val="2"/>
        <charset val="238"/>
        <scheme val="minor"/>
      </rPr>
      <t>í bílá</t>
    </r>
  </si>
  <si>
    <r>
      <t xml:space="preserve">Samolepka rozměr 2x4 cm.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část kusů logem FAKUTLY PEDAGOGICKÉ a část kusů logem FAKTCOOLTA - upřesníme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color rgb="FFFF0000"/>
        <rFont val="Calibri"/>
        <family val="2"/>
        <charset val="238"/>
        <scheme val="minor"/>
      </rPr>
      <t>Priloha_c._2_Kupni_smlouvy_LOGO_FPE_PP-(II.)-023-2020.zip
Priloha_c._3_Kupni_smlouvy_LOGO_FAKTCOOLTA_PP-(II.)-023-2020.pdf</t>
    </r>
  </si>
  <si>
    <r>
      <t xml:space="preserve">Samolepka rozměr 2x5 cm.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část kusů logem FAKUTLY PEDAGOGICKÉ a část kusů logem FAKTCOOLTA - upřesníme
</t>
    </r>
    <r>
      <rPr>
        <sz val="11"/>
        <color rgb="FFFF0000"/>
        <rFont val="Calibri"/>
        <family val="2"/>
        <charset val="238"/>
        <scheme val="minor"/>
      </rPr>
      <t>Priloha_c._2_Kupni_smlouvy_LOGO_FPE_PP-(II.)-023-2020.zip
Priloha_c._3_Kupni_smlouvy_LOGO_FAKTCOOLTA_PP-(II.)-023-2020.pdf</t>
    </r>
  </si>
  <si>
    <r>
      <t xml:space="preserve">Samolepka rozměr 2x5 cm.
</t>
    </r>
    <r>
      <rPr>
        <b/>
        <sz val="11"/>
        <rFont val="Calibri"/>
        <family val="2"/>
        <charset val="238"/>
        <scheme val="minor"/>
      </rPr>
      <t xml:space="preserve">Potisk: </t>
    </r>
    <r>
      <rPr>
        <sz val="11"/>
        <rFont val="Calibri"/>
        <family val="2"/>
        <charset val="238"/>
        <scheme val="minor"/>
      </rPr>
      <t xml:space="preserve">část kusů logem FAKUTLY PEDAGOGICKÉ a část kusů logem FAKTCOOLTA - upřesníme
</t>
    </r>
    <r>
      <rPr>
        <sz val="11"/>
        <color rgb="FFFF0000"/>
        <rFont val="Calibri"/>
        <family val="2"/>
        <charset val="238"/>
        <scheme val="minor"/>
      </rPr>
      <t>Priloha_c._2_Kupni_smlouvy_LOGO_FPE_PP-(II.)-023-2020.zip
Priloha_c._3_Kupni_smlouvy_LOGO_FAKTCOOLTA_PP-(II.)-023-2020.pdf</t>
    </r>
  </si>
  <si>
    <r>
      <t xml:space="preserve">Samolepka rozměr 3x6 cm.
</t>
    </r>
    <r>
      <rPr>
        <b/>
        <sz val="11"/>
        <rFont val="Calibri"/>
        <family val="2"/>
        <charset val="238"/>
        <scheme val="minor"/>
      </rPr>
      <t xml:space="preserve">Potisk: </t>
    </r>
    <r>
      <rPr>
        <sz val="11"/>
        <rFont val="Calibri"/>
        <family val="2"/>
        <charset val="238"/>
        <scheme val="minor"/>
      </rPr>
      <t xml:space="preserve">část kusů logem FAKUTLY PEDAGOGICKÉ a část kusů logem FAKTCOOLTA - upřesníme
</t>
    </r>
    <r>
      <rPr>
        <sz val="11"/>
        <color rgb="FFFF0000"/>
        <rFont val="Calibri"/>
        <family val="2"/>
        <charset val="238"/>
        <scheme val="minor"/>
      </rPr>
      <t>Priloha_c._2_Kupni_smlouvy_LOGO_FPE_PP-(II.)-023-2020.zip
Priloha_c._3_Kupni_smlouvy_LOGO_FAKTCOOLTA_PP-(II.)-023-2020.pdf</t>
    </r>
  </si>
  <si>
    <r>
      <t xml:space="preserve">Dřevěné Jo-jo, průměr 5 cm, výška 2,5 cm, 32 g. 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100ks logem FAKULTY PEDAGOGICKÉ a 100ks logem FAKTCOOLTA (návrh č. 2) viz </t>
    </r>
    <r>
      <rPr>
        <sz val="11"/>
        <color rgb="FFFF0000"/>
        <rFont val="Calibri"/>
        <family val="2"/>
        <charset val="238"/>
        <scheme val="minor"/>
      </rPr>
      <t xml:space="preserve">  
Priloha_c._2_Kupni_smlouvy_LOGO_FPE_PP-(II.)-023-2020.zip
Priloha_c._3_Kupni_smlouvy_LOGO_FAKTCOOLTA_PP-(II.)-023-2020.pdf</t>
    </r>
  </si>
  <si>
    <r>
      <t xml:space="preserve">Dětská hra piškvorky v dřevěné krabičce, 7x7x2,5 cm, 63 g. 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logem FAKUTLY PEDAGOGICKÉ viz
</t>
    </r>
    <r>
      <rPr>
        <sz val="11"/>
        <color rgb="FFFF0000"/>
        <rFont val="Calibri"/>
        <family val="2"/>
        <charset val="238"/>
        <scheme val="minor"/>
      </rPr>
      <t>Priloha_c._2_Kupni_smlouvy_LOGO_FPE_PP-(II.)-023-2020.zip</t>
    </r>
  </si>
  <si>
    <r>
      <t xml:space="preserve">Transparentní pončo z PE baleno v AS obalu (plastová koule) s karabinou pro pověšení na pásek, limetkové barvy, průměr 6 cm, hmotnost 49 g, koule potisk logem.
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50ks logem FAKULTY PEDAGOGICKÉ a 50ks logem FAKTCOOLTA (návrh č. 3) viz 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rgb="FFFF0000"/>
        <rFont val="Calibri"/>
        <family val="2"/>
        <charset val="238"/>
        <scheme val="minor"/>
      </rPr>
      <t>Priloha_c._2_Kupni_smlouvy_LOGO_FPE_PP-(II.)-023-2020.zip
Priloha_c._3_Kupni_smlouvy_LOGO_FAKTCOOLTA_PP-(II.)-023-2020.pdf</t>
    </r>
  </si>
  <si>
    <r>
      <t xml:space="preserve">Silikonové náramky s potiskem loga, šířka 1,2 cm.
Barva: zelená fosforeskující (svítící ve tmě).
</t>
    </r>
    <r>
      <rPr>
        <b/>
        <sz val="11"/>
        <rFont val="Calibri"/>
        <family val="2"/>
        <charset val="238"/>
        <scheme val="minor"/>
      </rPr>
      <t>Velikost obvodu: 18cm = S, 20cm = M a 21cm = L - od každé velikosti 100ks.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logem FAKTCOOLTA (návrh č. 6) viz 
</t>
    </r>
    <r>
      <rPr>
        <sz val="11"/>
        <color rgb="FFFF0000"/>
        <rFont val="Calibri"/>
        <family val="2"/>
        <charset val="238"/>
        <scheme val="minor"/>
      </rPr>
      <t>Priloha_c._3_Kupni_smlouvy_LOGO_FAKTCOOLTA_PP-(II.)-023-2020.pdf</t>
    </r>
  </si>
  <si>
    <r>
      <t xml:space="preserve">Vak s velkým hlavním prostorem se stahovací šňůrou. Šňůra připravená pro nošení přes rameno i na zádech. 
Materiál: Polyester 210D. 
Barva černá.
Parametry vaku: šířka 33 cm, délka 44 cm, objem 9 l.
</t>
    </r>
    <r>
      <rPr>
        <b/>
        <sz val="11"/>
        <color theme="1"/>
        <rFont val="Calibri"/>
        <family val="2"/>
        <charset val="238"/>
        <scheme val="minor"/>
      </rPr>
      <t xml:space="preserve">
Potisk</t>
    </r>
    <r>
      <rPr>
        <sz val="11"/>
        <color theme="1"/>
        <rFont val="Calibri"/>
        <family val="2"/>
        <charset val="238"/>
        <scheme val="minor"/>
      </rPr>
      <t xml:space="preserve"> logem FAKTCOOLTA - </t>
    </r>
    <r>
      <rPr>
        <sz val="11"/>
        <rFont val="Calibri"/>
        <family val="2"/>
        <charset val="238"/>
        <scheme val="minor"/>
      </rPr>
      <t>ideálně 1 velké cca 15cm logo pokud bude technicky možné nebo mix malých log - upřesníme. Viz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rgb="FFFF0000"/>
        <rFont val="Calibri"/>
        <family val="2"/>
        <charset val="238"/>
        <scheme val="minor"/>
      </rPr>
      <t>Priloha_c._3_Kupni_smlouvy_LOGO_FAKTCOOLTA_PP-(II.)-023-2020.pdf</t>
    </r>
  </si>
  <si>
    <r>
      <t xml:space="preserve">Keramický hrnek v klasickém designu, 330 ml. Vhodný do myčky, a to i v případě dekorování. Součástí balení je bílá lepenková krabice. 
Parametry produktu: Průměr ø83 mm, výška 97 mm, barva bílá. 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logem FAKULTY PEDAGOGICKÉ viz
</t>
    </r>
    <r>
      <rPr>
        <sz val="11"/>
        <color rgb="FFFF0000"/>
        <rFont val="Calibri"/>
        <family val="2"/>
        <charset val="238"/>
        <scheme val="minor"/>
      </rPr>
      <t>Priloha_c._2_Kupni_smlouvy_LOGO_FPE_PP-(II.)-023-2020.zip</t>
    </r>
  </si>
  <si>
    <r>
      <t xml:space="preserve">Keramický hrnek s neonovým matným povrchem, objem 350 ml.
Jednotlivě zabalený v papírové krabičce; břidlicová úprava. 
Parametry produktu: průměr ø83 mm; výška 97 mm.
Barva světle zelená.  
</t>
    </r>
    <r>
      <rPr>
        <b/>
        <sz val="11"/>
        <rFont val="Calibri"/>
        <family val="2"/>
        <charset val="238"/>
        <scheme val="minor"/>
      </rPr>
      <t>Potisk</t>
    </r>
    <r>
      <rPr>
        <sz val="11"/>
        <rFont val="Calibri"/>
        <family val="2"/>
        <charset val="238"/>
        <scheme val="minor"/>
      </rPr>
      <t>: logem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Dětská univerzita se sovičkou.                 </t>
    </r>
  </si>
  <si>
    <r>
      <t xml:space="preserve">Samolepka rozměr 5x8 cm.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část kusů logem FAKUTLY PEDAGOGICKÉ a část kusů logem FAKTCOOLTA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- upřesníme
</t>
    </r>
    <r>
      <rPr>
        <sz val="11"/>
        <color rgb="FFFF0000"/>
        <rFont val="Calibri"/>
        <family val="2"/>
        <charset val="238"/>
        <scheme val="minor"/>
      </rPr>
      <t>Priloha_c._2_Kupni_smlouvy_LOGO_FPE_PP-(II.)-023-2020.zip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FF0000"/>
        <rFont val="Calibri"/>
        <family val="2"/>
        <charset val="238"/>
        <scheme val="minor"/>
      </rPr>
      <t>Priloha_c._3_Kupni_smlouvy_LOGO_FAKTCOOLTA_PP-(II.)-023-2020.pdf</t>
    </r>
  </si>
  <si>
    <r>
      <t xml:space="preserve">Papírové podtácky - potiskovaný materiál z vysoce bílé lepenky o síle asi 1,4 mm. 
Poloměr zaoblení rohů u čtvercových tácků 12 mm. 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logem FAKTCOOLTA (návrh č. 4) viz
</t>
    </r>
    <r>
      <rPr>
        <sz val="11"/>
        <color rgb="FFFF0000"/>
        <rFont val="Calibri"/>
        <family val="2"/>
        <charset val="238"/>
        <scheme val="minor"/>
      </rPr>
      <t>Priloha_c._3_Kupni_smlouvy_LOGO_FAKTCOOLTA_PP-(II.)-023-2020.pdf</t>
    </r>
  </si>
  <si>
    <r>
      <t xml:space="preserve">Trsátka z bílého plastu o tloušče min. 0,75mm.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logem FAKTCOOLTA (návrh č. 2) po jedné straně - viz
</t>
    </r>
    <r>
      <rPr>
        <sz val="11"/>
        <color rgb="FFFF0000"/>
        <rFont val="Calibri"/>
        <family val="2"/>
        <charset val="238"/>
        <scheme val="minor"/>
      </rPr>
      <t>Priloha_c._3_Kupni_smlouvy_LOGO_FAKTCOOLTA_PP-(II.)-023-2020.pdf</t>
    </r>
  </si>
  <si>
    <r>
      <t xml:space="preserve">Silikonové náramky s potiskem loga, které dodáme, šířka 1,2 cm.
Barva: zelená, černá.
</t>
    </r>
    <r>
      <rPr>
        <b/>
        <sz val="11"/>
        <rFont val="Calibri"/>
        <family val="2"/>
        <charset val="238"/>
        <scheme val="minor"/>
      </rPr>
      <t xml:space="preserve">Velikost obvodu: 18cm = S, 20cm = M a 21cm = L - od každé velikosti 100ks.
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 logem FAKTCOOLTA (návrh č. 6) - na zelený náramek černé logo a na černý náramek zelené logo viz 
</t>
    </r>
    <r>
      <rPr>
        <sz val="11"/>
        <color rgb="FFFF0000"/>
        <rFont val="Calibri"/>
        <family val="2"/>
        <charset val="238"/>
        <scheme val="minor"/>
      </rPr>
      <t>Priloha_c._3_Kupni_smlouvy_LOGO_FAKTCOOLTA_PP-(II.)-023-2020.pdf</t>
    </r>
  </si>
  <si>
    <r>
      <t xml:space="preserve">Luxusní dárková taška s logem fakulty a texturou.  
A4 na výšku: min. (šxhxv) 23 x 11 x 31 cm. 
Skládací dno pro vložení i prostornějších předmětů. 
Materiál: křídový papír min. 200 g/m2, lesklá laminace. Pletená textilní ucha.
</t>
    </r>
    <r>
      <rPr>
        <b/>
        <sz val="11"/>
        <color theme="1"/>
        <rFont val="Calibri"/>
        <family val="2"/>
        <charset val="238"/>
        <scheme val="minor"/>
      </rPr>
      <t>Potisk přední strana</t>
    </r>
    <r>
      <rPr>
        <sz val="11"/>
        <color theme="1"/>
        <rFont val="Calibri"/>
        <family val="2"/>
        <charset val="238"/>
        <scheme val="minor"/>
      </rPr>
      <t xml:space="preserve">: logo s logotypem Fakulty pedagogické (FPE_cmyk) v levé horní části (rozměry: min. 10x5cm) - dvoubarevné zelenošedé. Doplněno texturou - od levého spodního rohu do poloviny pravé strany s trojúhelníkovým základním universálním univerzitním logem v šedé barvě viz obrázek.
</t>
    </r>
    <r>
      <rPr>
        <b/>
        <sz val="11"/>
        <color theme="1"/>
        <rFont val="Calibri"/>
        <family val="2"/>
        <charset val="238"/>
        <scheme val="minor"/>
      </rPr>
      <t>Potisk zadní strana:</t>
    </r>
    <r>
      <rPr>
        <sz val="11"/>
        <color theme="1"/>
        <rFont val="Calibri"/>
        <family val="2"/>
        <charset val="238"/>
        <scheme val="minor"/>
      </rPr>
      <t xml:space="preserve"> pouze s texturou šedého universálního univerzitního trojúheníkového loga - od levého spodního rohu do poloviny pravé strany s trojúhelníkovým základním universálním univerzitním logem v šedé barvě viz obrázek - jedna barva. 
LOGO a slovní označení Fakulty pedagogické a LOGO ZČU viz 
</t>
    </r>
    <r>
      <rPr>
        <sz val="11"/>
        <color rgb="FFFF0000"/>
        <rFont val="Calibri"/>
        <family val="2"/>
        <charset val="238"/>
        <scheme val="minor"/>
      </rPr>
      <t>Priloha_c._2_Kupni_smlouvy_LOGO_FPE_PP-(II.)-023-2020.zip</t>
    </r>
  </si>
  <si>
    <r>
      <t xml:space="preserve">Blok A5 kroužkový s texturou.
Logo se zde objevuje hned několikrát: na předním obalu spolu s texturou, na rubové stránce spolu s kontaktními údaji, a dále na každé ze 60 linkovaných stránek. 
Rozměry: klasická A5.
Vazba: kroužková.
Obsahuje 60 listů s linkami, mikroperforací a potiskem loga na každé stránce.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LOGO a slovní označení Fakulty pedagogické viz 
</t>
    </r>
    <r>
      <rPr>
        <sz val="11"/>
        <color rgb="FFFF0000"/>
        <rFont val="Calibri"/>
        <family val="2"/>
        <charset val="238"/>
        <scheme val="minor"/>
      </rPr>
      <t>Priloha_c._2_Kupni_smlouvy_LOGO_FPE_PP-(II.)-023-2020.zip</t>
    </r>
  </si>
  <si>
    <r>
      <t xml:space="preserve">Diář v kombinaci černé a zelené barvy s gumičkou pro uzavření, poutkem na propisku a kontrastním obšitím. Desky z matného materiálu na bázi zušlechtěného papíru bez struktury. 
Diář obsahuje: osobní údaje, plánovač dovolené (měsíční přehled), plánovací kalendář, telefonní předvolby, státní svátky České a Slovenské republiky, mezinárodní svátky, roční výhled, denní layout, adresář, mapa Evropy a České a Slovenské republiky.
</t>
    </r>
    <r>
      <rPr>
        <b/>
        <sz val="11"/>
        <color theme="1"/>
        <rFont val="Calibri"/>
        <family val="2"/>
        <charset val="238"/>
        <scheme val="minor"/>
      </rPr>
      <t xml:space="preserve">Potisk: </t>
    </r>
    <r>
      <rPr>
        <sz val="11"/>
        <color theme="1"/>
        <rFont val="Calibri"/>
        <family val="2"/>
        <charset val="238"/>
        <scheme val="minor"/>
      </rPr>
      <t xml:space="preserve"> logem FAKTCOOLTA (návrh č. 5) viz  
</t>
    </r>
    <r>
      <rPr>
        <sz val="11"/>
        <color rgb="FFFF0000"/>
        <rFont val="Calibri"/>
        <family val="2"/>
        <charset val="238"/>
        <scheme val="minor"/>
      </rPr>
      <t>Priloha_c._3_Kupni_smlouvy_LOGO_FAKTCOOLTA_PP-(II.)-023-2020.pdf</t>
    </r>
  </si>
  <si>
    <r>
      <t xml:space="preserve">Plastové pravítko s lupou, 15 cm dlouhé, malý úhloměr.
Potisk: LOGO a slovní označení Fakulty pedagogické viz
</t>
    </r>
    <r>
      <rPr>
        <sz val="11"/>
        <color rgb="FFFF0000"/>
        <rFont val="Calibri"/>
        <family val="2"/>
        <charset val="238"/>
        <scheme val="minor"/>
      </rPr>
      <t>Priloha_c._2_Kupni_smlouvy_LOGO_FPE_PP-(II.)-023-2020.zip</t>
    </r>
  </si>
  <si>
    <r>
      <t xml:space="preserve">Propiska s zvýrazňovačem a se svorkami v jednom. Barva černo-zelená.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logem FAKTCOOLTA (návrh č. 6) viz</t>
    </r>
    <r>
      <rPr>
        <sz val="11"/>
        <color rgb="FFFF0000"/>
        <rFont val="Calibri"/>
        <family val="2"/>
        <charset val="238"/>
        <scheme val="minor"/>
      </rPr>
      <t xml:space="preserve">
Priloha_c._3_Kupni_smlouvy_LOGO_FAKTCOOLTA_PP-(II.)-023-2020.pdf</t>
    </r>
  </si>
  <si>
    <r>
      <t xml:space="preserve">Kovové kuličkové pero, stylus pro kapacitní displeje, barva stříbrná.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LOGO a slovní označení Fakulty pedagogické viz 
</t>
    </r>
    <r>
      <rPr>
        <sz val="11"/>
        <color rgb="FFFF0000"/>
        <rFont val="Calibri"/>
        <family val="2"/>
        <charset val="238"/>
        <scheme val="minor"/>
      </rPr>
      <t>Priloha_c._2_Kupni_smlouvy_LOGO_FPE_PP-(II.)-023-2020.zip</t>
    </r>
  </si>
  <si>
    <t>Požadavek zadavatele: 
do sloupce označeného textem:</t>
  </si>
  <si>
    <t>Dodavatel doplní do jednotlivých prázdných žlutě podbarvených buněk požadované údaje, tj. jednotkové ceny.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</si>
</sst>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17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sz val="11.5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3"/>
      <color rgb="FFFF0000"/>
      <name val="Calibri"/>
      <family val="2"/>
      <charset val="238"/>
      <scheme val="minor"/>
    </font>
    <font>
      <sz val="11"/>
      <name val="Calibri"/>
      <family val="2"/>
      <charset val="238"/>
    </font>
    <font>
      <sz val="11.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double">
        <color indexed="64"/>
      </bottom>
      <diagonal/>
    </border>
    <border>
      <left/>
      <right/>
      <top style="thick">
        <color indexed="64"/>
      </top>
      <bottom style="double">
        <color indexed="64"/>
      </bottom>
      <diagonal/>
    </border>
    <border>
      <left/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22">
    <xf numFmtId="0" fontId="0" fillId="0" borderId="0" xfId="0"/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1" fillId="0" borderId="0" xfId="0" applyFont="1" applyFill="1" applyBorder="1" applyAlignment="1" applyProtection="1">
      <alignment vertical="center" wrapText="1"/>
    </xf>
    <xf numFmtId="164" fontId="0" fillId="0" borderId="8" xfId="0" applyNumberFormat="1" applyFill="1" applyBorder="1" applyAlignment="1" applyProtection="1">
      <alignment horizontal="right" vertical="center" indent="1"/>
    </xf>
    <xf numFmtId="164" fontId="0" fillId="0" borderId="10" xfId="0" applyNumberFormat="1" applyFill="1" applyBorder="1" applyAlignment="1" applyProtection="1">
      <alignment horizontal="right" vertical="center" indent="1"/>
    </xf>
    <xf numFmtId="164" fontId="0" fillId="0" borderId="12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Fill="1" applyAlignment="1" applyProtection="1">
      <alignment horizontal="right" vertical="center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1" fillId="2" borderId="2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164" fontId="6" fillId="2" borderId="8" xfId="0" applyNumberFormat="1" applyFont="1" applyFill="1" applyBorder="1" applyAlignment="1" applyProtection="1">
      <alignment horizontal="right" vertical="center" wrapText="1" indent="1"/>
      <protection locked="0"/>
    </xf>
    <xf numFmtId="164" fontId="6" fillId="2" borderId="10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6" xfId="0" applyNumberFormat="1" applyFill="1" applyBorder="1" applyAlignment="1" applyProtection="1">
      <alignment horizontal="center" vertical="center"/>
    </xf>
    <xf numFmtId="164" fontId="6" fillId="2" borderId="13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3" xfId="0" applyNumberFormat="1" applyBorder="1" applyAlignment="1" applyProtection="1">
      <alignment horizontal="right" vertical="center" indent="1"/>
    </xf>
    <xf numFmtId="0" fontId="0" fillId="0" borderId="14" xfId="0" applyNumberFormat="1" applyFill="1" applyBorder="1" applyAlignment="1" applyProtection="1">
      <alignment horizontal="center" vertical="center"/>
    </xf>
    <xf numFmtId="0" fontId="1" fillId="0" borderId="0" xfId="0" applyNumberFormat="1" applyFont="1" applyFill="1" applyAlignment="1" applyProtection="1">
      <alignment vertical="center"/>
    </xf>
    <xf numFmtId="0" fontId="3" fillId="5" borderId="5" xfId="0" applyNumberFormat="1" applyFont="1" applyFill="1" applyBorder="1" applyAlignment="1" applyProtection="1">
      <alignment horizontal="center" vertical="center" wrapText="1"/>
    </xf>
    <xf numFmtId="0" fontId="3" fillId="5" borderId="21" xfId="0" applyNumberFormat="1" applyFont="1" applyFill="1" applyBorder="1" applyAlignment="1" applyProtection="1">
      <alignment horizontal="center" vertical="center" wrapText="1"/>
    </xf>
    <xf numFmtId="164" fontId="5" fillId="0" borderId="22" xfId="0" applyNumberFormat="1" applyFont="1" applyFill="1" applyBorder="1" applyAlignment="1" applyProtection="1">
      <alignment horizontal="center" vertical="center"/>
    </xf>
    <xf numFmtId="0" fontId="3" fillId="5" borderId="3" xfId="0" applyNumberFormat="1" applyFont="1" applyFill="1" applyBorder="1" applyAlignment="1" applyProtection="1">
      <alignment horizontal="center" vertical="center" textRotation="90" wrapText="1"/>
    </xf>
    <xf numFmtId="164" fontId="15" fillId="2" borderId="13" xfId="0" applyNumberFormat="1" applyFont="1" applyFill="1" applyBorder="1" applyAlignment="1" applyProtection="1">
      <alignment horizontal="right" vertical="center" wrapText="1" indent="1"/>
      <protection locked="0"/>
    </xf>
    <xf numFmtId="165" fontId="4" fillId="0" borderId="13" xfId="0" applyNumberFormat="1" applyFont="1" applyBorder="1" applyAlignment="1" applyProtection="1">
      <alignment horizontal="right" vertical="center" indent="1"/>
    </xf>
    <xf numFmtId="0" fontId="4" fillId="0" borderId="14" xfId="0" applyNumberFormat="1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horizontal="left" vertical="center" wrapText="1"/>
    </xf>
    <xf numFmtId="164" fontId="6" fillId="2" borderId="2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2" xfId="0" applyNumberFormat="1" applyBorder="1" applyAlignment="1" applyProtection="1">
      <alignment horizontal="right" vertical="center" indent="1"/>
    </xf>
    <xf numFmtId="0" fontId="0" fillId="0" borderId="32" xfId="0" applyNumberFormat="1" applyFill="1" applyBorder="1" applyAlignment="1" applyProtection="1">
      <alignment horizontal="center" vertical="center"/>
    </xf>
    <xf numFmtId="0" fontId="1" fillId="0" borderId="1" xfId="0" applyFont="1" applyFill="1" applyBorder="1" applyAlignment="1" applyProtection="1">
      <alignment horizontal="left" vertical="center" wrapText="1"/>
    </xf>
    <xf numFmtId="0" fontId="1" fillId="5" borderId="18" xfId="0" applyNumberFormat="1" applyFont="1" applyFill="1" applyBorder="1" applyAlignment="1" applyProtection="1">
      <alignment horizontal="center" vertical="center" wrapText="1"/>
    </xf>
    <xf numFmtId="0" fontId="1" fillId="5" borderId="19" xfId="0" applyNumberFormat="1" applyFont="1" applyFill="1" applyBorder="1" applyAlignment="1" applyProtection="1">
      <alignment horizontal="center" vertical="center" wrapText="1"/>
    </xf>
    <xf numFmtId="0" fontId="1" fillId="5" borderId="20" xfId="0" applyNumberFormat="1" applyFont="1" applyFill="1" applyBorder="1" applyAlignment="1" applyProtection="1">
      <alignment horizontal="center" vertical="center" wrapText="1"/>
    </xf>
    <xf numFmtId="164" fontId="5" fillId="0" borderId="15" xfId="0" applyNumberFormat="1" applyFont="1" applyFill="1" applyBorder="1" applyAlignment="1" applyProtection="1">
      <alignment horizontal="center" vertical="center"/>
    </xf>
    <xf numFmtId="164" fontId="5" fillId="0" borderId="16" xfId="0" applyNumberFormat="1" applyFont="1" applyFill="1" applyBorder="1" applyAlignment="1" applyProtection="1">
      <alignment horizontal="center" vertical="center"/>
    </xf>
    <xf numFmtId="164" fontId="5" fillId="0" borderId="17" xfId="0" applyNumberFormat="1" applyFont="1" applyFill="1" applyBorder="1" applyAlignment="1" applyProtection="1">
      <alignment horizontal="center" vertical="center"/>
    </xf>
    <xf numFmtId="0" fontId="5" fillId="0" borderId="0" xfId="0" applyNumberFormat="1" applyFont="1" applyFill="1" applyAlignment="1" applyProtection="1">
      <alignment horizontal="left" vertical="center"/>
    </xf>
    <xf numFmtId="0" fontId="16" fillId="0" borderId="0" xfId="0" applyFont="1" applyFill="1" applyBorder="1" applyAlignment="1" applyProtection="1">
      <alignment horizontal="center" vertical="center" wrapText="1"/>
    </xf>
    <xf numFmtId="0" fontId="16" fillId="0" borderId="33" xfId="0" applyFont="1" applyFill="1" applyBorder="1" applyAlignment="1" applyProtection="1">
      <alignment horizontal="center" vertical="center" wrapText="1"/>
    </xf>
    <xf numFmtId="0" fontId="0" fillId="2" borderId="34" xfId="0" applyFill="1" applyBorder="1" applyAlignment="1" applyProtection="1">
      <alignment horizontal="center" vertical="center" wrapText="1"/>
    </xf>
    <xf numFmtId="0" fontId="0" fillId="2" borderId="35" xfId="0" applyFill="1" applyBorder="1" applyAlignment="1" applyProtection="1">
      <alignment horizontal="center" vertical="center" wrapText="1"/>
    </xf>
    <xf numFmtId="0" fontId="1" fillId="0" borderId="36" xfId="0" applyNumberFormat="1" applyFont="1" applyBorder="1" applyAlignment="1" applyProtection="1">
      <alignment horizontal="center" vertical="center" wrapText="1"/>
    </xf>
    <xf numFmtId="0" fontId="0" fillId="2" borderId="37" xfId="0" applyFill="1" applyBorder="1" applyAlignment="1" applyProtection="1">
      <alignment horizontal="center" vertical="center" wrapText="1"/>
    </xf>
    <xf numFmtId="0" fontId="0" fillId="2" borderId="38" xfId="0" applyFill="1" applyBorder="1" applyAlignment="1" applyProtection="1">
      <alignment horizontal="center" vertical="center" wrapText="1"/>
    </xf>
    <xf numFmtId="0" fontId="1" fillId="0" borderId="0" xfId="0" applyNumberFormat="1" applyFont="1" applyBorder="1" applyAlignment="1" applyProtection="1">
      <alignment horizontal="center" vertical="center" wrapText="1"/>
    </xf>
    <xf numFmtId="164" fontId="4" fillId="0" borderId="10" xfId="0" applyNumberFormat="1" applyFont="1" applyFill="1" applyBorder="1" applyAlignment="1" applyProtection="1">
      <alignment horizontal="right" vertical="center" indent="1"/>
    </xf>
    <xf numFmtId="0" fontId="12" fillId="4" borderId="34" xfId="0" applyFont="1" applyFill="1" applyBorder="1" applyAlignment="1" applyProtection="1">
      <alignment horizontal="center" vertical="center" wrapText="1"/>
    </xf>
    <xf numFmtId="0" fontId="12" fillId="4" borderId="35" xfId="0" applyFont="1" applyFill="1" applyBorder="1" applyAlignment="1" applyProtection="1">
      <alignment horizontal="center" vertical="center" wrapText="1"/>
    </xf>
    <xf numFmtId="0" fontId="12" fillId="4" borderId="37" xfId="0" applyFont="1" applyFill="1" applyBorder="1" applyAlignment="1" applyProtection="1">
      <alignment horizontal="center" vertical="center" wrapText="1"/>
    </xf>
    <xf numFmtId="0" fontId="12" fillId="4" borderId="38" xfId="0" applyFont="1" applyFill="1" applyBorder="1" applyAlignment="1" applyProtection="1">
      <alignment horizontal="center" vertical="center" wrapText="1"/>
    </xf>
    <xf numFmtId="0" fontId="1" fillId="0" borderId="0" xfId="0" applyNumberFormat="1" applyFont="1" applyFill="1" applyAlignment="1" applyProtection="1">
      <alignment horizontal="right" vertical="center" wrapText="1"/>
    </xf>
    <xf numFmtId="0" fontId="1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/>
    <xf numFmtId="0" fontId="9" fillId="0" borderId="0" xfId="0" applyNumberFormat="1" applyFont="1" applyFill="1" applyAlignment="1" applyProtection="1">
      <alignment horizontal="center" vertical="center"/>
    </xf>
    <xf numFmtId="0" fontId="10" fillId="0" borderId="0" xfId="0" applyNumberFormat="1" applyFont="1" applyAlignment="1" applyProtection="1">
      <alignment vertical="center" wrapText="1"/>
    </xf>
    <xf numFmtId="164" fontId="0" fillId="0" borderId="0" xfId="0" applyNumberFormat="1" applyProtection="1"/>
    <xf numFmtId="3" fontId="0" fillId="0" borderId="7" xfId="0" applyNumberFormat="1" applyFill="1" applyBorder="1" applyAlignment="1" applyProtection="1">
      <alignment horizontal="center" vertical="center" wrapText="1"/>
    </xf>
    <xf numFmtId="0" fontId="0" fillId="0" borderId="8" xfId="0" applyNumberFormat="1" applyFont="1" applyFill="1" applyBorder="1" applyAlignment="1" applyProtection="1">
      <alignment horizontal="center" vertical="center" wrapText="1"/>
    </xf>
    <xf numFmtId="3" fontId="0" fillId="0" borderId="8" xfId="0" applyNumberFormat="1" applyFill="1" applyBorder="1" applyAlignment="1" applyProtection="1">
      <alignment horizontal="center" vertical="center" wrapText="1"/>
    </xf>
    <xf numFmtId="0" fontId="0" fillId="0" borderId="8" xfId="0" applyNumberFormat="1" applyFill="1" applyBorder="1" applyAlignment="1" applyProtection="1">
      <alignment horizontal="center" vertical="center" wrapText="1"/>
    </xf>
    <xf numFmtId="0" fontId="0" fillId="0" borderId="8" xfId="0" applyNumberFormat="1" applyFont="1" applyFill="1" applyBorder="1" applyAlignment="1" applyProtection="1">
      <alignment vertical="center" wrapText="1"/>
    </xf>
    <xf numFmtId="0" fontId="0" fillId="3" borderId="8" xfId="0" applyNumberFormat="1" applyFont="1" applyFill="1" applyBorder="1" applyAlignment="1" applyProtection="1">
      <alignment vertical="center" wrapText="1"/>
    </xf>
    <xf numFmtId="0" fontId="0" fillId="3" borderId="23" xfId="0" applyFont="1" applyFill="1" applyBorder="1" applyAlignment="1" applyProtection="1">
      <alignment horizontal="center" vertical="center" wrapText="1"/>
    </xf>
    <xf numFmtId="0" fontId="0" fillId="0" borderId="23" xfId="0" applyNumberFormat="1" applyFill="1" applyBorder="1" applyAlignment="1" applyProtection="1">
      <alignment horizontal="center" vertical="center" wrapText="1"/>
    </xf>
    <xf numFmtId="0" fontId="0" fillId="0" borderId="25" xfId="0" applyFill="1" applyBorder="1" applyAlignment="1" applyProtection="1">
      <alignment horizontal="center" vertical="center" wrapText="1"/>
    </xf>
    <xf numFmtId="0" fontId="0" fillId="0" borderId="27" xfId="0" applyFill="1" applyBorder="1" applyAlignment="1" applyProtection="1">
      <alignment horizontal="center" vertical="center" wrapText="1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0" fillId="0" borderId="10" xfId="0" applyNumberFormat="1" applyFont="1" applyFill="1" applyBorder="1" applyAlignment="1" applyProtection="1">
      <alignment horizontal="center" vertical="center" wrapText="1"/>
    </xf>
    <xf numFmtId="3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NumberFormat="1" applyFont="1" applyFill="1" applyBorder="1" applyAlignment="1" applyProtection="1">
      <alignment vertical="center" wrapText="1"/>
    </xf>
    <xf numFmtId="0" fontId="0" fillId="3" borderId="10" xfId="0" applyNumberFormat="1" applyFont="1" applyFill="1" applyBorder="1" applyAlignment="1" applyProtection="1">
      <alignment vertical="center" wrapText="1"/>
    </xf>
    <xf numFmtId="0" fontId="0" fillId="3" borderId="24" xfId="0" applyFont="1" applyFill="1" applyBorder="1" applyAlignment="1" applyProtection="1">
      <alignment horizontal="center" vertical="center" wrapText="1"/>
    </xf>
    <xf numFmtId="0" fontId="0" fillId="0" borderId="24" xfId="0" applyNumberFormat="1" applyFill="1" applyBorder="1" applyAlignment="1" applyProtection="1">
      <alignment horizontal="center" vertical="center" wrapText="1"/>
    </xf>
    <xf numFmtId="0" fontId="0" fillId="0" borderId="26" xfId="0" applyFill="1" applyBorder="1" applyAlignment="1" applyProtection="1">
      <alignment horizontal="center" vertical="center" wrapText="1"/>
    </xf>
    <xf numFmtId="0" fontId="0" fillId="0" borderId="28" xfId="0" applyFill="1" applyBorder="1" applyAlignment="1" applyProtection="1">
      <alignment horizontal="center" vertical="center" wrapText="1"/>
    </xf>
    <xf numFmtId="0" fontId="4" fillId="0" borderId="0" xfId="0" applyFont="1" applyProtection="1"/>
    <xf numFmtId="3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3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vertical="center" wrapText="1"/>
    </xf>
    <xf numFmtId="0" fontId="4" fillId="3" borderId="31" xfId="0" applyNumberFormat="1" applyFont="1" applyFill="1" applyBorder="1" applyAlignment="1" applyProtection="1">
      <alignment horizontal="center" vertical="center" wrapText="1"/>
    </xf>
    <xf numFmtId="0" fontId="4" fillId="3" borderId="26" xfId="0" applyNumberFormat="1" applyFont="1" applyFill="1" applyBorder="1" applyAlignment="1" applyProtection="1">
      <alignment horizontal="center" vertical="center" wrapText="1"/>
    </xf>
    <xf numFmtId="0" fontId="4" fillId="3" borderId="13" xfId="0" applyNumberFormat="1" applyFont="1" applyFill="1" applyBorder="1" applyAlignment="1" applyProtection="1">
      <alignment horizontal="center" vertical="center" wrapText="1"/>
    </xf>
    <xf numFmtId="0" fontId="4" fillId="3" borderId="10" xfId="0" applyNumberFormat="1" applyFont="1" applyFill="1" applyBorder="1" applyAlignment="1" applyProtection="1">
      <alignment vertical="center" wrapText="1"/>
    </xf>
    <xf numFmtId="3" fontId="0" fillId="0" borderId="11" xfId="0" applyNumberFormat="1" applyFill="1" applyBorder="1" applyAlignment="1" applyProtection="1">
      <alignment horizontal="center" vertical="center" wrapText="1"/>
    </xf>
    <xf numFmtId="0" fontId="0" fillId="0" borderId="12" xfId="0" applyNumberFormat="1" applyFont="1" applyFill="1" applyBorder="1" applyAlignment="1" applyProtection="1">
      <alignment horizontal="center" vertical="center" wrapText="1"/>
    </xf>
    <xf numFmtId="3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NumberFormat="1" applyFont="1" applyFill="1" applyBorder="1" applyAlignment="1" applyProtection="1">
      <alignment vertical="center" wrapText="1"/>
    </xf>
    <xf numFmtId="0" fontId="0" fillId="3" borderId="12" xfId="0" applyNumberFormat="1" applyFont="1" applyFill="1" applyBorder="1" applyAlignment="1" applyProtection="1">
      <alignment vertical="center" wrapText="1"/>
    </xf>
    <xf numFmtId="0" fontId="0" fillId="3" borderId="22" xfId="0" applyFont="1" applyFill="1" applyBorder="1" applyAlignment="1" applyProtection="1">
      <alignment horizontal="center" vertical="center" wrapText="1"/>
    </xf>
    <xf numFmtId="0" fontId="0" fillId="0" borderId="22" xfId="0" applyNumberFormat="1" applyFill="1" applyBorder="1" applyAlignment="1" applyProtection="1">
      <alignment horizontal="center" vertical="center" wrapText="1"/>
    </xf>
    <xf numFmtId="0" fontId="0" fillId="0" borderId="29" xfId="0" applyFill="1" applyBorder="1" applyAlignment="1" applyProtection="1">
      <alignment horizontal="center" vertical="center" wrapText="1"/>
    </xf>
    <xf numFmtId="0" fontId="0" fillId="0" borderId="30" xfId="0" applyFill="1" applyBorder="1" applyAlignment="1" applyProtection="1">
      <alignment horizontal="center" vertical="center" wrapText="1"/>
    </xf>
    <xf numFmtId="0" fontId="0" fillId="0" borderId="0" xfId="0" applyAlignment="1" applyProtection="1"/>
    <xf numFmtId="0" fontId="0" fillId="0" borderId="0" xfId="0" applyNumberFormat="1" applyAlignment="1" applyProtection="1"/>
    <xf numFmtId="0" fontId="0" fillId="0" borderId="0" xfId="0" applyNumberFormat="1" applyFont="1" applyFill="1" applyBorder="1" applyAlignment="1" applyProtection="1">
      <alignment horizontal="right" vertical="center" indent="1"/>
    </xf>
    <xf numFmtId="0" fontId="0" fillId="0" borderId="0" xfId="0" applyFill="1" applyProtection="1"/>
    <xf numFmtId="0" fontId="11" fillId="0" borderId="1" xfId="0" applyFont="1" applyFill="1" applyBorder="1" applyAlignment="1" applyProtection="1">
      <alignment horizontal="left" vertical="center" wrapText="1"/>
    </xf>
    <xf numFmtId="0" fontId="11" fillId="0" borderId="0" xfId="0" applyFont="1" applyFill="1" applyBorder="1" applyAlignment="1" applyProtection="1">
      <alignment horizontal="left" vertical="center" wrapText="1"/>
    </xf>
    <xf numFmtId="0" fontId="0" fillId="0" borderId="0" xfId="0" applyFill="1" applyBorder="1" applyProtection="1"/>
    <xf numFmtId="0" fontId="3" fillId="0" borderId="0" xfId="0" applyFont="1" applyFill="1" applyBorder="1" applyAlignment="1" applyProtection="1">
      <alignment vertical="center" wrapText="1"/>
    </xf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</cellXfs>
  <cellStyles count="2">
    <cellStyle name="Normální" xfId="0" builtinId="0"/>
    <cellStyle name="normální 3" xfId="1" xr:uid="{00000000-0005-0000-0000-000001000000}"/>
  </cellStyles>
  <dxfs count="18"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85FFBC"/>
      <color rgb="FFFCD9BC"/>
      <color rgb="FFF9A661"/>
      <color rgb="FFC5D9F1"/>
      <color rgb="FFC9F1FF"/>
      <color rgb="FF80F29B"/>
      <color rgb="FFFF7128"/>
      <color rgb="FFE3C7EF"/>
      <color rgb="FF8FFFC2"/>
      <color rgb="FFD1B2E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267018</xdr:colOff>
      <xdr:row>6</xdr:row>
      <xdr:rowOff>264208</xdr:rowOff>
    </xdr:from>
    <xdr:to>
      <xdr:col>6</xdr:col>
      <xdr:colOff>2362200</xdr:colOff>
      <xdr:row>6</xdr:row>
      <xdr:rowOff>880532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54268" y="2656041"/>
          <a:ext cx="2095182" cy="616324"/>
        </a:xfrm>
        <a:prstGeom prst="rect">
          <a:avLst/>
        </a:prstGeom>
      </xdr:spPr>
    </xdr:pic>
    <xdr:clientData/>
  </xdr:twoCellAnchor>
  <xdr:twoCellAnchor editAs="oneCell">
    <xdr:from>
      <xdr:col>6</xdr:col>
      <xdr:colOff>500900</xdr:colOff>
      <xdr:row>8</xdr:row>
      <xdr:rowOff>238658</xdr:rowOff>
    </xdr:from>
    <xdr:to>
      <xdr:col>6</xdr:col>
      <xdr:colOff>2094378</xdr:colOff>
      <xdr:row>8</xdr:row>
      <xdr:rowOff>864950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788150" y="5265741"/>
          <a:ext cx="1593478" cy="626292"/>
        </a:xfrm>
        <a:prstGeom prst="rect">
          <a:avLst/>
        </a:prstGeom>
      </xdr:spPr>
    </xdr:pic>
    <xdr:clientData/>
  </xdr:twoCellAnchor>
  <xdr:twoCellAnchor editAs="oneCell">
    <xdr:from>
      <xdr:col>6</xdr:col>
      <xdr:colOff>140298</xdr:colOff>
      <xdr:row>9</xdr:row>
      <xdr:rowOff>248323</xdr:rowOff>
    </xdr:from>
    <xdr:to>
      <xdr:col>6</xdr:col>
      <xdr:colOff>1060874</xdr:colOff>
      <xdr:row>9</xdr:row>
      <xdr:rowOff>1565173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648278" y="5955703"/>
          <a:ext cx="920576" cy="1316850"/>
        </a:xfrm>
        <a:prstGeom prst="rect">
          <a:avLst/>
        </a:prstGeom>
      </xdr:spPr>
    </xdr:pic>
    <xdr:clientData/>
  </xdr:twoCellAnchor>
  <xdr:twoCellAnchor editAs="oneCell">
    <xdr:from>
      <xdr:col>6</xdr:col>
      <xdr:colOff>104438</xdr:colOff>
      <xdr:row>10</xdr:row>
      <xdr:rowOff>266252</xdr:rowOff>
    </xdr:from>
    <xdr:to>
      <xdr:col>6</xdr:col>
      <xdr:colOff>1768790</xdr:colOff>
      <xdr:row>10</xdr:row>
      <xdr:rowOff>1436785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821718" y="7093772"/>
          <a:ext cx="1664352" cy="1170533"/>
        </a:xfrm>
        <a:prstGeom prst="rect">
          <a:avLst/>
        </a:prstGeom>
      </xdr:spPr>
    </xdr:pic>
    <xdr:clientData/>
  </xdr:twoCellAnchor>
  <xdr:twoCellAnchor editAs="oneCell">
    <xdr:from>
      <xdr:col>6</xdr:col>
      <xdr:colOff>283733</xdr:colOff>
      <xdr:row>11</xdr:row>
      <xdr:rowOff>1117002</xdr:rowOff>
    </xdr:from>
    <xdr:to>
      <xdr:col>6</xdr:col>
      <xdr:colOff>2210236</xdr:colOff>
      <xdr:row>11</xdr:row>
      <xdr:rowOff>2494817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001013" y="9590442"/>
          <a:ext cx="1926503" cy="1377815"/>
        </a:xfrm>
        <a:prstGeom prst="rect">
          <a:avLst/>
        </a:prstGeom>
      </xdr:spPr>
    </xdr:pic>
    <xdr:clientData/>
  </xdr:twoCellAnchor>
  <xdr:twoCellAnchor editAs="oneCell">
    <xdr:from>
      <xdr:col>6</xdr:col>
      <xdr:colOff>169881</xdr:colOff>
      <xdr:row>14</xdr:row>
      <xdr:rowOff>41238</xdr:rowOff>
    </xdr:from>
    <xdr:to>
      <xdr:col>6</xdr:col>
      <xdr:colOff>1072167</xdr:colOff>
      <xdr:row>14</xdr:row>
      <xdr:rowOff>943524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239961" y="15608898"/>
          <a:ext cx="902286" cy="902286"/>
        </a:xfrm>
        <a:prstGeom prst="rect">
          <a:avLst/>
        </a:prstGeom>
      </xdr:spPr>
    </xdr:pic>
    <xdr:clientData/>
  </xdr:twoCellAnchor>
  <xdr:twoCellAnchor editAs="oneCell">
    <xdr:from>
      <xdr:col>6</xdr:col>
      <xdr:colOff>135815</xdr:colOff>
      <xdr:row>22</xdr:row>
      <xdr:rowOff>241300</xdr:rowOff>
    </xdr:from>
    <xdr:to>
      <xdr:col>6</xdr:col>
      <xdr:colOff>1134691</xdr:colOff>
      <xdr:row>22</xdr:row>
      <xdr:rowOff>1032077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442115" y="25641300"/>
          <a:ext cx="998876" cy="790777"/>
        </a:xfrm>
        <a:prstGeom prst="rect">
          <a:avLst/>
        </a:prstGeom>
      </xdr:spPr>
    </xdr:pic>
    <xdr:clientData/>
  </xdr:twoCellAnchor>
  <xdr:twoCellAnchor editAs="oneCell">
    <xdr:from>
      <xdr:col>6</xdr:col>
      <xdr:colOff>1213224</xdr:colOff>
      <xdr:row>23</xdr:row>
      <xdr:rowOff>69298</xdr:rowOff>
    </xdr:from>
    <xdr:to>
      <xdr:col>6</xdr:col>
      <xdr:colOff>2490832</xdr:colOff>
      <xdr:row>23</xdr:row>
      <xdr:rowOff>536538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519524" y="26713898"/>
          <a:ext cx="1277608" cy="467240"/>
        </a:xfrm>
        <a:prstGeom prst="rect">
          <a:avLst/>
        </a:prstGeom>
      </xdr:spPr>
    </xdr:pic>
    <xdr:clientData/>
  </xdr:twoCellAnchor>
  <xdr:twoCellAnchor editAs="oneCell">
    <xdr:from>
      <xdr:col>6</xdr:col>
      <xdr:colOff>109370</xdr:colOff>
      <xdr:row>24</xdr:row>
      <xdr:rowOff>97267</xdr:rowOff>
    </xdr:from>
    <xdr:to>
      <xdr:col>6</xdr:col>
      <xdr:colOff>1136476</xdr:colOff>
      <xdr:row>24</xdr:row>
      <xdr:rowOff>746760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179450" y="27696907"/>
          <a:ext cx="1027106" cy="649493"/>
        </a:xfrm>
        <a:prstGeom prst="rect">
          <a:avLst/>
        </a:prstGeom>
      </xdr:spPr>
    </xdr:pic>
    <xdr:clientData/>
  </xdr:twoCellAnchor>
  <xdr:twoCellAnchor editAs="oneCell">
    <xdr:from>
      <xdr:col>6</xdr:col>
      <xdr:colOff>122816</xdr:colOff>
      <xdr:row>12</xdr:row>
      <xdr:rowOff>214705</xdr:rowOff>
    </xdr:from>
    <xdr:to>
      <xdr:col>6</xdr:col>
      <xdr:colOff>1158240</xdr:colOff>
      <xdr:row>12</xdr:row>
      <xdr:rowOff>1098139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192896" y="13214425"/>
          <a:ext cx="1035424" cy="883434"/>
        </a:xfrm>
        <a:prstGeom prst="rect">
          <a:avLst/>
        </a:prstGeom>
      </xdr:spPr>
    </xdr:pic>
    <xdr:clientData/>
  </xdr:twoCellAnchor>
  <xdr:twoCellAnchor editAs="oneCell">
    <xdr:from>
      <xdr:col>6</xdr:col>
      <xdr:colOff>201707</xdr:colOff>
      <xdr:row>26</xdr:row>
      <xdr:rowOff>155538</xdr:rowOff>
    </xdr:from>
    <xdr:to>
      <xdr:col>6</xdr:col>
      <xdr:colOff>1430145</xdr:colOff>
      <xdr:row>26</xdr:row>
      <xdr:rowOff>685800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271787" y="30574578"/>
          <a:ext cx="1228438" cy="530262"/>
        </a:xfrm>
        <a:prstGeom prst="rect">
          <a:avLst/>
        </a:prstGeom>
      </xdr:spPr>
    </xdr:pic>
    <xdr:clientData/>
  </xdr:twoCellAnchor>
  <xdr:twoCellAnchor editAs="oneCell">
    <xdr:from>
      <xdr:col>6</xdr:col>
      <xdr:colOff>713292</xdr:colOff>
      <xdr:row>27</xdr:row>
      <xdr:rowOff>217544</xdr:rowOff>
    </xdr:from>
    <xdr:to>
      <xdr:col>6</xdr:col>
      <xdr:colOff>1925320</xdr:colOff>
      <xdr:row>27</xdr:row>
      <xdr:rowOff>1680338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3019592" y="32234244"/>
          <a:ext cx="1212028" cy="1462794"/>
        </a:xfrm>
        <a:prstGeom prst="rect">
          <a:avLst/>
        </a:prstGeom>
      </xdr:spPr>
    </xdr:pic>
    <xdr:clientData/>
  </xdr:twoCellAnchor>
  <xdr:twoCellAnchor editAs="oneCell">
    <xdr:from>
      <xdr:col>6</xdr:col>
      <xdr:colOff>134919</xdr:colOff>
      <xdr:row>21</xdr:row>
      <xdr:rowOff>190949</xdr:rowOff>
    </xdr:from>
    <xdr:to>
      <xdr:col>6</xdr:col>
      <xdr:colOff>1074420</xdr:colOff>
      <xdr:row>21</xdr:row>
      <xdr:rowOff>1122062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1816379" y="21168809"/>
          <a:ext cx="939501" cy="931113"/>
        </a:xfrm>
        <a:prstGeom prst="rect">
          <a:avLst/>
        </a:prstGeom>
      </xdr:spPr>
    </xdr:pic>
    <xdr:clientData/>
  </xdr:twoCellAnchor>
  <xdr:twoCellAnchor editAs="oneCell">
    <xdr:from>
      <xdr:col>6</xdr:col>
      <xdr:colOff>869576</xdr:colOff>
      <xdr:row>25</xdr:row>
      <xdr:rowOff>230392</xdr:rowOff>
    </xdr:from>
    <xdr:to>
      <xdr:col>6</xdr:col>
      <xdr:colOff>1729740</xdr:colOff>
      <xdr:row>25</xdr:row>
      <xdr:rowOff>1219199</xdr:rowOff>
    </xdr:to>
    <xdr:pic>
      <xdr:nvPicPr>
        <xdr:cNvPr id="20" name="Obrázek 19" descr="https://www.jiroutreklamnipredmety.com/file/image/optimized/product-main/1280x800/943e33d8989e1fbc5920c1688b80ab0c.jpg?1583812411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/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51036" y="24926812"/>
          <a:ext cx="860164" cy="98880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415710</xdr:colOff>
      <xdr:row>7</xdr:row>
      <xdr:rowOff>85998</xdr:rowOff>
    </xdr:from>
    <xdr:to>
      <xdr:col>6</xdr:col>
      <xdr:colOff>2214030</xdr:colOff>
      <xdr:row>7</xdr:row>
      <xdr:rowOff>803425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F7F0476E-5AFB-4727-ABBF-BA8E5BC7B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2702960" y="3578498"/>
          <a:ext cx="1798320" cy="717427"/>
        </a:xfrm>
        <a:prstGeom prst="rect">
          <a:avLst/>
        </a:prstGeom>
      </xdr:spPr>
    </xdr:pic>
    <xdr:clientData/>
  </xdr:twoCellAnchor>
  <xdr:twoCellAnchor editAs="oneCell">
    <xdr:from>
      <xdr:col>6</xdr:col>
      <xdr:colOff>1171154</xdr:colOff>
      <xdr:row>9</xdr:row>
      <xdr:rowOff>419100</xdr:rowOff>
    </xdr:from>
    <xdr:to>
      <xdr:col>6</xdr:col>
      <xdr:colOff>2469502</xdr:colOff>
      <xdr:row>9</xdr:row>
      <xdr:rowOff>1150971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B7F1B0EF-E22B-404A-9250-265951F3E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1679134" y="6126480"/>
          <a:ext cx="1298348" cy="731871"/>
        </a:xfrm>
        <a:prstGeom prst="rect">
          <a:avLst/>
        </a:prstGeom>
      </xdr:spPr>
    </xdr:pic>
    <xdr:clientData/>
  </xdr:twoCellAnchor>
  <xdr:twoCellAnchor editAs="oneCell">
    <xdr:from>
      <xdr:col>6</xdr:col>
      <xdr:colOff>758188</xdr:colOff>
      <xdr:row>7</xdr:row>
      <xdr:rowOff>864090</xdr:rowOff>
    </xdr:from>
    <xdr:to>
      <xdr:col>6</xdr:col>
      <xdr:colOff>1802128</xdr:colOff>
      <xdr:row>7</xdr:row>
      <xdr:rowOff>1482283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8EA93D1-DF5C-445A-BF63-B60BFFC91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3045438" y="4356590"/>
          <a:ext cx="1043940" cy="618193"/>
        </a:xfrm>
        <a:prstGeom prst="rect">
          <a:avLst/>
        </a:prstGeom>
      </xdr:spPr>
    </xdr:pic>
    <xdr:clientData/>
  </xdr:twoCellAnchor>
  <xdr:twoCellAnchor editAs="oneCell">
    <xdr:from>
      <xdr:col>6</xdr:col>
      <xdr:colOff>1212567</xdr:colOff>
      <xdr:row>21</xdr:row>
      <xdr:rowOff>195580</xdr:rowOff>
    </xdr:from>
    <xdr:to>
      <xdr:col>6</xdr:col>
      <xdr:colOff>2403685</xdr:colOff>
      <xdr:row>21</xdr:row>
      <xdr:rowOff>1095058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5A2CDA10-A747-4BBD-95F1-E6F467ACB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3518867" y="24287480"/>
          <a:ext cx="1191118" cy="899478"/>
        </a:xfrm>
        <a:prstGeom prst="rect">
          <a:avLst/>
        </a:prstGeom>
      </xdr:spPr>
    </xdr:pic>
    <xdr:clientData/>
  </xdr:twoCellAnchor>
  <xdr:twoCellAnchor editAs="oneCell">
    <xdr:from>
      <xdr:col>6</xdr:col>
      <xdr:colOff>1371600</xdr:colOff>
      <xdr:row>12</xdr:row>
      <xdr:rowOff>662940</xdr:rowOff>
    </xdr:from>
    <xdr:to>
      <xdr:col>6</xdr:col>
      <xdr:colOff>2415540</xdr:colOff>
      <xdr:row>12</xdr:row>
      <xdr:rowOff>1281133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D3E4024D-3FB9-4ACE-9CE7-54E2CD131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3441680" y="13662660"/>
          <a:ext cx="1043940" cy="618193"/>
        </a:xfrm>
        <a:prstGeom prst="rect">
          <a:avLst/>
        </a:prstGeom>
      </xdr:spPr>
    </xdr:pic>
    <xdr:clientData/>
  </xdr:twoCellAnchor>
  <xdr:twoCellAnchor editAs="oneCell">
    <xdr:from>
      <xdr:col>6</xdr:col>
      <xdr:colOff>319688</xdr:colOff>
      <xdr:row>12</xdr:row>
      <xdr:rowOff>1485900</xdr:rowOff>
    </xdr:from>
    <xdr:to>
      <xdr:col>6</xdr:col>
      <xdr:colOff>2141481</xdr:colOff>
      <xdr:row>13</xdr:row>
      <xdr:rowOff>937260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351C45F9-C720-412F-8001-2344633C5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2389768" y="14485620"/>
          <a:ext cx="1821793" cy="975360"/>
        </a:xfrm>
        <a:prstGeom prst="rect">
          <a:avLst/>
        </a:prstGeom>
      </xdr:spPr>
    </xdr:pic>
    <xdr:clientData/>
  </xdr:twoCellAnchor>
  <xdr:twoCellAnchor editAs="oneCell">
    <xdr:from>
      <xdr:col>6</xdr:col>
      <xdr:colOff>1167190</xdr:colOff>
      <xdr:row>14</xdr:row>
      <xdr:rowOff>152400</xdr:rowOff>
    </xdr:from>
    <xdr:to>
      <xdr:col>6</xdr:col>
      <xdr:colOff>2484629</xdr:colOff>
      <xdr:row>14</xdr:row>
      <xdr:rowOff>990925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D5F4F8B5-8D3D-4A22-B20D-7707DFCB6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3237270" y="15720060"/>
          <a:ext cx="1317439" cy="838525"/>
        </a:xfrm>
        <a:prstGeom prst="rect">
          <a:avLst/>
        </a:prstGeom>
      </xdr:spPr>
    </xdr:pic>
    <xdr:clientData/>
  </xdr:twoCellAnchor>
  <xdr:twoCellAnchor editAs="oneCell">
    <xdr:from>
      <xdr:col>6</xdr:col>
      <xdr:colOff>1214778</xdr:colOff>
      <xdr:row>22</xdr:row>
      <xdr:rowOff>276860</xdr:rowOff>
    </xdr:from>
    <xdr:to>
      <xdr:col>6</xdr:col>
      <xdr:colOff>2464316</xdr:colOff>
      <xdr:row>22</xdr:row>
      <xdr:rowOff>1054421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8E7B0B60-D194-4D93-B8C7-63935D915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3521078" y="25676860"/>
          <a:ext cx="1249538" cy="777561"/>
        </a:xfrm>
        <a:prstGeom prst="rect">
          <a:avLst/>
        </a:prstGeom>
      </xdr:spPr>
    </xdr:pic>
    <xdr:clientData/>
  </xdr:twoCellAnchor>
  <xdr:twoCellAnchor editAs="oneCell">
    <xdr:from>
      <xdr:col>6</xdr:col>
      <xdr:colOff>99060</xdr:colOff>
      <xdr:row>23</xdr:row>
      <xdr:rowOff>609230</xdr:rowOff>
    </xdr:from>
    <xdr:to>
      <xdr:col>6</xdr:col>
      <xdr:colOff>1059695</xdr:colOff>
      <xdr:row>23</xdr:row>
      <xdr:rowOff>967933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ECFF1A77-789F-4062-82FD-D06A55790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2405360" y="27253830"/>
          <a:ext cx="960635" cy="358703"/>
        </a:xfrm>
        <a:prstGeom prst="rect">
          <a:avLst/>
        </a:prstGeom>
      </xdr:spPr>
    </xdr:pic>
    <xdr:clientData/>
  </xdr:twoCellAnchor>
  <xdr:twoCellAnchor editAs="oneCell">
    <xdr:from>
      <xdr:col>6</xdr:col>
      <xdr:colOff>1282471</xdr:colOff>
      <xdr:row>24</xdr:row>
      <xdr:rowOff>581660</xdr:rowOff>
    </xdr:from>
    <xdr:to>
      <xdr:col>6</xdr:col>
      <xdr:colOff>2431283</xdr:colOff>
      <xdr:row>24</xdr:row>
      <xdr:rowOff>1305878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5BE3FF94-8331-4BB6-A3F9-00B21A2AE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3588771" y="28280360"/>
          <a:ext cx="1148812" cy="724218"/>
        </a:xfrm>
        <a:prstGeom prst="rect">
          <a:avLst/>
        </a:prstGeom>
      </xdr:spPr>
    </xdr:pic>
    <xdr:clientData/>
  </xdr:twoCellAnchor>
  <xdr:twoCellAnchor editAs="oneCell">
    <xdr:from>
      <xdr:col>6</xdr:col>
      <xdr:colOff>1145230</xdr:colOff>
      <xdr:row>26</xdr:row>
      <xdr:rowOff>754380</xdr:rowOff>
    </xdr:from>
    <xdr:to>
      <xdr:col>6</xdr:col>
      <xdr:colOff>2271260</xdr:colOff>
      <xdr:row>26</xdr:row>
      <xdr:rowOff>1425238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87980CBC-D619-40FE-9EEA-AEB34AF50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3215310" y="31173420"/>
          <a:ext cx="1126030" cy="67085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S220"/>
  <sheetViews>
    <sheetView showGridLines="0" showZeros="0" tabSelected="1" zoomScale="70" zoomScaleNormal="70" workbookViewId="0">
      <selection activeCell="J7" sqref="J7"/>
    </sheetView>
  </sheetViews>
  <sheetFormatPr defaultRowHeight="14.5" x14ac:dyDescent="0.35"/>
  <cols>
    <col min="1" max="1" width="1.453125" style="22" customWidth="1"/>
    <col min="2" max="2" width="5.6328125" style="22" customWidth="1"/>
    <col min="3" max="3" width="59.453125" style="8" customWidth="1"/>
    <col min="4" max="4" width="9.6328125" style="120" customWidth="1"/>
    <col min="5" max="5" width="9" style="14" customWidth="1"/>
    <col min="6" max="6" width="90.81640625" style="8" customWidth="1"/>
    <col min="7" max="7" width="36.90625" style="8" customWidth="1"/>
    <col min="8" max="8" width="22.6328125" style="121" hidden="1" customWidth="1"/>
    <col min="9" max="9" width="20.90625" style="22" customWidth="1"/>
    <col min="10" max="10" width="24.6328125" style="22" customWidth="1"/>
    <col min="11" max="11" width="21" style="22" customWidth="1"/>
    <col min="12" max="12" width="19.453125" style="22" customWidth="1"/>
    <col min="13" max="13" width="19.54296875" style="22" hidden="1" customWidth="1"/>
    <col min="14" max="14" width="13.08984375" style="8" customWidth="1"/>
    <col min="15" max="15" width="19.08984375" style="22" customWidth="1"/>
    <col min="16" max="16" width="29.54296875" style="121" customWidth="1"/>
    <col min="17" max="16384" width="8.7265625" style="22"/>
  </cols>
  <sheetData>
    <row r="1" spans="1:19" s="9" customFormat="1" ht="24.65" customHeight="1" x14ac:dyDescent="0.35">
      <c r="B1" s="49" t="s">
        <v>28</v>
      </c>
      <c r="C1" s="49"/>
      <c r="D1" s="49"/>
      <c r="E1" s="49"/>
      <c r="F1" s="8"/>
      <c r="G1" s="8"/>
      <c r="H1" s="14"/>
      <c r="I1" s="30"/>
      <c r="J1" s="10"/>
      <c r="K1" s="10"/>
      <c r="L1" s="10"/>
      <c r="N1" s="63" t="s">
        <v>29</v>
      </c>
      <c r="O1" s="63"/>
      <c r="P1" s="63"/>
      <c r="Q1" s="64"/>
      <c r="R1" s="64"/>
      <c r="S1" s="64"/>
    </row>
    <row r="2" spans="1:19" s="9" customFormat="1" ht="18.75" customHeight="1" x14ac:dyDescent="0.35">
      <c r="C2" s="65"/>
      <c r="D2" s="6"/>
      <c r="E2" s="7"/>
      <c r="F2" s="8"/>
      <c r="G2" s="8"/>
      <c r="H2" s="14"/>
      <c r="J2" s="10"/>
      <c r="K2" s="10"/>
      <c r="L2" s="10"/>
      <c r="M2" s="66"/>
      <c r="P2" s="8"/>
    </row>
    <row r="3" spans="1:19" s="9" customFormat="1" ht="21" customHeight="1" x14ac:dyDescent="0.35">
      <c r="B3" s="50" t="s">
        <v>69</v>
      </c>
      <c r="C3" s="51"/>
      <c r="D3" s="52" t="s">
        <v>8</v>
      </c>
      <c r="E3" s="53"/>
      <c r="F3" s="54" t="s">
        <v>70</v>
      </c>
      <c r="G3" s="57"/>
      <c r="H3" s="14"/>
      <c r="I3" s="67"/>
      <c r="J3" s="67"/>
      <c r="K3" s="67"/>
      <c r="L3" s="67"/>
      <c r="M3" s="67"/>
      <c r="N3" s="67"/>
      <c r="O3" s="67"/>
      <c r="P3" s="8"/>
    </row>
    <row r="4" spans="1:19" s="9" customFormat="1" ht="21" customHeight="1" thickBot="1" x14ac:dyDescent="0.4">
      <c r="B4" s="50"/>
      <c r="C4" s="51"/>
      <c r="D4" s="55"/>
      <c r="E4" s="56"/>
      <c r="F4" s="54"/>
      <c r="G4" s="57"/>
      <c r="H4" s="14"/>
      <c r="L4" s="11"/>
      <c r="M4" s="7"/>
      <c r="P4" s="8"/>
    </row>
    <row r="5" spans="1:19" s="9" customFormat="1" ht="34.5" customHeight="1" thickBot="1" x14ac:dyDescent="0.4">
      <c r="B5" s="12"/>
      <c r="C5" s="13"/>
      <c r="D5" s="14"/>
      <c r="E5" s="15"/>
      <c r="F5" s="8"/>
      <c r="G5" s="8"/>
      <c r="H5" s="16"/>
      <c r="J5" s="21" t="s">
        <v>8</v>
      </c>
      <c r="K5" s="22"/>
      <c r="L5" s="22"/>
      <c r="M5" s="7"/>
      <c r="N5" s="8"/>
      <c r="P5" s="8"/>
    </row>
    <row r="6" spans="1:19" s="9" customFormat="1" ht="70.25" customHeight="1" thickTop="1" thickBot="1" x14ac:dyDescent="0.4">
      <c r="B6" s="34" t="s">
        <v>1</v>
      </c>
      <c r="C6" s="19" t="s">
        <v>30</v>
      </c>
      <c r="D6" s="19" t="s">
        <v>0</v>
      </c>
      <c r="E6" s="19" t="s">
        <v>31</v>
      </c>
      <c r="F6" s="19" t="s">
        <v>32</v>
      </c>
      <c r="G6" s="19" t="s">
        <v>35</v>
      </c>
      <c r="H6" s="19" t="s">
        <v>33</v>
      </c>
      <c r="I6" s="19" t="s">
        <v>4</v>
      </c>
      <c r="J6" s="17" t="s">
        <v>5</v>
      </c>
      <c r="K6" s="20" t="s">
        <v>6</v>
      </c>
      <c r="L6" s="20" t="s">
        <v>7</v>
      </c>
      <c r="M6" s="19" t="s">
        <v>34</v>
      </c>
      <c r="N6" s="19" t="s">
        <v>36</v>
      </c>
      <c r="O6" s="20" t="s">
        <v>38</v>
      </c>
      <c r="P6" s="31" t="s">
        <v>39</v>
      </c>
    </row>
    <row r="7" spans="1:19" ht="87" customHeight="1" thickTop="1" x14ac:dyDescent="0.35">
      <c r="A7" s="68"/>
      <c r="B7" s="69">
        <v>1</v>
      </c>
      <c r="C7" s="70" t="s">
        <v>12</v>
      </c>
      <c r="D7" s="71">
        <v>300</v>
      </c>
      <c r="E7" s="72" t="s">
        <v>13</v>
      </c>
      <c r="F7" s="73" t="s">
        <v>68</v>
      </c>
      <c r="G7" s="74"/>
      <c r="H7" s="3">
        <f>D7*I7</f>
        <v>7500</v>
      </c>
      <c r="I7" s="3">
        <v>25</v>
      </c>
      <c r="J7" s="23"/>
      <c r="K7" s="25">
        <f t="shared" ref="K7:K9" si="0">D7*J7</f>
        <v>0</v>
      </c>
      <c r="L7" s="26" t="str">
        <f t="shared" ref="L7:L9" si="1">IF(ISNUMBER(J7), IF(J7&gt;I7,"NEVYHOVUJE","VYHOVUJE")," ")</f>
        <v xml:space="preserve"> </v>
      </c>
      <c r="M7" s="75"/>
      <c r="N7" s="76" t="s">
        <v>37</v>
      </c>
      <c r="O7" s="77" t="s">
        <v>40</v>
      </c>
      <c r="P7" s="78" t="s">
        <v>41</v>
      </c>
    </row>
    <row r="8" spans="1:19" ht="121.25" customHeight="1" x14ac:dyDescent="0.35">
      <c r="B8" s="79">
        <v>2</v>
      </c>
      <c r="C8" s="80" t="s">
        <v>14</v>
      </c>
      <c r="D8" s="81">
        <v>200</v>
      </c>
      <c r="E8" s="82" t="s">
        <v>13</v>
      </c>
      <c r="F8" s="83" t="s">
        <v>67</v>
      </c>
      <c r="G8" s="84"/>
      <c r="H8" s="4">
        <f t="shared" ref="H8:H13" si="2">D8*I8</f>
        <v>4000</v>
      </c>
      <c r="I8" s="4">
        <v>20</v>
      </c>
      <c r="J8" s="24"/>
      <c r="K8" s="25">
        <f t="shared" si="0"/>
        <v>0</v>
      </c>
      <c r="L8" s="26" t="str">
        <f t="shared" si="1"/>
        <v xml:space="preserve"> </v>
      </c>
      <c r="M8" s="85"/>
      <c r="N8" s="86"/>
      <c r="O8" s="87"/>
      <c r="P8" s="88"/>
    </row>
    <row r="9" spans="1:19" ht="87.65" customHeight="1" x14ac:dyDescent="0.35">
      <c r="B9" s="79">
        <v>3</v>
      </c>
      <c r="C9" s="80" t="s">
        <v>15</v>
      </c>
      <c r="D9" s="81">
        <v>100</v>
      </c>
      <c r="E9" s="82" t="s">
        <v>13</v>
      </c>
      <c r="F9" s="83" t="s">
        <v>66</v>
      </c>
      <c r="G9" s="84"/>
      <c r="H9" s="4">
        <f t="shared" si="2"/>
        <v>2000</v>
      </c>
      <c r="I9" s="4">
        <v>20</v>
      </c>
      <c r="J9" s="27"/>
      <c r="K9" s="25">
        <f t="shared" si="0"/>
        <v>0</v>
      </c>
      <c r="L9" s="26" t="str">
        <f t="shared" si="1"/>
        <v xml:space="preserve"> </v>
      </c>
      <c r="M9" s="85"/>
      <c r="N9" s="86"/>
      <c r="O9" s="87"/>
      <c r="P9" s="88"/>
    </row>
    <row r="10" spans="1:19" ht="144" customHeight="1" x14ac:dyDescent="0.35">
      <c r="B10" s="79">
        <v>4</v>
      </c>
      <c r="C10" s="80" t="s">
        <v>16</v>
      </c>
      <c r="D10" s="81">
        <v>30</v>
      </c>
      <c r="E10" s="82" t="s">
        <v>13</v>
      </c>
      <c r="F10" s="83" t="s">
        <v>65</v>
      </c>
      <c r="G10" s="84"/>
      <c r="H10" s="4">
        <f t="shared" si="2"/>
        <v>4650</v>
      </c>
      <c r="I10" s="4">
        <v>155</v>
      </c>
      <c r="J10" s="24"/>
      <c r="K10" s="25">
        <f t="shared" ref="K10:K27" si="3">D10*J10</f>
        <v>0</v>
      </c>
      <c r="L10" s="26" t="str">
        <f t="shared" ref="L10:L14" si="4">IF(ISNUMBER(J10), IF(J10&gt;I10,"NEVYHOVUJE","VYHOVUJE")," ")</f>
        <v xml:space="preserve"> </v>
      </c>
      <c r="M10" s="85"/>
      <c r="N10" s="86"/>
      <c r="O10" s="87"/>
      <c r="P10" s="88"/>
    </row>
    <row r="11" spans="1:19" ht="151.25" customHeight="1" x14ac:dyDescent="0.35">
      <c r="B11" s="79">
        <v>5</v>
      </c>
      <c r="C11" s="80" t="s">
        <v>17</v>
      </c>
      <c r="D11" s="81">
        <v>200</v>
      </c>
      <c r="E11" s="82" t="s">
        <v>13</v>
      </c>
      <c r="F11" s="83" t="s">
        <v>64</v>
      </c>
      <c r="G11" s="84"/>
      <c r="H11" s="4">
        <f t="shared" si="2"/>
        <v>10000</v>
      </c>
      <c r="I11" s="4">
        <v>50</v>
      </c>
      <c r="J11" s="27"/>
      <c r="K11" s="28">
        <f t="shared" si="3"/>
        <v>0</v>
      </c>
      <c r="L11" s="29" t="str">
        <f t="shared" si="4"/>
        <v xml:space="preserve"> </v>
      </c>
      <c r="M11" s="85"/>
      <c r="N11" s="86"/>
      <c r="O11" s="87"/>
      <c r="P11" s="88"/>
    </row>
    <row r="12" spans="1:19" ht="243" customHeight="1" x14ac:dyDescent="0.35">
      <c r="B12" s="79">
        <v>6</v>
      </c>
      <c r="C12" s="80" t="s">
        <v>18</v>
      </c>
      <c r="D12" s="81">
        <v>100</v>
      </c>
      <c r="E12" s="82" t="s">
        <v>13</v>
      </c>
      <c r="F12" s="83" t="s">
        <v>63</v>
      </c>
      <c r="G12" s="84"/>
      <c r="H12" s="4">
        <f t="shared" si="2"/>
        <v>7000</v>
      </c>
      <c r="I12" s="4">
        <v>70</v>
      </c>
      <c r="J12" s="24"/>
      <c r="K12" s="25">
        <f t="shared" si="3"/>
        <v>0</v>
      </c>
      <c r="L12" s="26" t="str">
        <f t="shared" si="4"/>
        <v xml:space="preserve"> </v>
      </c>
      <c r="M12" s="85"/>
      <c r="N12" s="86"/>
      <c r="O12" s="87"/>
      <c r="P12" s="88"/>
    </row>
    <row r="13" spans="1:19" ht="120" customHeight="1" x14ac:dyDescent="0.35">
      <c r="B13" s="79">
        <v>7</v>
      </c>
      <c r="C13" s="80" t="s">
        <v>19</v>
      </c>
      <c r="D13" s="81">
        <v>300</v>
      </c>
      <c r="E13" s="82" t="s">
        <v>13</v>
      </c>
      <c r="F13" s="83" t="s">
        <v>62</v>
      </c>
      <c r="G13" s="84"/>
      <c r="H13" s="4">
        <f t="shared" si="2"/>
        <v>4500</v>
      </c>
      <c r="I13" s="4">
        <v>15</v>
      </c>
      <c r="J13" s="27"/>
      <c r="K13" s="28">
        <f t="shared" si="3"/>
        <v>0</v>
      </c>
      <c r="L13" s="29" t="str">
        <f t="shared" si="4"/>
        <v xml:space="preserve"> </v>
      </c>
      <c r="M13" s="85"/>
      <c r="N13" s="86"/>
      <c r="O13" s="87"/>
      <c r="P13" s="88"/>
    </row>
    <row r="14" spans="1:19" ht="82.25" customHeight="1" x14ac:dyDescent="0.35">
      <c r="B14" s="79">
        <v>8</v>
      </c>
      <c r="C14" s="80" t="s">
        <v>20</v>
      </c>
      <c r="D14" s="81">
        <v>100</v>
      </c>
      <c r="E14" s="82" t="s">
        <v>13</v>
      </c>
      <c r="F14" s="83" t="s">
        <v>61</v>
      </c>
      <c r="G14" s="84"/>
      <c r="H14" s="4">
        <f t="shared" ref="H14:H28" si="5">D14*I14</f>
        <v>1500</v>
      </c>
      <c r="I14" s="4">
        <v>15</v>
      </c>
      <c r="J14" s="27"/>
      <c r="K14" s="28">
        <f t="shared" si="3"/>
        <v>0</v>
      </c>
      <c r="L14" s="29" t="str">
        <f t="shared" si="4"/>
        <v xml:space="preserve"> </v>
      </c>
      <c r="M14" s="85"/>
      <c r="N14" s="86"/>
      <c r="O14" s="87"/>
      <c r="P14" s="88"/>
    </row>
    <row r="15" spans="1:19" ht="100.25" customHeight="1" x14ac:dyDescent="0.35">
      <c r="B15" s="79">
        <v>9</v>
      </c>
      <c r="C15" s="80" t="s">
        <v>21</v>
      </c>
      <c r="D15" s="81">
        <v>500</v>
      </c>
      <c r="E15" s="82" t="s">
        <v>13</v>
      </c>
      <c r="F15" s="83" t="s">
        <v>60</v>
      </c>
      <c r="G15" s="84"/>
      <c r="H15" s="4">
        <f t="shared" si="5"/>
        <v>4000</v>
      </c>
      <c r="I15" s="4">
        <v>8</v>
      </c>
      <c r="J15" s="24"/>
      <c r="K15" s="25">
        <f t="shared" si="3"/>
        <v>0</v>
      </c>
      <c r="L15" s="26" t="str">
        <f t="shared" ref="L15:L27" si="6">IF(ISNUMBER(J15), IF(J15&gt;I15,"NEVYHOVUJE","VYHOVUJE")," ")</f>
        <v xml:space="preserve"> </v>
      </c>
      <c r="M15" s="85"/>
      <c r="N15" s="86"/>
      <c r="O15" s="87"/>
      <c r="P15" s="88"/>
    </row>
    <row r="16" spans="1:19" s="89" customFormat="1" ht="91.25" customHeight="1" x14ac:dyDescent="0.35">
      <c r="B16" s="90">
        <v>10</v>
      </c>
      <c r="C16" s="91" t="s">
        <v>42</v>
      </c>
      <c r="D16" s="92">
        <v>250</v>
      </c>
      <c r="E16" s="91" t="s">
        <v>13</v>
      </c>
      <c r="F16" s="93" t="s">
        <v>59</v>
      </c>
      <c r="G16" s="94"/>
      <c r="H16" s="4">
        <f t="shared" si="5"/>
        <v>1125</v>
      </c>
      <c r="I16" s="58">
        <v>4.5</v>
      </c>
      <c r="J16" s="35"/>
      <c r="K16" s="36">
        <f t="shared" si="3"/>
        <v>0</v>
      </c>
      <c r="L16" s="37" t="str">
        <f t="shared" si="6"/>
        <v xml:space="preserve"> </v>
      </c>
      <c r="M16" s="85"/>
      <c r="N16" s="86"/>
      <c r="O16" s="87"/>
      <c r="P16" s="88"/>
    </row>
    <row r="17" spans="1:16" ht="93.65" customHeight="1" x14ac:dyDescent="0.35">
      <c r="B17" s="79">
        <v>11</v>
      </c>
      <c r="C17" s="80" t="s">
        <v>47</v>
      </c>
      <c r="D17" s="81">
        <v>500</v>
      </c>
      <c r="E17" s="82" t="s">
        <v>13</v>
      </c>
      <c r="F17" s="93" t="s">
        <v>48</v>
      </c>
      <c r="G17" s="95"/>
      <c r="H17" s="4">
        <f t="shared" si="5"/>
        <v>500</v>
      </c>
      <c r="I17" s="4">
        <v>1</v>
      </c>
      <c r="J17" s="24"/>
      <c r="K17" s="25">
        <f t="shared" si="3"/>
        <v>0</v>
      </c>
      <c r="L17" s="26" t="str">
        <f t="shared" si="6"/>
        <v xml:space="preserve"> </v>
      </c>
      <c r="M17" s="85"/>
      <c r="N17" s="86"/>
      <c r="O17" s="87"/>
      <c r="P17" s="88"/>
    </row>
    <row r="18" spans="1:16" ht="96.65" customHeight="1" x14ac:dyDescent="0.35">
      <c r="B18" s="79">
        <v>12</v>
      </c>
      <c r="C18" s="80" t="s">
        <v>43</v>
      </c>
      <c r="D18" s="81">
        <v>500</v>
      </c>
      <c r="E18" s="82" t="s">
        <v>13</v>
      </c>
      <c r="F18" s="93" t="s">
        <v>49</v>
      </c>
      <c r="G18" s="95"/>
      <c r="H18" s="4">
        <f t="shared" si="5"/>
        <v>750</v>
      </c>
      <c r="I18" s="4">
        <v>1.5</v>
      </c>
      <c r="J18" s="27"/>
      <c r="K18" s="28">
        <f t="shared" si="3"/>
        <v>0</v>
      </c>
      <c r="L18" s="29" t="str">
        <f t="shared" si="6"/>
        <v xml:space="preserve"> </v>
      </c>
      <c r="M18" s="85"/>
      <c r="N18" s="86"/>
      <c r="O18" s="87"/>
      <c r="P18" s="88"/>
    </row>
    <row r="19" spans="1:16" ht="105.65" customHeight="1" x14ac:dyDescent="0.35">
      <c r="B19" s="79">
        <v>13</v>
      </c>
      <c r="C19" s="80" t="s">
        <v>44</v>
      </c>
      <c r="D19" s="81">
        <v>500</v>
      </c>
      <c r="E19" s="82" t="s">
        <v>13</v>
      </c>
      <c r="F19" s="93" t="s">
        <v>50</v>
      </c>
      <c r="G19" s="95"/>
      <c r="H19" s="4">
        <f t="shared" si="5"/>
        <v>750</v>
      </c>
      <c r="I19" s="4">
        <v>1.5</v>
      </c>
      <c r="J19" s="27"/>
      <c r="K19" s="28">
        <f t="shared" si="3"/>
        <v>0</v>
      </c>
      <c r="L19" s="29" t="str">
        <f t="shared" si="6"/>
        <v xml:space="preserve"> </v>
      </c>
      <c r="M19" s="85"/>
      <c r="N19" s="86"/>
      <c r="O19" s="87"/>
      <c r="P19" s="88"/>
    </row>
    <row r="20" spans="1:16" ht="90.65" customHeight="1" x14ac:dyDescent="0.35">
      <c r="B20" s="79">
        <v>14</v>
      </c>
      <c r="C20" s="91" t="s">
        <v>45</v>
      </c>
      <c r="D20" s="81">
        <v>500</v>
      </c>
      <c r="E20" s="82" t="s">
        <v>13</v>
      </c>
      <c r="F20" s="93" t="s">
        <v>49</v>
      </c>
      <c r="G20" s="95"/>
      <c r="H20" s="4">
        <f t="shared" si="5"/>
        <v>750</v>
      </c>
      <c r="I20" s="4">
        <v>1.5</v>
      </c>
      <c r="J20" s="24"/>
      <c r="K20" s="25">
        <f t="shared" si="3"/>
        <v>0</v>
      </c>
      <c r="L20" s="26" t="str">
        <f t="shared" si="6"/>
        <v xml:space="preserve"> </v>
      </c>
      <c r="M20" s="85"/>
      <c r="N20" s="86"/>
      <c r="O20" s="87"/>
      <c r="P20" s="88"/>
    </row>
    <row r="21" spans="1:16" ht="91.25" customHeight="1" x14ac:dyDescent="0.35">
      <c r="B21" s="79">
        <v>15</v>
      </c>
      <c r="C21" s="91" t="s">
        <v>46</v>
      </c>
      <c r="D21" s="81">
        <v>250</v>
      </c>
      <c r="E21" s="82" t="s">
        <v>13</v>
      </c>
      <c r="F21" s="93" t="s">
        <v>51</v>
      </c>
      <c r="G21" s="96"/>
      <c r="H21" s="4">
        <f t="shared" si="5"/>
        <v>500</v>
      </c>
      <c r="I21" s="4">
        <v>2</v>
      </c>
      <c r="J21" s="27"/>
      <c r="K21" s="28">
        <f t="shared" si="3"/>
        <v>0</v>
      </c>
      <c r="L21" s="29" t="str">
        <f t="shared" si="6"/>
        <v xml:space="preserve"> </v>
      </c>
      <c r="M21" s="85"/>
      <c r="N21" s="86"/>
      <c r="O21" s="87"/>
      <c r="P21" s="88"/>
    </row>
    <row r="22" spans="1:16" ht="102.65" customHeight="1" x14ac:dyDescent="0.35">
      <c r="B22" s="79">
        <v>16</v>
      </c>
      <c r="C22" s="80" t="s">
        <v>27</v>
      </c>
      <c r="D22" s="81">
        <v>200</v>
      </c>
      <c r="E22" s="82" t="s">
        <v>13</v>
      </c>
      <c r="F22" s="93" t="s">
        <v>58</v>
      </c>
      <c r="G22" s="97"/>
      <c r="H22" s="4">
        <f t="shared" si="5"/>
        <v>18000</v>
      </c>
      <c r="I22" s="4">
        <v>90</v>
      </c>
      <c r="J22" s="24"/>
      <c r="K22" s="25">
        <f t="shared" si="3"/>
        <v>0</v>
      </c>
      <c r="L22" s="26" t="str">
        <f t="shared" si="6"/>
        <v xml:space="preserve"> </v>
      </c>
      <c r="M22" s="85"/>
      <c r="N22" s="86"/>
      <c r="O22" s="87"/>
      <c r="P22" s="88"/>
    </row>
    <row r="23" spans="1:16" ht="98.4" customHeight="1" x14ac:dyDescent="0.35">
      <c r="B23" s="79">
        <v>17</v>
      </c>
      <c r="C23" s="80" t="s">
        <v>22</v>
      </c>
      <c r="D23" s="81">
        <v>200</v>
      </c>
      <c r="E23" s="82" t="s">
        <v>13</v>
      </c>
      <c r="F23" s="83" t="s">
        <v>52</v>
      </c>
      <c r="G23" s="84"/>
      <c r="H23" s="4">
        <f t="shared" si="5"/>
        <v>4000</v>
      </c>
      <c r="I23" s="4">
        <v>20</v>
      </c>
      <c r="J23" s="27"/>
      <c r="K23" s="28">
        <f t="shared" si="3"/>
        <v>0</v>
      </c>
      <c r="L23" s="29" t="str">
        <f t="shared" si="6"/>
        <v xml:space="preserve"> </v>
      </c>
      <c r="M23" s="85"/>
      <c r="N23" s="86"/>
      <c r="O23" s="87"/>
      <c r="P23" s="88"/>
    </row>
    <row r="24" spans="1:16" ht="82.75" customHeight="1" x14ac:dyDescent="0.35">
      <c r="B24" s="79">
        <v>18</v>
      </c>
      <c r="C24" s="80" t="s">
        <v>23</v>
      </c>
      <c r="D24" s="81">
        <v>50</v>
      </c>
      <c r="E24" s="82" t="s">
        <v>13</v>
      </c>
      <c r="F24" s="83" t="s">
        <v>53</v>
      </c>
      <c r="G24" s="84"/>
      <c r="H24" s="4">
        <f t="shared" si="5"/>
        <v>4000</v>
      </c>
      <c r="I24" s="4">
        <v>80</v>
      </c>
      <c r="J24" s="27"/>
      <c r="K24" s="28">
        <f t="shared" si="3"/>
        <v>0</v>
      </c>
      <c r="L24" s="29" t="str">
        <f t="shared" si="6"/>
        <v xml:space="preserve"> </v>
      </c>
      <c r="M24" s="85"/>
      <c r="N24" s="86"/>
      <c r="O24" s="87"/>
      <c r="P24" s="88"/>
    </row>
    <row r="25" spans="1:16" ht="111.65" customHeight="1" x14ac:dyDescent="0.35">
      <c r="B25" s="79">
        <v>19</v>
      </c>
      <c r="C25" s="80" t="s">
        <v>24</v>
      </c>
      <c r="D25" s="81">
        <v>100</v>
      </c>
      <c r="E25" s="82" t="s">
        <v>13</v>
      </c>
      <c r="F25" s="83" t="s">
        <v>54</v>
      </c>
      <c r="G25" s="84"/>
      <c r="H25" s="4">
        <f t="shared" si="5"/>
        <v>3500</v>
      </c>
      <c r="I25" s="4">
        <v>35</v>
      </c>
      <c r="J25" s="24"/>
      <c r="K25" s="25">
        <f t="shared" si="3"/>
        <v>0</v>
      </c>
      <c r="L25" s="26" t="str">
        <f t="shared" si="6"/>
        <v xml:space="preserve"> </v>
      </c>
      <c r="M25" s="85"/>
      <c r="N25" s="86"/>
      <c r="O25" s="87"/>
      <c r="P25" s="88"/>
    </row>
    <row r="26" spans="1:16" ht="110.4" customHeight="1" x14ac:dyDescent="0.35">
      <c r="B26" s="79">
        <v>20</v>
      </c>
      <c r="C26" s="80" t="s">
        <v>26</v>
      </c>
      <c r="D26" s="81">
        <v>100</v>
      </c>
      <c r="E26" s="82" t="s">
        <v>13</v>
      </c>
      <c r="F26" s="93" t="s">
        <v>57</v>
      </c>
      <c r="G26" s="97"/>
      <c r="H26" s="4">
        <f t="shared" si="5"/>
        <v>6000</v>
      </c>
      <c r="I26" s="4">
        <v>60</v>
      </c>
      <c r="J26" s="27"/>
      <c r="K26" s="28">
        <f t="shared" si="3"/>
        <v>0</v>
      </c>
      <c r="L26" s="29" t="str">
        <f t="shared" si="6"/>
        <v xml:space="preserve"> </v>
      </c>
      <c r="M26" s="85"/>
      <c r="N26" s="86"/>
      <c r="O26" s="87"/>
      <c r="P26" s="88"/>
    </row>
    <row r="27" spans="1:16" ht="118.25" customHeight="1" x14ac:dyDescent="0.35">
      <c r="B27" s="79">
        <v>21</v>
      </c>
      <c r="C27" s="80" t="s">
        <v>19</v>
      </c>
      <c r="D27" s="81">
        <v>300</v>
      </c>
      <c r="E27" s="82" t="s">
        <v>13</v>
      </c>
      <c r="F27" s="83" t="s">
        <v>55</v>
      </c>
      <c r="G27" s="84"/>
      <c r="H27" s="4">
        <f t="shared" si="5"/>
        <v>5100</v>
      </c>
      <c r="I27" s="4">
        <v>17</v>
      </c>
      <c r="J27" s="24"/>
      <c r="K27" s="25">
        <f t="shared" si="3"/>
        <v>0</v>
      </c>
      <c r="L27" s="26" t="str">
        <f t="shared" si="6"/>
        <v xml:space="preserve"> </v>
      </c>
      <c r="M27" s="85"/>
      <c r="N27" s="86"/>
      <c r="O27" s="87"/>
      <c r="P27" s="88"/>
    </row>
    <row r="28" spans="1:16" ht="152.4" customHeight="1" thickBot="1" x14ac:dyDescent="0.4">
      <c r="B28" s="98">
        <v>22</v>
      </c>
      <c r="C28" s="99" t="s">
        <v>25</v>
      </c>
      <c r="D28" s="100">
        <v>50</v>
      </c>
      <c r="E28" s="101" t="s">
        <v>13</v>
      </c>
      <c r="F28" s="102" t="s">
        <v>56</v>
      </c>
      <c r="G28" s="103"/>
      <c r="H28" s="5">
        <f t="shared" si="5"/>
        <v>2500</v>
      </c>
      <c r="I28" s="5">
        <v>50</v>
      </c>
      <c r="J28" s="39"/>
      <c r="K28" s="40">
        <f t="shared" ref="K28" si="7">D28*J28</f>
        <v>0</v>
      </c>
      <c r="L28" s="41" t="str">
        <f t="shared" ref="L28" si="8">IF(ISNUMBER(J28), IF(J28&gt;I28,"NEVYHOVUJE","VYHOVUJE")," ")</f>
        <v xml:space="preserve"> </v>
      </c>
      <c r="M28" s="104"/>
      <c r="N28" s="105"/>
      <c r="O28" s="106"/>
      <c r="P28" s="107"/>
    </row>
    <row r="29" spans="1:16" ht="13.5" customHeight="1" thickTop="1" thickBot="1" x14ac:dyDescent="0.4">
      <c r="A29" s="108"/>
      <c r="B29" s="108"/>
      <c r="C29" s="109"/>
      <c r="D29" s="108"/>
      <c r="E29" s="109"/>
      <c r="F29" s="109"/>
      <c r="G29" s="109"/>
      <c r="H29" s="108"/>
      <c r="I29" s="108"/>
      <c r="J29" s="108"/>
      <c r="K29" s="108"/>
      <c r="L29" s="108"/>
      <c r="M29" s="108"/>
      <c r="N29" s="109"/>
      <c r="O29" s="108"/>
      <c r="P29" s="108"/>
    </row>
    <row r="30" spans="1:16" s="9" customFormat="1" ht="66" customHeight="1" thickTop="1" thickBot="1" x14ac:dyDescent="0.4">
      <c r="A30" s="7"/>
      <c r="B30" s="42" t="s">
        <v>9</v>
      </c>
      <c r="C30" s="42"/>
      <c r="D30" s="42"/>
      <c r="E30" s="42"/>
      <c r="F30" s="42"/>
      <c r="G30" s="38"/>
      <c r="H30" s="18"/>
      <c r="I30" s="32" t="s">
        <v>2</v>
      </c>
      <c r="J30" s="43" t="s">
        <v>3</v>
      </c>
      <c r="K30" s="44"/>
      <c r="L30" s="45"/>
      <c r="M30" s="110"/>
      <c r="N30" s="2"/>
      <c r="O30" s="59" t="s">
        <v>11</v>
      </c>
      <c r="P30" s="60"/>
    </row>
    <row r="31" spans="1:16" ht="33" customHeight="1" thickTop="1" thickBot="1" x14ac:dyDescent="0.4">
      <c r="A31" s="111"/>
      <c r="B31" s="112" t="s">
        <v>10</v>
      </c>
      <c r="C31" s="112"/>
      <c r="D31" s="112"/>
      <c r="E31" s="112"/>
      <c r="F31" s="112"/>
      <c r="G31" s="113"/>
      <c r="H31" s="1"/>
      <c r="I31" s="33">
        <f>SUM(H7:H28)</f>
        <v>92625</v>
      </c>
      <c r="J31" s="46">
        <f>SUM(K7:K28)</f>
        <v>0</v>
      </c>
      <c r="K31" s="47"/>
      <c r="L31" s="48"/>
      <c r="M31" s="114"/>
      <c r="N31" s="115"/>
      <c r="O31" s="61"/>
      <c r="P31" s="62"/>
    </row>
    <row r="32" spans="1:16" ht="14.25" customHeight="1" thickTop="1" x14ac:dyDescent="0.35">
      <c r="A32" s="111"/>
      <c r="B32" s="114"/>
      <c r="C32" s="116"/>
      <c r="D32" s="117"/>
      <c r="E32" s="118"/>
      <c r="F32" s="116"/>
      <c r="G32" s="116"/>
      <c r="H32" s="119"/>
      <c r="I32" s="119"/>
      <c r="J32" s="119"/>
      <c r="K32" s="119"/>
      <c r="L32" s="114"/>
      <c r="M32" s="114"/>
      <c r="N32" s="116"/>
      <c r="O32" s="114"/>
      <c r="P32" s="114"/>
    </row>
    <row r="33" spans="1:16" ht="14.25" customHeight="1" x14ac:dyDescent="0.35">
      <c r="A33" s="111"/>
      <c r="B33" s="114"/>
      <c r="C33" s="116"/>
      <c r="D33" s="117"/>
      <c r="E33" s="118"/>
      <c r="F33" s="116"/>
      <c r="G33" s="116"/>
      <c r="H33" s="119"/>
      <c r="I33" s="119"/>
      <c r="J33" s="119"/>
      <c r="K33" s="119"/>
      <c r="L33" s="114"/>
      <c r="M33" s="114"/>
      <c r="N33" s="116"/>
      <c r="O33" s="114"/>
      <c r="P33" s="114"/>
    </row>
    <row r="34" spans="1:16" x14ac:dyDescent="0.35">
      <c r="C34" s="9"/>
      <c r="D34" s="22"/>
      <c r="E34" s="9"/>
      <c r="F34" s="9"/>
      <c r="G34" s="9"/>
      <c r="H34" s="22"/>
      <c r="N34" s="9"/>
      <c r="P34" s="22"/>
    </row>
    <row r="35" spans="1:16" x14ac:dyDescent="0.35">
      <c r="C35" s="9"/>
      <c r="D35" s="22"/>
      <c r="E35" s="9"/>
      <c r="F35" s="9"/>
      <c r="G35" s="9"/>
      <c r="H35" s="22"/>
      <c r="N35" s="9"/>
      <c r="P35" s="22"/>
    </row>
    <row r="36" spans="1:16" x14ac:dyDescent="0.35">
      <c r="C36" s="9"/>
      <c r="D36" s="22"/>
      <c r="E36" s="9"/>
      <c r="F36" s="9"/>
      <c r="G36" s="9"/>
      <c r="H36" s="22"/>
      <c r="N36" s="9"/>
      <c r="P36" s="22"/>
    </row>
    <row r="37" spans="1:16" x14ac:dyDescent="0.35">
      <c r="C37" s="9"/>
      <c r="D37" s="22"/>
      <c r="E37" s="9"/>
      <c r="F37" s="9"/>
      <c r="G37" s="9"/>
      <c r="H37" s="22"/>
      <c r="N37" s="9"/>
      <c r="P37" s="22"/>
    </row>
    <row r="38" spans="1:16" x14ac:dyDescent="0.35">
      <c r="C38" s="9"/>
      <c r="D38" s="22"/>
      <c r="E38" s="9"/>
      <c r="F38" s="9"/>
      <c r="G38" s="9"/>
      <c r="H38" s="22"/>
      <c r="N38" s="9"/>
      <c r="P38" s="22"/>
    </row>
    <row r="39" spans="1:16" x14ac:dyDescent="0.35">
      <c r="C39" s="9"/>
      <c r="D39" s="22"/>
      <c r="E39" s="9"/>
      <c r="F39" s="9"/>
      <c r="G39" s="9"/>
      <c r="H39" s="22"/>
      <c r="N39" s="9"/>
      <c r="P39" s="22"/>
    </row>
    <row r="40" spans="1:16" x14ac:dyDescent="0.35">
      <c r="C40" s="9"/>
      <c r="D40" s="22"/>
      <c r="E40" s="9"/>
      <c r="F40" s="9"/>
      <c r="G40" s="9"/>
      <c r="H40" s="22"/>
      <c r="N40" s="9"/>
      <c r="P40" s="22"/>
    </row>
    <row r="41" spans="1:16" x14ac:dyDescent="0.35">
      <c r="C41" s="9"/>
      <c r="D41" s="22"/>
      <c r="E41" s="9"/>
      <c r="F41" s="9"/>
      <c r="G41" s="9"/>
      <c r="H41" s="22"/>
      <c r="N41" s="9"/>
      <c r="P41" s="22"/>
    </row>
    <row r="42" spans="1:16" x14ac:dyDescent="0.35">
      <c r="C42" s="9"/>
      <c r="D42" s="22"/>
      <c r="E42" s="9"/>
      <c r="F42" s="9"/>
      <c r="G42" s="9"/>
      <c r="H42" s="22"/>
      <c r="N42" s="9"/>
      <c r="P42" s="22"/>
    </row>
    <row r="43" spans="1:16" x14ac:dyDescent="0.35">
      <c r="C43" s="9"/>
      <c r="D43" s="22"/>
      <c r="E43" s="9"/>
      <c r="F43" s="9"/>
      <c r="G43" s="9"/>
      <c r="H43" s="22"/>
      <c r="N43" s="9"/>
      <c r="P43" s="22"/>
    </row>
    <row r="44" spans="1:16" x14ac:dyDescent="0.35">
      <c r="C44" s="9"/>
      <c r="D44" s="22"/>
      <c r="E44" s="9"/>
      <c r="F44" s="9"/>
      <c r="G44" s="9"/>
      <c r="H44" s="22"/>
      <c r="N44" s="9"/>
      <c r="P44" s="22"/>
    </row>
    <row r="45" spans="1:16" x14ac:dyDescent="0.35">
      <c r="C45" s="9"/>
      <c r="D45" s="22"/>
      <c r="E45" s="9"/>
      <c r="F45" s="9"/>
      <c r="G45" s="9"/>
      <c r="H45" s="22"/>
      <c r="N45" s="9"/>
      <c r="P45" s="22"/>
    </row>
    <row r="46" spans="1:16" x14ac:dyDescent="0.35">
      <c r="C46" s="9"/>
      <c r="D46" s="22"/>
      <c r="E46" s="9"/>
      <c r="F46" s="9"/>
      <c r="G46" s="9"/>
      <c r="H46" s="22"/>
      <c r="N46" s="9"/>
      <c r="P46" s="22"/>
    </row>
    <row r="47" spans="1:16" x14ac:dyDescent="0.35">
      <c r="C47" s="9"/>
      <c r="D47" s="22"/>
      <c r="E47" s="9"/>
      <c r="F47" s="9"/>
      <c r="G47" s="9"/>
      <c r="H47" s="22"/>
      <c r="N47" s="9"/>
      <c r="P47" s="22"/>
    </row>
    <row r="48" spans="1:16" x14ac:dyDescent="0.35">
      <c r="C48" s="9"/>
      <c r="D48" s="22"/>
      <c r="E48" s="9"/>
      <c r="F48" s="9"/>
      <c r="G48" s="9"/>
      <c r="H48" s="22"/>
      <c r="N48" s="9"/>
      <c r="P48" s="22"/>
    </row>
    <row r="49" spans="3:16" x14ac:dyDescent="0.35">
      <c r="C49" s="9"/>
      <c r="D49" s="22"/>
      <c r="E49" s="9"/>
      <c r="F49" s="9"/>
      <c r="G49" s="9"/>
      <c r="H49" s="22"/>
      <c r="N49" s="9"/>
      <c r="P49" s="22"/>
    </row>
    <row r="50" spans="3:16" x14ac:dyDescent="0.35">
      <c r="C50" s="9"/>
      <c r="D50" s="22"/>
      <c r="E50" s="9"/>
      <c r="F50" s="9"/>
      <c r="G50" s="9"/>
      <c r="H50" s="22"/>
      <c r="N50" s="9"/>
      <c r="P50" s="22"/>
    </row>
    <row r="51" spans="3:16" x14ac:dyDescent="0.35">
      <c r="C51" s="9"/>
      <c r="D51" s="22"/>
      <c r="E51" s="9"/>
      <c r="F51" s="9"/>
      <c r="G51" s="9"/>
      <c r="H51" s="22"/>
      <c r="N51" s="9"/>
      <c r="P51" s="22"/>
    </row>
    <row r="52" spans="3:16" x14ac:dyDescent="0.35">
      <c r="C52" s="9"/>
      <c r="D52" s="22"/>
      <c r="E52" s="9"/>
      <c r="F52" s="9"/>
      <c r="G52" s="9"/>
      <c r="H52" s="22"/>
      <c r="N52" s="9"/>
      <c r="P52" s="22"/>
    </row>
    <row r="53" spans="3:16" x14ac:dyDescent="0.35">
      <c r="C53" s="9"/>
      <c r="D53" s="22"/>
      <c r="E53" s="9"/>
      <c r="F53" s="9"/>
      <c r="G53" s="9"/>
      <c r="H53" s="22"/>
      <c r="N53" s="9"/>
      <c r="P53" s="22"/>
    </row>
    <row r="54" spans="3:16" x14ac:dyDescent="0.35">
      <c r="C54" s="9"/>
      <c r="D54" s="22"/>
      <c r="E54" s="9"/>
      <c r="F54" s="9"/>
      <c r="G54" s="9"/>
      <c r="H54" s="22"/>
      <c r="N54" s="9"/>
      <c r="P54" s="22"/>
    </row>
    <row r="55" spans="3:16" x14ac:dyDescent="0.35">
      <c r="C55" s="9"/>
      <c r="D55" s="22"/>
      <c r="E55" s="9"/>
      <c r="F55" s="9"/>
      <c r="G55" s="9"/>
      <c r="H55" s="22"/>
      <c r="N55" s="9"/>
      <c r="P55" s="22"/>
    </row>
    <row r="56" spans="3:16" x14ac:dyDescent="0.35">
      <c r="C56" s="9"/>
      <c r="D56" s="22"/>
      <c r="E56" s="9"/>
      <c r="F56" s="9"/>
      <c r="G56" s="9"/>
      <c r="H56" s="22"/>
      <c r="N56" s="9"/>
      <c r="P56" s="22"/>
    </row>
    <row r="57" spans="3:16" x14ac:dyDescent="0.35">
      <c r="C57" s="9"/>
      <c r="D57" s="22"/>
      <c r="E57" s="9"/>
      <c r="F57" s="9"/>
      <c r="G57" s="9"/>
      <c r="H57" s="22"/>
      <c r="N57" s="9"/>
      <c r="P57" s="22"/>
    </row>
    <row r="58" spans="3:16" x14ac:dyDescent="0.35">
      <c r="C58" s="9"/>
      <c r="D58" s="22"/>
      <c r="E58" s="9"/>
      <c r="F58" s="9"/>
      <c r="G58" s="9"/>
      <c r="H58" s="22"/>
      <c r="N58" s="9"/>
      <c r="P58" s="22"/>
    </row>
    <row r="59" spans="3:16" x14ac:dyDescent="0.35">
      <c r="C59" s="9"/>
      <c r="D59" s="22"/>
      <c r="E59" s="9"/>
      <c r="F59" s="9"/>
      <c r="G59" s="9"/>
      <c r="H59" s="22"/>
      <c r="N59" s="9"/>
      <c r="P59" s="22"/>
    </row>
    <row r="60" spans="3:16" x14ac:dyDescent="0.35">
      <c r="C60" s="9"/>
      <c r="D60" s="22"/>
      <c r="E60" s="9"/>
      <c r="F60" s="9"/>
      <c r="G60" s="9"/>
      <c r="H60" s="22"/>
      <c r="N60" s="9"/>
      <c r="P60" s="22"/>
    </row>
    <row r="61" spans="3:16" x14ac:dyDescent="0.35">
      <c r="C61" s="9"/>
      <c r="D61" s="22"/>
      <c r="E61" s="9"/>
      <c r="F61" s="9"/>
      <c r="G61" s="9"/>
      <c r="H61" s="22"/>
      <c r="N61" s="9"/>
      <c r="P61" s="22"/>
    </row>
    <row r="62" spans="3:16" x14ac:dyDescent="0.35">
      <c r="C62" s="9"/>
      <c r="D62" s="22"/>
      <c r="E62" s="9"/>
      <c r="F62" s="9"/>
      <c r="G62" s="9"/>
      <c r="H62" s="22"/>
      <c r="N62" s="9"/>
      <c r="P62" s="22"/>
    </row>
    <row r="63" spans="3:16" x14ac:dyDescent="0.35">
      <c r="C63" s="9"/>
      <c r="D63" s="22"/>
      <c r="E63" s="9"/>
      <c r="F63" s="9"/>
      <c r="G63" s="9"/>
      <c r="H63" s="22"/>
      <c r="N63" s="9"/>
      <c r="P63" s="22"/>
    </row>
    <row r="64" spans="3:16" x14ac:dyDescent="0.35">
      <c r="C64" s="9"/>
      <c r="D64" s="22"/>
      <c r="E64" s="9"/>
      <c r="F64" s="9"/>
      <c r="G64" s="9"/>
      <c r="H64" s="22"/>
      <c r="N64" s="9"/>
      <c r="P64" s="22"/>
    </row>
    <row r="65" spans="3:16" x14ac:dyDescent="0.35">
      <c r="C65" s="9"/>
      <c r="D65" s="22"/>
      <c r="E65" s="9"/>
      <c r="F65" s="9"/>
      <c r="G65" s="9"/>
      <c r="H65" s="22"/>
      <c r="N65" s="9"/>
      <c r="P65" s="22"/>
    </row>
    <row r="66" spans="3:16" x14ac:dyDescent="0.35">
      <c r="C66" s="9"/>
      <c r="D66" s="22"/>
      <c r="E66" s="9"/>
      <c r="F66" s="9"/>
      <c r="G66" s="9"/>
      <c r="H66" s="22"/>
      <c r="N66" s="9"/>
      <c r="P66" s="22"/>
    </row>
    <row r="67" spans="3:16" x14ac:dyDescent="0.35">
      <c r="C67" s="9"/>
      <c r="D67" s="22"/>
      <c r="E67" s="9"/>
      <c r="F67" s="9"/>
      <c r="G67" s="9"/>
      <c r="H67" s="22"/>
      <c r="N67" s="9"/>
      <c r="P67" s="22"/>
    </row>
    <row r="68" spans="3:16" x14ac:dyDescent="0.35">
      <c r="C68" s="9"/>
      <c r="D68" s="22"/>
      <c r="E68" s="9"/>
      <c r="F68" s="9"/>
      <c r="G68" s="9"/>
      <c r="H68" s="22"/>
      <c r="N68" s="9"/>
      <c r="P68" s="22"/>
    </row>
    <row r="69" spans="3:16" x14ac:dyDescent="0.35">
      <c r="C69" s="9"/>
      <c r="D69" s="22"/>
      <c r="E69" s="9"/>
      <c r="F69" s="9"/>
      <c r="G69" s="9"/>
      <c r="H69" s="22"/>
      <c r="N69" s="9"/>
      <c r="P69" s="22"/>
    </row>
    <row r="70" spans="3:16" x14ac:dyDescent="0.35">
      <c r="C70" s="9"/>
      <c r="D70" s="22"/>
      <c r="E70" s="9"/>
      <c r="F70" s="9"/>
      <c r="G70" s="9"/>
      <c r="H70" s="22"/>
      <c r="N70" s="9"/>
      <c r="P70" s="22"/>
    </row>
    <row r="71" spans="3:16" x14ac:dyDescent="0.35">
      <c r="C71" s="9"/>
      <c r="D71" s="22"/>
      <c r="E71" s="9"/>
      <c r="F71" s="9"/>
      <c r="G71" s="9"/>
      <c r="H71" s="22"/>
      <c r="N71" s="9"/>
      <c r="P71" s="22"/>
    </row>
    <row r="72" spans="3:16" x14ac:dyDescent="0.35">
      <c r="C72" s="9"/>
      <c r="D72" s="22"/>
      <c r="E72" s="9"/>
      <c r="F72" s="9"/>
      <c r="G72" s="9"/>
      <c r="H72" s="22"/>
      <c r="N72" s="9"/>
      <c r="P72" s="22"/>
    </row>
    <row r="73" spans="3:16" x14ac:dyDescent="0.35">
      <c r="C73" s="9"/>
      <c r="D73" s="22"/>
      <c r="E73" s="9"/>
      <c r="F73" s="9"/>
      <c r="G73" s="9"/>
      <c r="H73" s="22"/>
      <c r="N73" s="9"/>
      <c r="P73" s="22"/>
    </row>
    <row r="74" spans="3:16" x14ac:dyDescent="0.35">
      <c r="C74" s="9"/>
      <c r="D74" s="22"/>
      <c r="E74" s="9"/>
      <c r="F74" s="9"/>
      <c r="G74" s="9"/>
      <c r="H74" s="22"/>
      <c r="N74" s="9"/>
      <c r="P74" s="22"/>
    </row>
    <row r="75" spans="3:16" x14ac:dyDescent="0.35">
      <c r="C75" s="9"/>
      <c r="D75" s="22"/>
      <c r="E75" s="9"/>
      <c r="F75" s="9"/>
      <c r="G75" s="9"/>
      <c r="H75" s="22"/>
      <c r="N75" s="9"/>
      <c r="P75" s="22"/>
    </row>
    <row r="76" spans="3:16" x14ac:dyDescent="0.35">
      <c r="C76" s="9"/>
      <c r="D76" s="22"/>
      <c r="E76" s="9"/>
      <c r="F76" s="9"/>
      <c r="G76" s="9"/>
      <c r="H76" s="22"/>
      <c r="N76" s="9"/>
      <c r="P76" s="22"/>
    </row>
    <row r="77" spans="3:16" x14ac:dyDescent="0.35">
      <c r="C77" s="9"/>
      <c r="D77" s="22"/>
      <c r="E77" s="9"/>
      <c r="F77" s="9"/>
      <c r="G77" s="9"/>
      <c r="H77" s="22"/>
      <c r="N77" s="9"/>
      <c r="P77" s="22"/>
    </row>
    <row r="78" spans="3:16" x14ac:dyDescent="0.35">
      <c r="C78" s="9"/>
      <c r="D78" s="22"/>
      <c r="E78" s="9"/>
      <c r="F78" s="9"/>
      <c r="G78" s="9"/>
      <c r="H78" s="22"/>
      <c r="N78" s="9"/>
      <c r="P78" s="22"/>
    </row>
    <row r="79" spans="3:16" x14ac:dyDescent="0.35">
      <c r="C79" s="9"/>
      <c r="D79" s="22"/>
      <c r="E79" s="9"/>
      <c r="F79" s="9"/>
      <c r="G79" s="9"/>
      <c r="H79" s="22"/>
      <c r="N79" s="9"/>
      <c r="P79" s="22"/>
    </row>
    <row r="80" spans="3:16" x14ac:dyDescent="0.35">
      <c r="C80" s="9"/>
      <c r="D80" s="22"/>
      <c r="E80" s="9"/>
      <c r="F80" s="9"/>
      <c r="G80" s="9"/>
      <c r="H80" s="22"/>
      <c r="N80" s="9"/>
      <c r="P80" s="22"/>
    </row>
    <row r="81" spans="3:16" x14ac:dyDescent="0.35">
      <c r="C81" s="9"/>
      <c r="D81" s="22"/>
      <c r="E81" s="9"/>
      <c r="F81" s="9"/>
      <c r="G81" s="9"/>
      <c r="H81" s="22"/>
      <c r="N81" s="9"/>
      <c r="P81" s="22"/>
    </row>
    <row r="82" spans="3:16" x14ac:dyDescent="0.35">
      <c r="C82" s="9"/>
      <c r="D82" s="22"/>
      <c r="E82" s="9"/>
      <c r="F82" s="9"/>
      <c r="G82" s="9"/>
      <c r="H82" s="22"/>
      <c r="N82" s="9"/>
      <c r="P82" s="22"/>
    </row>
    <row r="83" spans="3:16" x14ac:dyDescent="0.35">
      <c r="C83" s="9"/>
      <c r="D83" s="22"/>
      <c r="E83" s="9"/>
      <c r="F83" s="9"/>
      <c r="G83" s="9"/>
      <c r="H83" s="22"/>
      <c r="N83" s="9"/>
      <c r="P83" s="22"/>
    </row>
    <row r="84" spans="3:16" x14ac:dyDescent="0.35">
      <c r="C84" s="9"/>
      <c r="D84" s="22"/>
      <c r="E84" s="9"/>
      <c r="F84" s="9"/>
      <c r="G84" s="9"/>
      <c r="H84" s="22"/>
      <c r="N84" s="9"/>
      <c r="P84" s="22"/>
    </row>
    <row r="85" spans="3:16" x14ac:dyDescent="0.35">
      <c r="C85" s="9"/>
      <c r="D85" s="22"/>
      <c r="E85" s="9"/>
      <c r="F85" s="9"/>
      <c r="G85" s="9"/>
      <c r="H85" s="22"/>
      <c r="N85" s="9"/>
      <c r="P85" s="22"/>
    </row>
    <row r="86" spans="3:16" x14ac:dyDescent="0.35">
      <c r="C86" s="9"/>
      <c r="D86" s="22"/>
      <c r="E86" s="9"/>
      <c r="F86" s="9"/>
      <c r="G86" s="9"/>
      <c r="H86" s="22"/>
      <c r="N86" s="9"/>
      <c r="P86" s="22"/>
    </row>
    <row r="87" spans="3:16" x14ac:dyDescent="0.35">
      <c r="C87" s="9"/>
      <c r="D87" s="22"/>
      <c r="E87" s="9"/>
      <c r="F87" s="9"/>
      <c r="G87" s="9"/>
      <c r="H87" s="22"/>
      <c r="N87" s="9"/>
      <c r="P87" s="22"/>
    </row>
    <row r="88" spans="3:16" x14ac:dyDescent="0.35">
      <c r="C88" s="9"/>
      <c r="D88" s="22"/>
      <c r="E88" s="9"/>
      <c r="F88" s="9"/>
      <c r="G88" s="9"/>
      <c r="H88" s="22"/>
      <c r="N88" s="9"/>
      <c r="P88" s="22"/>
    </row>
    <row r="89" spans="3:16" x14ac:dyDescent="0.35">
      <c r="C89" s="9"/>
      <c r="D89" s="22"/>
      <c r="E89" s="9"/>
      <c r="F89" s="9"/>
      <c r="G89" s="9"/>
      <c r="H89" s="22"/>
      <c r="N89" s="9"/>
      <c r="P89" s="22"/>
    </row>
    <row r="90" spans="3:16" x14ac:dyDescent="0.35">
      <c r="C90" s="9"/>
      <c r="D90" s="22"/>
      <c r="E90" s="9"/>
      <c r="F90" s="9"/>
      <c r="G90" s="9"/>
      <c r="H90" s="22"/>
      <c r="N90" s="9"/>
      <c r="P90" s="22"/>
    </row>
    <row r="91" spans="3:16" x14ac:dyDescent="0.35">
      <c r="C91" s="9"/>
      <c r="D91" s="22"/>
      <c r="E91" s="9"/>
      <c r="F91" s="9"/>
      <c r="G91" s="9"/>
      <c r="H91" s="22"/>
      <c r="N91" s="9"/>
      <c r="P91" s="22"/>
    </row>
    <row r="92" spans="3:16" x14ac:dyDescent="0.35">
      <c r="C92" s="9"/>
      <c r="D92" s="22"/>
      <c r="E92" s="9"/>
      <c r="F92" s="9"/>
      <c r="G92" s="9"/>
      <c r="H92" s="22"/>
      <c r="N92" s="9"/>
      <c r="P92" s="22"/>
    </row>
    <row r="93" spans="3:16" x14ac:dyDescent="0.35">
      <c r="C93" s="9"/>
      <c r="D93" s="22"/>
      <c r="E93" s="9"/>
      <c r="F93" s="9"/>
      <c r="G93" s="9"/>
      <c r="H93" s="22"/>
      <c r="N93" s="9"/>
      <c r="P93" s="22"/>
    </row>
    <row r="94" spans="3:16" x14ac:dyDescent="0.35">
      <c r="C94" s="9"/>
      <c r="D94" s="22"/>
      <c r="E94" s="9"/>
      <c r="F94" s="9"/>
      <c r="G94" s="9"/>
      <c r="H94" s="22"/>
      <c r="N94" s="9"/>
      <c r="P94" s="22"/>
    </row>
    <row r="95" spans="3:16" x14ac:dyDescent="0.35">
      <c r="C95" s="9"/>
      <c r="D95" s="22"/>
      <c r="E95" s="9"/>
      <c r="F95" s="9"/>
      <c r="G95" s="9"/>
      <c r="H95" s="22"/>
      <c r="N95" s="9"/>
      <c r="P95" s="22"/>
    </row>
    <row r="96" spans="3:16" x14ac:dyDescent="0.35">
      <c r="C96" s="9"/>
      <c r="D96" s="22"/>
      <c r="E96" s="9"/>
      <c r="F96" s="9"/>
      <c r="G96" s="9"/>
      <c r="H96" s="22"/>
      <c r="N96" s="9"/>
      <c r="P96" s="22"/>
    </row>
    <row r="97" spans="3:16" x14ac:dyDescent="0.35">
      <c r="C97" s="9"/>
      <c r="D97" s="22"/>
      <c r="E97" s="9"/>
      <c r="F97" s="9"/>
      <c r="G97" s="9"/>
      <c r="H97" s="22"/>
      <c r="N97" s="9"/>
      <c r="P97" s="22"/>
    </row>
    <row r="98" spans="3:16" x14ac:dyDescent="0.35">
      <c r="C98" s="9"/>
      <c r="D98" s="22"/>
      <c r="E98" s="9"/>
      <c r="F98" s="9"/>
      <c r="G98" s="9"/>
      <c r="H98" s="22"/>
      <c r="N98" s="9"/>
      <c r="P98" s="22"/>
    </row>
    <row r="99" spans="3:16" x14ac:dyDescent="0.35">
      <c r="C99" s="9"/>
      <c r="D99" s="22"/>
      <c r="E99" s="9"/>
      <c r="F99" s="9"/>
      <c r="G99" s="9"/>
      <c r="H99" s="22"/>
      <c r="N99" s="9"/>
      <c r="P99" s="22"/>
    </row>
    <row r="100" spans="3:16" x14ac:dyDescent="0.35">
      <c r="C100" s="9"/>
      <c r="D100" s="22"/>
      <c r="E100" s="9"/>
      <c r="F100" s="9"/>
      <c r="G100" s="9"/>
      <c r="H100" s="22"/>
      <c r="N100" s="9"/>
      <c r="P100" s="22"/>
    </row>
    <row r="101" spans="3:16" x14ac:dyDescent="0.35">
      <c r="C101" s="9"/>
      <c r="D101" s="22"/>
      <c r="E101" s="9"/>
      <c r="F101" s="9"/>
      <c r="G101" s="9"/>
      <c r="H101" s="22"/>
      <c r="N101" s="9"/>
      <c r="P101" s="22"/>
    </row>
    <row r="102" spans="3:16" x14ac:dyDescent="0.35">
      <c r="C102" s="9"/>
      <c r="D102" s="22"/>
      <c r="E102" s="9"/>
      <c r="F102" s="9"/>
      <c r="G102" s="9"/>
      <c r="H102" s="22"/>
      <c r="N102" s="9"/>
      <c r="P102" s="22"/>
    </row>
    <row r="103" spans="3:16" x14ac:dyDescent="0.35">
      <c r="C103" s="9"/>
      <c r="D103" s="22"/>
      <c r="E103" s="9"/>
      <c r="F103" s="9"/>
      <c r="G103" s="9"/>
      <c r="H103" s="22"/>
      <c r="N103" s="9"/>
      <c r="P103" s="22"/>
    </row>
    <row r="104" spans="3:16" x14ac:dyDescent="0.35">
      <c r="C104" s="9"/>
      <c r="D104" s="22"/>
      <c r="E104" s="9"/>
      <c r="F104" s="9"/>
      <c r="G104" s="9"/>
      <c r="H104" s="22"/>
      <c r="N104" s="9"/>
      <c r="P104" s="22"/>
    </row>
    <row r="105" spans="3:16" x14ac:dyDescent="0.35">
      <c r="C105" s="9"/>
      <c r="D105" s="22"/>
      <c r="E105" s="9"/>
      <c r="F105" s="9"/>
      <c r="G105" s="9"/>
      <c r="H105" s="22"/>
      <c r="N105" s="9"/>
      <c r="P105" s="22"/>
    </row>
    <row r="106" spans="3:16" x14ac:dyDescent="0.35">
      <c r="C106" s="9"/>
      <c r="D106" s="22"/>
      <c r="E106" s="9"/>
      <c r="F106" s="9"/>
      <c r="G106" s="9"/>
      <c r="H106" s="22"/>
      <c r="N106" s="9"/>
      <c r="P106" s="22"/>
    </row>
    <row r="107" spans="3:16" x14ac:dyDescent="0.35">
      <c r="C107" s="9"/>
      <c r="D107" s="22"/>
      <c r="E107" s="9"/>
      <c r="F107" s="9"/>
      <c r="G107" s="9"/>
      <c r="H107" s="22"/>
      <c r="N107" s="9"/>
      <c r="P107" s="22"/>
    </row>
    <row r="108" spans="3:16" x14ac:dyDescent="0.35">
      <c r="C108" s="9"/>
      <c r="D108" s="22"/>
      <c r="E108" s="9"/>
      <c r="F108" s="9"/>
      <c r="G108" s="9"/>
      <c r="H108" s="22"/>
      <c r="N108" s="9"/>
      <c r="P108" s="22"/>
    </row>
    <row r="109" spans="3:16" x14ac:dyDescent="0.35">
      <c r="C109" s="9"/>
      <c r="D109" s="22"/>
      <c r="E109" s="9"/>
      <c r="F109" s="9"/>
      <c r="G109" s="9"/>
      <c r="H109" s="22"/>
      <c r="N109" s="9"/>
      <c r="P109" s="22"/>
    </row>
    <row r="110" spans="3:16" x14ac:dyDescent="0.35">
      <c r="C110" s="9"/>
      <c r="D110" s="22"/>
      <c r="E110" s="9"/>
      <c r="F110" s="9"/>
      <c r="G110" s="9"/>
      <c r="H110" s="22"/>
      <c r="N110" s="9"/>
      <c r="P110" s="22"/>
    </row>
    <row r="111" spans="3:16" x14ac:dyDescent="0.35">
      <c r="C111" s="9"/>
      <c r="D111" s="22"/>
      <c r="E111" s="9"/>
      <c r="F111" s="9"/>
      <c r="G111" s="9"/>
      <c r="H111" s="22"/>
      <c r="N111" s="9"/>
      <c r="P111" s="22"/>
    </row>
    <row r="112" spans="3:16" x14ac:dyDescent="0.35">
      <c r="C112" s="9"/>
      <c r="D112" s="22"/>
      <c r="E112" s="9"/>
      <c r="F112" s="9"/>
      <c r="G112" s="9"/>
      <c r="H112" s="22"/>
      <c r="N112" s="9"/>
      <c r="P112" s="22"/>
    </row>
    <row r="113" spans="3:16" x14ac:dyDescent="0.35">
      <c r="C113" s="9"/>
      <c r="D113" s="22"/>
      <c r="E113" s="9"/>
      <c r="F113" s="9"/>
      <c r="G113" s="9"/>
      <c r="H113" s="22"/>
      <c r="N113" s="9"/>
      <c r="P113" s="22"/>
    </row>
    <row r="114" spans="3:16" x14ac:dyDescent="0.35">
      <c r="C114" s="9"/>
      <c r="D114" s="22"/>
      <c r="E114" s="9"/>
      <c r="F114" s="9"/>
      <c r="G114" s="9"/>
      <c r="H114" s="22"/>
      <c r="N114" s="9"/>
      <c r="P114" s="22"/>
    </row>
    <row r="115" spans="3:16" x14ac:dyDescent="0.35">
      <c r="C115" s="9"/>
      <c r="D115" s="22"/>
      <c r="E115" s="9"/>
      <c r="F115" s="9"/>
      <c r="G115" s="9"/>
      <c r="H115" s="22"/>
      <c r="N115" s="9"/>
      <c r="P115" s="22"/>
    </row>
    <row r="116" spans="3:16" x14ac:dyDescent="0.35">
      <c r="C116" s="9"/>
      <c r="D116" s="22"/>
      <c r="E116" s="9"/>
      <c r="F116" s="9"/>
      <c r="G116" s="9"/>
      <c r="H116" s="22"/>
      <c r="N116" s="9"/>
      <c r="P116" s="22"/>
    </row>
    <row r="117" spans="3:16" x14ac:dyDescent="0.35">
      <c r="C117" s="9"/>
      <c r="D117" s="22"/>
      <c r="E117" s="9"/>
      <c r="F117" s="9"/>
      <c r="G117" s="9"/>
      <c r="H117" s="22"/>
      <c r="N117" s="9"/>
      <c r="P117" s="22"/>
    </row>
    <row r="118" spans="3:16" x14ac:dyDescent="0.35">
      <c r="C118" s="9"/>
      <c r="D118" s="22"/>
      <c r="E118" s="9"/>
      <c r="F118" s="9"/>
      <c r="G118" s="9"/>
      <c r="H118" s="22"/>
      <c r="N118" s="9"/>
      <c r="P118" s="22"/>
    </row>
    <row r="119" spans="3:16" x14ac:dyDescent="0.35">
      <c r="C119" s="9"/>
      <c r="D119" s="22"/>
      <c r="E119" s="9"/>
      <c r="F119" s="9"/>
      <c r="G119" s="9"/>
      <c r="H119" s="22"/>
      <c r="N119" s="9"/>
      <c r="P119" s="22"/>
    </row>
    <row r="120" spans="3:16" x14ac:dyDescent="0.35">
      <c r="C120" s="9"/>
      <c r="D120" s="22"/>
      <c r="E120" s="9"/>
      <c r="F120" s="9"/>
      <c r="G120" s="9"/>
      <c r="H120" s="22"/>
      <c r="N120" s="9"/>
      <c r="P120" s="22"/>
    </row>
    <row r="121" spans="3:16" x14ac:dyDescent="0.35">
      <c r="C121" s="9"/>
      <c r="D121" s="22"/>
      <c r="E121" s="9"/>
      <c r="F121" s="9"/>
      <c r="G121" s="9"/>
      <c r="H121" s="22"/>
      <c r="N121" s="9"/>
      <c r="P121" s="22"/>
    </row>
    <row r="122" spans="3:16" x14ac:dyDescent="0.35">
      <c r="C122" s="9"/>
      <c r="D122" s="22"/>
      <c r="E122" s="9"/>
      <c r="F122" s="9"/>
      <c r="G122" s="9"/>
      <c r="H122" s="22"/>
      <c r="N122" s="9"/>
      <c r="P122" s="22"/>
    </row>
    <row r="123" spans="3:16" x14ac:dyDescent="0.35">
      <c r="C123" s="9"/>
      <c r="D123" s="22"/>
      <c r="E123" s="9"/>
      <c r="F123" s="9"/>
      <c r="G123" s="9"/>
      <c r="H123" s="22"/>
      <c r="N123" s="9"/>
      <c r="P123" s="22"/>
    </row>
    <row r="124" spans="3:16" x14ac:dyDescent="0.35">
      <c r="C124" s="9"/>
      <c r="D124" s="22"/>
      <c r="E124" s="9"/>
      <c r="F124" s="9"/>
      <c r="G124" s="9"/>
      <c r="H124" s="22"/>
      <c r="N124" s="9"/>
      <c r="P124" s="22"/>
    </row>
    <row r="125" spans="3:16" x14ac:dyDescent="0.35">
      <c r="C125" s="9"/>
      <c r="D125" s="22"/>
      <c r="E125" s="9"/>
      <c r="F125" s="9"/>
      <c r="G125" s="9"/>
      <c r="H125" s="22"/>
      <c r="N125" s="9"/>
      <c r="P125" s="22"/>
    </row>
    <row r="126" spans="3:16" x14ac:dyDescent="0.35">
      <c r="C126" s="9"/>
      <c r="D126" s="22"/>
      <c r="E126" s="9"/>
      <c r="F126" s="9"/>
      <c r="G126" s="9"/>
      <c r="H126" s="22"/>
      <c r="N126" s="9"/>
      <c r="P126" s="22"/>
    </row>
    <row r="127" spans="3:16" x14ac:dyDescent="0.35">
      <c r="C127" s="9"/>
      <c r="D127" s="22"/>
      <c r="E127" s="9"/>
      <c r="F127" s="9"/>
      <c r="G127" s="9"/>
      <c r="H127" s="22"/>
      <c r="N127" s="9"/>
      <c r="P127" s="22"/>
    </row>
    <row r="128" spans="3:16" x14ac:dyDescent="0.35">
      <c r="C128" s="9"/>
      <c r="D128" s="22"/>
      <c r="E128" s="9"/>
      <c r="F128" s="9"/>
      <c r="G128" s="9"/>
      <c r="H128" s="22"/>
      <c r="N128" s="9"/>
      <c r="P128" s="22"/>
    </row>
    <row r="129" spans="3:16" x14ac:dyDescent="0.35">
      <c r="C129" s="9"/>
      <c r="D129" s="22"/>
      <c r="E129" s="9"/>
      <c r="F129" s="9"/>
      <c r="G129" s="9"/>
      <c r="H129" s="22"/>
      <c r="N129" s="9"/>
      <c r="P129" s="22"/>
    </row>
    <row r="130" spans="3:16" x14ac:dyDescent="0.35">
      <c r="C130" s="9"/>
      <c r="D130" s="22"/>
      <c r="E130" s="9"/>
      <c r="F130" s="9"/>
      <c r="G130" s="9"/>
      <c r="H130" s="22"/>
      <c r="N130" s="9"/>
      <c r="P130" s="22"/>
    </row>
    <row r="131" spans="3:16" x14ac:dyDescent="0.35">
      <c r="C131" s="9"/>
      <c r="D131" s="22"/>
      <c r="E131" s="9"/>
      <c r="F131" s="9"/>
      <c r="G131" s="9"/>
      <c r="H131" s="22"/>
      <c r="N131" s="9"/>
      <c r="P131" s="22"/>
    </row>
    <row r="132" spans="3:16" x14ac:dyDescent="0.35">
      <c r="C132" s="9"/>
      <c r="D132" s="22"/>
      <c r="E132" s="9"/>
      <c r="F132" s="9"/>
      <c r="G132" s="9"/>
      <c r="H132" s="22"/>
      <c r="N132" s="9"/>
      <c r="P132" s="22"/>
    </row>
    <row r="133" spans="3:16" x14ac:dyDescent="0.35">
      <c r="C133" s="9"/>
      <c r="D133" s="22"/>
      <c r="E133" s="9"/>
      <c r="F133" s="9"/>
      <c r="G133" s="9"/>
      <c r="H133" s="22"/>
      <c r="N133" s="9"/>
      <c r="P133" s="22"/>
    </row>
    <row r="134" spans="3:16" x14ac:dyDescent="0.35">
      <c r="C134" s="9"/>
      <c r="D134" s="22"/>
      <c r="E134" s="9"/>
      <c r="F134" s="9"/>
      <c r="G134" s="9"/>
      <c r="H134" s="22"/>
      <c r="N134" s="9"/>
      <c r="P134" s="22"/>
    </row>
    <row r="135" spans="3:16" x14ac:dyDescent="0.35">
      <c r="C135" s="9"/>
      <c r="D135" s="22"/>
      <c r="E135" s="9"/>
      <c r="F135" s="9"/>
      <c r="G135" s="9"/>
      <c r="H135" s="22"/>
      <c r="N135" s="9"/>
      <c r="P135" s="22"/>
    </row>
    <row r="136" spans="3:16" x14ac:dyDescent="0.35">
      <c r="C136" s="9"/>
      <c r="D136" s="22"/>
      <c r="E136" s="9"/>
      <c r="F136" s="9"/>
      <c r="G136" s="9"/>
      <c r="H136" s="22"/>
      <c r="N136" s="9"/>
      <c r="P136" s="22"/>
    </row>
    <row r="137" spans="3:16" x14ac:dyDescent="0.35">
      <c r="C137" s="9"/>
      <c r="D137" s="22"/>
      <c r="E137" s="9"/>
      <c r="F137" s="9"/>
      <c r="G137" s="9"/>
      <c r="H137" s="22"/>
      <c r="N137" s="9"/>
      <c r="P137" s="22"/>
    </row>
    <row r="138" spans="3:16" x14ac:dyDescent="0.35">
      <c r="C138" s="9"/>
      <c r="D138" s="22"/>
      <c r="E138" s="9"/>
      <c r="F138" s="9"/>
      <c r="G138" s="9"/>
      <c r="H138" s="22"/>
      <c r="N138" s="9"/>
      <c r="P138" s="22"/>
    </row>
    <row r="139" spans="3:16" x14ac:dyDescent="0.35">
      <c r="C139" s="9"/>
      <c r="D139" s="22"/>
      <c r="E139" s="9"/>
      <c r="F139" s="9"/>
      <c r="G139" s="9"/>
      <c r="H139" s="22"/>
      <c r="N139" s="9"/>
      <c r="P139" s="22"/>
    </row>
    <row r="140" spans="3:16" x14ac:dyDescent="0.35">
      <c r="C140" s="9"/>
      <c r="D140" s="22"/>
      <c r="E140" s="9"/>
      <c r="F140" s="9"/>
      <c r="G140" s="9"/>
      <c r="H140" s="22"/>
      <c r="N140" s="9"/>
      <c r="P140" s="22"/>
    </row>
    <row r="141" spans="3:16" x14ac:dyDescent="0.35">
      <c r="C141" s="9"/>
      <c r="D141" s="22"/>
      <c r="E141" s="9"/>
      <c r="F141" s="9"/>
      <c r="G141" s="9"/>
      <c r="H141" s="22"/>
      <c r="N141" s="9"/>
      <c r="P141" s="22"/>
    </row>
    <row r="142" spans="3:16" x14ac:dyDescent="0.35">
      <c r="C142" s="9"/>
      <c r="D142" s="22"/>
      <c r="E142" s="9"/>
      <c r="F142" s="9"/>
      <c r="G142" s="9"/>
      <c r="H142" s="22"/>
      <c r="N142" s="9"/>
      <c r="P142" s="22"/>
    </row>
    <row r="143" spans="3:16" x14ac:dyDescent="0.35">
      <c r="C143" s="9"/>
      <c r="D143" s="22"/>
      <c r="E143" s="9"/>
      <c r="F143" s="9"/>
      <c r="G143" s="9"/>
      <c r="H143" s="22"/>
      <c r="N143" s="9"/>
      <c r="P143" s="22"/>
    </row>
    <row r="144" spans="3:16" x14ac:dyDescent="0.35">
      <c r="C144" s="9"/>
      <c r="D144" s="22"/>
      <c r="E144" s="9"/>
      <c r="F144" s="9"/>
      <c r="G144" s="9"/>
      <c r="H144" s="22"/>
      <c r="N144" s="9"/>
      <c r="P144" s="22"/>
    </row>
    <row r="145" spans="3:16" x14ac:dyDescent="0.35">
      <c r="C145" s="9"/>
      <c r="D145" s="22"/>
      <c r="E145" s="9"/>
      <c r="F145" s="9"/>
      <c r="G145" s="9"/>
      <c r="H145" s="22"/>
      <c r="N145" s="9"/>
      <c r="P145" s="22"/>
    </row>
    <row r="146" spans="3:16" x14ac:dyDescent="0.35">
      <c r="C146" s="9"/>
      <c r="D146" s="22"/>
      <c r="E146" s="9"/>
      <c r="F146" s="9"/>
      <c r="G146" s="9"/>
      <c r="H146" s="22"/>
      <c r="N146" s="9"/>
      <c r="P146" s="22"/>
    </row>
    <row r="147" spans="3:16" x14ac:dyDescent="0.35">
      <c r="C147" s="9"/>
      <c r="D147" s="22"/>
      <c r="E147" s="9"/>
      <c r="F147" s="9"/>
      <c r="G147" s="9"/>
      <c r="H147" s="22"/>
      <c r="N147" s="9"/>
      <c r="P147" s="22"/>
    </row>
    <row r="148" spans="3:16" x14ac:dyDescent="0.35">
      <c r="C148" s="9"/>
      <c r="D148" s="22"/>
      <c r="E148" s="9"/>
      <c r="F148" s="9"/>
      <c r="G148" s="9"/>
      <c r="H148" s="22"/>
      <c r="N148" s="9"/>
      <c r="P148" s="22"/>
    </row>
    <row r="149" spans="3:16" x14ac:dyDescent="0.35">
      <c r="C149" s="9"/>
      <c r="D149" s="22"/>
      <c r="E149" s="9"/>
      <c r="F149" s="9"/>
      <c r="G149" s="9"/>
      <c r="H149" s="22"/>
      <c r="N149" s="9"/>
      <c r="P149" s="22"/>
    </row>
    <row r="150" spans="3:16" x14ac:dyDescent="0.35">
      <c r="C150" s="9"/>
      <c r="D150" s="22"/>
      <c r="E150" s="9"/>
      <c r="F150" s="9"/>
      <c r="G150" s="9"/>
      <c r="H150" s="22"/>
      <c r="N150" s="9"/>
      <c r="P150" s="22"/>
    </row>
    <row r="151" spans="3:16" x14ac:dyDescent="0.35">
      <c r="C151" s="9"/>
      <c r="D151" s="22"/>
      <c r="E151" s="9"/>
      <c r="F151" s="9"/>
      <c r="G151" s="9"/>
      <c r="H151" s="22"/>
      <c r="N151" s="9"/>
      <c r="P151" s="22"/>
    </row>
    <row r="152" spans="3:16" x14ac:dyDescent="0.35">
      <c r="C152" s="9"/>
      <c r="D152" s="22"/>
      <c r="E152" s="9"/>
      <c r="F152" s="9"/>
      <c r="G152" s="9"/>
      <c r="H152" s="22"/>
      <c r="N152" s="9"/>
      <c r="P152" s="22"/>
    </row>
    <row r="153" spans="3:16" x14ac:dyDescent="0.35">
      <c r="C153" s="9"/>
      <c r="D153" s="22"/>
      <c r="E153" s="9"/>
      <c r="F153" s="9"/>
      <c r="G153" s="9"/>
      <c r="H153" s="22"/>
      <c r="N153" s="9"/>
      <c r="P153" s="22"/>
    </row>
    <row r="154" spans="3:16" x14ac:dyDescent="0.35">
      <c r="C154" s="9"/>
      <c r="D154" s="22"/>
      <c r="E154" s="9"/>
      <c r="F154" s="9"/>
      <c r="G154" s="9"/>
      <c r="H154" s="22"/>
      <c r="N154" s="9"/>
      <c r="P154" s="22"/>
    </row>
    <row r="155" spans="3:16" x14ac:dyDescent="0.35">
      <c r="C155" s="9"/>
      <c r="D155" s="22"/>
      <c r="E155" s="9"/>
      <c r="F155" s="9"/>
      <c r="G155" s="9"/>
      <c r="H155" s="22"/>
      <c r="N155" s="9"/>
      <c r="P155" s="22"/>
    </row>
    <row r="156" spans="3:16" x14ac:dyDescent="0.35">
      <c r="C156" s="9"/>
      <c r="D156" s="22"/>
      <c r="E156" s="9"/>
      <c r="F156" s="9"/>
      <c r="G156" s="9"/>
      <c r="H156" s="22"/>
      <c r="N156" s="9"/>
      <c r="P156" s="22"/>
    </row>
    <row r="157" spans="3:16" x14ac:dyDescent="0.35">
      <c r="C157" s="9"/>
      <c r="D157" s="22"/>
      <c r="E157" s="9"/>
      <c r="F157" s="9"/>
      <c r="G157" s="9"/>
      <c r="H157" s="22"/>
      <c r="N157" s="9"/>
      <c r="P157" s="22"/>
    </row>
    <row r="158" spans="3:16" x14ac:dyDescent="0.35">
      <c r="C158" s="9"/>
      <c r="D158" s="22"/>
      <c r="E158" s="9"/>
      <c r="F158" s="9"/>
      <c r="G158" s="9"/>
      <c r="H158" s="22"/>
      <c r="N158" s="9"/>
      <c r="P158" s="22"/>
    </row>
    <row r="159" spans="3:16" x14ac:dyDescent="0.35">
      <c r="C159" s="9"/>
      <c r="D159" s="22"/>
      <c r="E159" s="9"/>
      <c r="F159" s="9"/>
      <c r="G159" s="9"/>
      <c r="H159" s="22"/>
      <c r="N159" s="9"/>
      <c r="P159" s="22"/>
    </row>
    <row r="160" spans="3:16" x14ac:dyDescent="0.35">
      <c r="C160" s="9"/>
      <c r="D160" s="22"/>
      <c r="E160" s="9"/>
      <c r="F160" s="9"/>
      <c r="G160" s="9"/>
      <c r="H160" s="22"/>
      <c r="N160" s="9"/>
      <c r="P160" s="22"/>
    </row>
    <row r="161" spans="3:16" x14ac:dyDescent="0.35">
      <c r="C161" s="9"/>
      <c r="D161" s="22"/>
      <c r="E161" s="9"/>
      <c r="F161" s="9"/>
      <c r="G161" s="9"/>
      <c r="H161" s="22"/>
      <c r="N161" s="9"/>
      <c r="P161" s="22"/>
    </row>
    <row r="162" spans="3:16" x14ac:dyDescent="0.35">
      <c r="C162" s="9"/>
      <c r="D162" s="22"/>
      <c r="E162" s="9"/>
      <c r="F162" s="9"/>
      <c r="G162" s="9"/>
      <c r="H162" s="22"/>
      <c r="N162" s="9"/>
      <c r="P162" s="22"/>
    </row>
    <row r="163" spans="3:16" x14ac:dyDescent="0.35">
      <c r="C163" s="9"/>
      <c r="D163" s="22"/>
      <c r="E163" s="9"/>
      <c r="F163" s="9"/>
      <c r="G163" s="9"/>
      <c r="H163" s="22"/>
      <c r="N163" s="9"/>
      <c r="P163" s="22"/>
    </row>
    <row r="164" spans="3:16" x14ac:dyDescent="0.35">
      <c r="C164" s="9"/>
      <c r="D164" s="22"/>
      <c r="E164" s="9"/>
      <c r="F164" s="9"/>
      <c r="G164" s="9"/>
      <c r="H164" s="22"/>
      <c r="N164" s="9"/>
      <c r="P164" s="22"/>
    </row>
    <row r="165" spans="3:16" x14ac:dyDescent="0.35">
      <c r="C165" s="9"/>
      <c r="D165" s="22"/>
      <c r="E165" s="9"/>
      <c r="F165" s="9"/>
      <c r="G165" s="9"/>
      <c r="H165" s="22"/>
      <c r="N165" s="9"/>
      <c r="P165" s="22"/>
    </row>
    <row r="166" spans="3:16" x14ac:dyDescent="0.35">
      <c r="C166" s="9"/>
      <c r="D166" s="22"/>
      <c r="E166" s="9"/>
      <c r="F166" s="9"/>
      <c r="G166" s="9"/>
      <c r="H166" s="22"/>
      <c r="N166" s="9"/>
      <c r="P166" s="22"/>
    </row>
    <row r="167" spans="3:16" x14ac:dyDescent="0.35">
      <c r="C167" s="9"/>
      <c r="D167" s="22"/>
      <c r="E167" s="9"/>
      <c r="F167" s="9"/>
      <c r="G167" s="9"/>
      <c r="H167" s="22"/>
      <c r="N167" s="9"/>
      <c r="P167" s="22"/>
    </row>
    <row r="168" spans="3:16" x14ac:dyDescent="0.35">
      <c r="C168" s="9"/>
      <c r="D168" s="22"/>
      <c r="E168" s="9"/>
      <c r="F168" s="9"/>
      <c r="G168" s="9"/>
      <c r="H168" s="22"/>
      <c r="N168" s="9"/>
      <c r="P168" s="22"/>
    </row>
    <row r="169" spans="3:16" x14ac:dyDescent="0.35">
      <c r="C169" s="9"/>
      <c r="D169" s="22"/>
      <c r="E169" s="9"/>
      <c r="F169" s="9"/>
      <c r="G169" s="9"/>
      <c r="H169" s="22"/>
      <c r="N169" s="9"/>
      <c r="P169" s="22"/>
    </row>
    <row r="170" spans="3:16" x14ac:dyDescent="0.35">
      <c r="C170" s="9"/>
      <c r="D170" s="22"/>
      <c r="E170" s="9"/>
      <c r="F170" s="9"/>
      <c r="G170" s="9"/>
      <c r="H170" s="22"/>
      <c r="N170" s="9"/>
      <c r="P170" s="22"/>
    </row>
    <row r="171" spans="3:16" x14ac:dyDescent="0.35">
      <c r="C171" s="9"/>
      <c r="D171" s="22"/>
      <c r="E171" s="9"/>
      <c r="F171" s="9"/>
      <c r="G171" s="9"/>
      <c r="H171" s="22"/>
      <c r="N171" s="9"/>
      <c r="P171" s="22"/>
    </row>
    <row r="172" spans="3:16" x14ac:dyDescent="0.35">
      <c r="C172" s="9"/>
      <c r="D172" s="22"/>
      <c r="E172" s="9"/>
      <c r="F172" s="9"/>
      <c r="G172" s="9"/>
      <c r="H172" s="22"/>
      <c r="N172" s="9"/>
      <c r="P172" s="22"/>
    </row>
    <row r="173" spans="3:16" x14ac:dyDescent="0.35">
      <c r="C173" s="9"/>
      <c r="D173" s="22"/>
      <c r="E173" s="9"/>
      <c r="F173" s="9"/>
      <c r="G173" s="9"/>
      <c r="H173" s="22"/>
      <c r="N173" s="9"/>
      <c r="P173" s="22"/>
    </row>
    <row r="174" spans="3:16" x14ac:dyDescent="0.35">
      <c r="C174" s="9"/>
      <c r="D174" s="22"/>
      <c r="E174" s="9"/>
      <c r="F174" s="9"/>
      <c r="G174" s="9"/>
      <c r="H174" s="22"/>
      <c r="N174" s="9"/>
      <c r="P174" s="22"/>
    </row>
    <row r="175" spans="3:16" x14ac:dyDescent="0.35">
      <c r="C175" s="9"/>
      <c r="D175" s="22"/>
      <c r="E175" s="9"/>
      <c r="F175" s="9"/>
      <c r="G175" s="9"/>
      <c r="H175" s="22"/>
      <c r="N175" s="9"/>
      <c r="P175" s="22"/>
    </row>
    <row r="176" spans="3:16" x14ac:dyDescent="0.35">
      <c r="C176" s="9"/>
      <c r="D176" s="22"/>
      <c r="E176" s="9"/>
      <c r="F176" s="9"/>
      <c r="G176" s="9"/>
      <c r="H176" s="22"/>
      <c r="N176" s="9"/>
      <c r="P176" s="22"/>
    </row>
    <row r="177" spans="3:16" x14ac:dyDescent="0.35">
      <c r="C177" s="9"/>
      <c r="D177" s="22"/>
      <c r="E177" s="9"/>
      <c r="F177" s="9"/>
      <c r="G177" s="9"/>
      <c r="H177" s="22"/>
      <c r="N177" s="9"/>
      <c r="P177" s="22"/>
    </row>
    <row r="178" spans="3:16" x14ac:dyDescent="0.35">
      <c r="C178" s="9"/>
      <c r="D178" s="22"/>
      <c r="E178" s="9"/>
      <c r="F178" s="9"/>
      <c r="G178" s="9"/>
      <c r="H178" s="22"/>
      <c r="N178" s="9"/>
      <c r="P178" s="22"/>
    </row>
    <row r="179" spans="3:16" x14ac:dyDescent="0.35">
      <c r="C179" s="9"/>
      <c r="D179" s="22"/>
      <c r="E179" s="9"/>
      <c r="F179" s="9"/>
      <c r="G179" s="9"/>
      <c r="H179" s="22"/>
      <c r="N179" s="9"/>
      <c r="P179" s="22"/>
    </row>
    <row r="180" spans="3:16" x14ac:dyDescent="0.35">
      <c r="C180" s="9"/>
      <c r="D180" s="22"/>
      <c r="E180" s="9"/>
      <c r="F180" s="9"/>
      <c r="G180" s="9"/>
      <c r="H180" s="22"/>
      <c r="N180" s="9"/>
      <c r="P180" s="22"/>
    </row>
    <row r="181" spans="3:16" x14ac:dyDescent="0.35">
      <c r="C181" s="9"/>
      <c r="D181" s="22"/>
      <c r="E181" s="9"/>
      <c r="F181" s="9"/>
      <c r="G181" s="9"/>
      <c r="H181" s="22"/>
      <c r="N181" s="9"/>
      <c r="P181" s="22"/>
    </row>
    <row r="182" spans="3:16" x14ac:dyDescent="0.35">
      <c r="C182" s="9"/>
      <c r="D182" s="22"/>
      <c r="E182" s="9"/>
      <c r="F182" s="9"/>
      <c r="G182" s="9"/>
      <c r="H182" s="22"/>
      <c r="N182" s="9"/>
      <c r="P182" s="22"/>
    </row>
    <row r="183" spans="3:16" x14ac:dyDescent="0.35">
      <c r="C183" s="9"/>
      <c r="D183" s="22"/>
      <c r="E183" s="9"/>
      <c r="F183" s="9"/>
      <c r="G183" s="9"/>
      <c r="H183" s="22"/>
      <c r="N183" s="9"/>
      <c r="P183" s="22"/>
    </row>
    <row r="184" spans="3:16" x14ac:dyDescent="0.35">
      <c r="C184" s="9"/>
      <c r="D184" s="22"/>
      <c r="E184" s="9"/>
      <c r="F184" s="9"/>
      <c r="G184" s="9"/>
      <c r="H184" s="22"/>
      <c r="N184" s="9"/>
      <c r="P184" s="22"/>
    </row>
    <row r="185" spans="3:16" x14ac:dyDescent="0.35">
      <c r="C185" s="9"/>
      <c r="D185" s="22"/>
      <c r="E185" s="9"/>
      <c r="F185" s="9"/>
      <c r="G185" s="9"/>
      <c r="H185" s="22"/>
      <c r="N185" s="9"/>
      <c r="P185" s="22"/>
    </row>
    <row r="186" spans="3:16" x14ac:dyDescent="0.35">
      <c r="C186" s="9"/>
      <c r="D186" s="22"/>
      <c r="E186" s="9"/>
      <c r="F186" s="9"/>
      <c r="G186" s="9"/>
      <c r="H186" s="22"/>
      <c r="N186" s="9"/>
      <c r="P186" s="22"/>
    </row>
    <row r="187" spans="3:16" x14ac:dyDescent="0.35">
      <c r="C187" s="9"/>
      <c r="D187" s="22"/>
      <c r="E187" s="9"/>
      <c r="F187" s="9"/>
      <c r="G187" s="9"/>
      <c r="H187" s="22"/>
      <c r="N187" s="9"/>
      <c r="P187" s="22"/>
    </row>
    <row r="188" spans="3:16" x14ac:dyDescent="0.35">
      <c r="C188" s="9"/>
      <c r="D188" s="22"/>
      <c r="E188" s="9"/>
      <c r="F188" s="9"/>
      <c r="G188" s="9"/>
      <c r="H188" s="22"/>
      <c r="N188" s="9"/>
      <c r="P188" s="22"/>
    </row>
    <row r="189" spans="3:16" x14ac:dyDescent="0.35">
      <c r="C189" s="9"/>
      <c r="D189" s="22"/>
      <c r="E189" s="9"/>
      <c r="F189" s="9"/>
      <c r="G189" s="9"/>
      <c r="H189" s="22"/>
      <c r="N189" s="9"/>
      <c r="P189" s="22"/>
    </row>
    <row r="190" spans="3:16" x14ac:dyDescent="0.35">
      <c r="C190" s="9"/>
      <c r="D190" s="22"/>
      <c r="E190" s="9"/>
      <c r="F190" s="9"/>
      <c r="G190" s="9"/>
      <c r="H190" s="22"/>
      <c r="N190" s="9"/>
      <c r="P190" s="22"/>
    </row>
    <row r="191" spans="3:16" x14ac:dyDescent="0.35">
      <c r="C191" s="9"/>
      <c r="D191" s="22"/>
      <c r="E191" s="9"/>
      <c r="F191" s="9"/>
      <c r="G191" s="9"/>
      <c r="H191" s="22"/>
      <c r="N191" s="9"/>
      <c r="P191" s="22"/>
    </row>
    <row r="192" spans="3:16" x14ac:dyDescent="0.35">
      <c r="C192" s="9"/>
      <c r="D192" s="22"/>
      <c r="E192" s="9"/>
      <c r="F192" s="9"/>
      <c r="G192" s="9"/>
      <c r="H192" s="22"/>
      <c r="N192" s="9"/>
      <c r="P192" s="22"/>
    </row>
    <row r="193" spans="3:16" x14ac:dyDescent="0.35">
      <c r="C193" s="9"/>
      <c r="D193" s="22"/>
      <c r="E193" s="9"/>
      <c r="F193" s="9"/>
      <c r="G193" s="9"/>
      <c r="H193" s="22"/>
      <c r="N193" s="9"/>
      <c r="P193" s="22"/>
    </row>
    <row r="194" spans="3:16" x14ac:dyDescent="0.35">
      <c r="C194" s="9"/>
      <c r="D194" s="22"/>
      <c r="E194" s="9"/>
      <c r="F194" s="9"/>
      <c r="G194" s="9"/>
      <c r="H194" s="22"/>
      <c r="N194" s="9"/>
      <c r="P194" s="22"/>
    </row>
    <row r="195" spans="3:16" x14ac:dyDescent="0.35">
      <c r="C195" s="9"/>
      <c r="D195" s="22"/>
      <c r="E195" s="9"/>
      <c r="F195" s="9"/>
      <c r="G195" s="9"/>
      <c r="H195" s="22"/>
      <c r="N195" s="9"/>
      <c r="P195" s="22"/>
    </row>
    <row r="196" spans="3:16" x14ac:dyDescent="0.35">
      <c r="C196" s="9"/>
      <c r="D196" s="22"/>
      <c r="E196" s="9"/>
      <c r="F196" s="9"/>
      <c r="G196" s="9"/>
      <c r="H196" s="22"/>
      <c r="N196" s="9"/>
      <c r="P196" s="22"/>
    </row>
    <row r="197" spans="3:16" x14ac:dyDescent="0.35">
      <c r="C197" s="9"/>
      <c r="D197" s="22"/>
      <c r="E197" s="9"/>
      <c r="F197" s="9"/>
      <c r="G197" s="9"/>
      <c r="H197" s="22"/>
      <c r="N197" s="9"/>
      <c r="P197" s="22"/>
    </row>
    <row r="198" spans="3:16" x14ac:dyDescent="0.35">
      <c r="C198" s="9"/>
      <c r="D198" s="22"/>
      <c r="E198" s="9"/>
      <c r="F198" s="9"/>
      <c r="G198" s="9"/>
      <c r="H198" s="22"/>
      <c r="N198" s="9"/>
      <c r="P198" s="22"/>
    </row>
    <row r="199" spans="3:16" x14ac:dyDescent="0.35">
      <c r="C199" s="9"/>
      <c r="D199" s="22"/>
      <c r="E199" s="9"/>
      <c r="F199" s="9"/>
      <c r="G199" s="9"/>
      <c r="H199" s="22"/>
      <c r="N199" s="9"/>
      <c r="P199" s="22"/>
    </row>
    <row r="200" spans="3:16" x14ac:dyDescent="0.35">
      <c r="C200" s="9"/>
      <c r="D200" s="22"/>
      <c r="E200" s="9"/>
      <c r="F200" s="9"/>
      <c r="G200" s="9"/>
      <c r="H200" s="22"/>
      <c r="N200" s="9"/>
      <c r="P200" s="22"/>
    </row>
    <row r="201" spans="3:16" x14ac:dyDescent="0.35">
      <c r="C201" s="9"/>
      <c r="D201" s="22"/>
      <c r="E201" s="9"/>
      <c r="F201" s="9"/>
      <c r="G201" s="9"/>
      <c r="H201" s="22"/>
      <c r="N201" s="9"/>
      <c r="P201" s="22"/>
    </row>
    <row r="202" spans="3:16" x14ac:dyDescent="0.35">
      <c r="C202" s="9"/>
      <c r="D202" s="22"/>
      <c r="E202" s="9"/>
      <c r="F202" s="9"/>
      <c r="G202" s="9"/>
      <c r="H202" s="22"/>
      <c r="N202" s="9"/>
      <c r="P202" s="22"/>
    </row>
    <row r="203" spans="3:16" x14ac:dyDescent="0.35">
      <c r="C203" s="9"/>
      <c r="D203" s="22"/>
      <c r="E203" s="9"/>
      <c r="F203" s="9"/>
      <c r="G203" s="9"/>
      <c r="H203" s="22"/>
      <c r="N203" s="9"/>
      <c r="P203" s="22"/>
    </row>
    <row r="204" spans="3:16" x14ac:dyDescent="0.35">
      <c r="C204" s="9"/>
      <c r="D204" s="22"/>
      <c r="E204" s="9"/>
      <c r="F204" s="9"/>
      <c r="G204" s="9"/>
      <c r="H204" s="22"/>
      <c r="N204" s="9"/>
      <c r="P204" s="22"/>
    </row>
    <row r="205" spans="3:16" x14ac:dyDescent="0.35">
      <c r="C205" s="9"/>
      <c r="D205" s="22"/>
      <c r="E205" s="9"/>
      <c r="F205" s="9"/>
      <c r="G205" s="9"/>
      <c r="H205" s="22"/>
      <c r="N205" s="9"/>
      <c r="P205" s="22"/>
    </row>
    <row r="206" spans="3:16" x14ac:dyDescent="0.35">
      <c r="C206" s="9"/>
      <c r="D206" s="22"/>
      <c r="E206" s="9"/>
      <c r="F206" s="9"/>
      <c r="G206" s="9"/>
      <c r="H206" s="22"/>
      <c r="N206" s="9"/>
      <c r="P206" s="22"/>
    </row>
    <row r="207" spans="3:16" x14ac:dyDescent="0.35">
      <c r="C207" s="9"/>
      <c r="D207" s="22"/>
      <c r="E207" s="9"/>
      <c r="F207" s="9"/>
      <c r="G207" s="9"/>
      <c r="H207" s="22"/>
      <c r="N207" s="9"/>
      <c r="P207" s="22"/>
    </row>
    <row r="208" spans="3:16" x14ac:dyDescent="0.35">
      <c r="C208" s="9"/>
      <c r="D208" s="22"/>
      <c r="E208" s="9"/>
      <c r="F208" s="9"/>
      <c r="G208" s="9"/>
      <c r="H208" s="22"/>
      <c r="N208" s="9"/>
      <c r="P208" s="22"/>
    </row>
    <row r="209" spans="3:16" x14ac:dyDescent="0.35">
      <c r="C209" s="9"/>
      <c r="D209" s="22"/>
      <c r="E209" s="9"/>
      <c r="F209" s="9"/>
      <c r="G209" s="9"/>
      <c r="H209" s="22"/>
      <c r="N209" s="9"/>
      <c r="P209" s="22"/>
    </row>
    <row r="210" spans="3:16" x14ac:dyDescent="0.35">
      <c r="C210" s="9"/>
      <c r="D210" s="22"/>
      <c r="E210" s="9"/>
      <c r="F210" s="9"/>
      <c r="G210" s="9"/>
      <c r="H210" s="22"/>
      <c r="N210" s="9"/>
      <c r="P210" s="22"/>
    </row>
    <row r="211" spans="3:16" x14ac:dyDescent="0.35">
      <c r="C211" s="9"/>
      <c r="D211" s="22"/>
      <c r="E211" s="9"/>
      <c r="F211" s="9"/>
      <c r="G211" s="9"/>
      <c r="H211" s="22"/>
      <c r="N211" s="9"/>
      <c r="P211" s="22"/>
    </row>
    <row r="212" spans="3:16" x14ac:dyDescent="0.35">
      <c r="C212" s="9"/>
      <c r="D212" s="22"/>
      <c r="E212" s="9"/>
      <c r="F212" s="9"/>
      <c r="G212" s="9"/>
      <c r="H212" s="22"/>
      <c r="N212" s="9"/>
      <c r="P212" s="22"/>
    </row>
    <row r="213" spans="3:16" x14ac:dyDescent="0.35">
      <c r="C213" s="9"/>
      <c r="D213" s="22"/>
      <c r="E213" s="9"/>
      <c r="F213" s="9"/>
      <c r="G213" s="9"/>
      <c r="H213" s="22"/>
      <c r="N213" s="9"/>
      <c r="P213" s="22"/>
    </row>
    <row r="214" spans="3:16" x14ac:dyDescent="0.35">
      <c r="C214" s="9"/>
      <c r="D214" s="22"/>
      <c r="E214" s="9"/>
      <c r="F214" s="9"/>
      <c r="G214" s="9"/>
      <c r="H214" s="22"/>
      <c r="N214" s="9"/>
      <c r="P214" s="22"/>
    </row>
    <row r="215" spans="3:16" x14ac:dyDescent="0.35">
      <c r="C215" s="9"/>
      <c r="D215" s="22"/>
      <c r="E215" s="9"/>
      <c r="F215" s="9"/>
      <c r="G215" s="9"/>
      <c r="H215" s="22"/>
      <c r="N215" s="9"/>
      <c r="P215" s="22"/>
    </row>
    <row r="216" spans="3:16" x14ac:dyDescent="0.35">
      <c r="C216" s="9"/>
      <c r="D216" s="22"/>
      <c r="E216" s="9"/>
      <c r="F216" s="9"/>
      <c r="G216" s="9"/>
      <c r="H216" s="22"/>
      <c r="N216" s="9"/>
      <c r="P216" s="22"/>
    </row>
    <row r="217" spans="3:16" x14ac:dyDescent="0.35">
      <c r="C217" s="9"/>
      <c r="D217" s="22"/>
      <c r="E217" s="9"/>
      <c r="F217" s="9"/>
      <c r="G217" s="9"/>
      <c r="H217" s="22"/>
      <c r="N217" s="9"/>
      <c r="P217" s="22"/>
    </row>
    <row r="218" spans="3:16" x14ac:dyDescent="0.35">
      <c r="C218" s="9"/>
      <c r="D218" s="22"/>
      <c r="E218" s="9"/>
      <c r="F218" s="9"/>
      <c r="G218" s="9"/>
      <c r="H218" s="22"/>
      <c r="N218" s="9"/>
      <c r="P218" s="22"/>
    </row>
    <row r="219" spans="3:16" x14ac:dyDescent="0.35">
      <c r="C219" s="9"/>
      <c r="D219" s="22"/>
      <c r="E219" s="9"/>
      <c r="F219" s="9"/>
      <c r="G219" s="9"/>
      <c r="H219" s="22"/>
      <c r="N219" s="9"/>
      <c r="P219" s="22"/>
    </row>
    <row r="220" spans="3:16" x14ac:dyDescent="0.35">
      <c r="C220" s="9"/>
      <c r="D220" s="22"/>
      <c r="E220" s="9"/>
      <c r="F220" s="9"/>
      <c r="G220" s="9"/>
      <c r="H220" s="22"/>
      <c r="N220" s="9"/>
      <c r="P220" s="22"/>
    </row>
  </sheetData>
  <sheetProtection algorithmName="SHA-512" hashValue="9ccCHG4g+s24qT6D9OldWwaujVe9Jhy0yPFGM1K4ObYj5DcvfuRRBSIh7yW4sLBNjeLMSsZYB+86iA6dLWqxag==" saltValue="vJgrpBGxKYpPKN4bbBVnMA==" spinCount="100000" sheet="1" objects="1" scenarios="1" selectLockedCells="1"/>
  <mergeCells count="15">
    <mergeCell ref="F3:G4"/>
    <mergeCell ref="N1:P1"/>
    <mergeCell ref="O30:P31"/>
    <mergeCell ref="B30:F30"/>
    <mergeCell ref="J30:L30"/>
    <mergeCell ref="J31:L31"/>
    <mergeCell ref="B31:F31"/>
    <mergeCell ref="O7:O28"/>
    <mergeCell ref="P7:P28"/>
    <mergeCell ref="B1:E1"/>
    <mergeCell ref="M7:M28"/>
    <mergeCell ref="N7:N28"/>
    <mergeCell ref="G16:G21"/>
    <mergeCell ref="B3:C4"/>
    <mergeCell ref="D3:E4"/>
  </mergeCells>
  <conditionalFormatting sqref="B7:B28">
    <cfRule type="containsBlanks" dxfId="17" priority="39">
      <formula>LEN(TRIM(B7))=0</formula>
    </cfRule>
  </conditionalFormatting>
  <conditionalFormatting sqref="B7:B28">
    <cfRule type="cellIs" dxfId="16" priority="34" operator="greaterThanOrEqual">
      <formula>1</formula>
    </cfRule>
  </conditionalFormatting>
  <conditionalFormatting sqref="D7:D28">
    <cfRule type="containsBlanks" dxfId="15" priority="21">
      <formula>LEN(TRIM(D7))=0</formula>
    </cfRule>
  </conditionalFormatting>
  <conditionalFormatting sqref="L14 L19 L24">
    <cfRule type="cellIs" dxfId="14" priority="19" operator="equal">
      <formula>"NEVYHOVUJE"</formula>
    </cfRule>
    <cfRule type="cellIs" dxfId="13" priority="20" operator="equal">
      <formula>"VYHOVUJE"</formula>
    </cfRule>
  </conditionalFormatting>
  <conditionalFormatting sqref="J7:J9 J14 J19 J24">
    <cfRule type="notContainsBlanks" dxfId="12" priority="17">
      <formula>LEN(TRIM(J7))&gt;0</formula>
    </cfRule>
    <cfRule type="containsBlanks" dxfId="11" priority="18">
      <formula>LEN(TRIM(J7))=0</formula>
    </cfRule>
  </conditionalFormatting>
  <conditionalFormatting sqref="J7:J9 J14 J19 J24">
    <cfRule type="notContainsBlanks" dxfId="10" priority="16">
      <formula>LEN(TRIM(J7))&gt;0</formula>
    </cfRule>
  </conditionalFormatting>
  <conditionalFormatting sqref="L15:L16 L20:L21 L25:L26 L7:L11">
    <cfRule type="cellIs" dxfId="9" priority="14" operator="equal">
      <formula>"NEVYHOVUJE"</formula>
    </cfRule>
    <cfRule type="cellIs" dxfId="8" priority="15" operator="equal">
      <formula>"VYHOVUJE"</formula>
    </cfRule>
  </conditionalFormatting>
  <conditionalFormatting sqref="J10:J11 J15:J16 J20:J21 J25:J26">
    <cfRule type="notContainsBlanks" dxfId="7" priority="12">
      <formula>LEN(TRIM(J10))&gt;0</formula>
    </cfRule>
    <cfRule type="containsBlanks" dxfId="6" priority="13">
      <formula>LEN(TRIM(J10))=0</formula>
    </cfRule>
  </conditionalFormatting>
  <conditionalFormatting sqref="J10:J11 J15:J16 J20:J21 J25:J26">
    <cfRule type="notContainsBlanks" dxfId="5" priority="11">
      <formula>LEN(TRIM(J10))&gt;0</formula>
    </cfRule>
  </conditionalFormatting>
  <conditionalFormatting sqref="L12:L13 L17:L18 L22:L23 L27:L28">
    <cfRule type="cellIs" dxfId="4" priority="9" operator="equal">
      <formula>"NEVYHOVUJE"</formula>
    </cfRule>
    <cfRule type="cellIs" dxfId="3" priority="10" operator="equal">
      <formula>"VYHOVUJE"</formula>
    </cfRule>
  </conditionalFormatting>
  <conditionalFormatting sqref="J12:J13 J17:J18 J22:J23 J27:J28">
    <cfRule type="notContainsBlanks" dxfId="2" priority="7">
      <formula>LEN(TRIM(J12))&gt;0</formula>
    </cfRule>
    <cfRule type="containsBlanks" dxfId="1" priority="8">
      <formula>LEN(TRIM(J12))=0</formula>
    </cfRule>
  </conditionalFormatting>
  <conditionalFormatting sqref="J12:J13 J17:J18 J22:J23 J27:J28">
    <cfRule type="notContainsBlanks" dxfId="0" priority="6">
      <formula>LEN(TRIM(J12))&gt;0</formula>
    </cfRule>
  </conditionalFormatting>
  <dataValidations disablePrompts="1" count="1">
    <dataValidation type="list" showInputMessage="1" showErrorMessage="1" sqref="E7:E28" xr:uid="{00000000-0002-0000-0000-000001000000}">
      <formula1>"ks,bal,sada,"</formula1>
    </dataValidation>
  </dataValidations>
  <pageMargins left="0.15748031496062992" right="0.15748031496062992" top="0.15748031496062992" bottom="0.15748031496062992" header="0.15748031496062992" footer="0.15748031496062992"/>
  <pageSetup paperSize="9" scale="40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2020-11-26T08:29:11Z</cp:lastPrinted>
  <dcterms:created xsi:type="dcterms:W3CDTF">2014-03-05T12:43:32Z</dcterms:created>
  <dcterms:modified xsi:type="dcterms:W3CDTF">2020-11-26T08:31:17Z</dcterms:modified>
</cp:coreProperties>
</file>