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67"/>
  <workbookPr/>
  <mc:AlternateContent xmlns:mc="http://schemas.openxmlformats.org/markup-compatibility/2006">
    <mc:Choice Requires="x15">
      <x15ac:absPath xmlns:x15ac="http://schemas.microsoft.com/office/spreadsheetml/2010/11/ac" url="D:\O\AV\045\1 výzva\"/>
    </mc:Choice>
  </mc:AlternateContent>
  <xr:revisionPtr revIDLastSave="0" documentId="13_ncr:1_{D0409F26-90E5-48F5-BE08-45F146A3E955}" xr6:coauthVersionLast="36" xr6:coauthVersionMax="45" xr10:uidLastSave="{00000000-0000-0000-0000-000000000000}"/>
  <bookViews>
    <workbookView xWindow="0" yWindow="0" windowWidth="28800" windowHeight="11625" tabRatio="881" xr2:uid="{00000000-000D-0000-FFFF-FFFF00000000}"/>
  </bookViews>
  <sheets>
    <sheet name="AVT" sheetId="22" r:id="rId1"/>
  </sheets>
  <definedNames>
    <definedName name="_xlnm.Print_Titles" localSheetId="0">AVT!$6:$6</definedName>
    <definedName name="_xlnm.Print_Area" localSheetId="0">AVT!$B$1:$S$30</definedName>
  </definedNames>
  <calcPr calcId="191029"/>
</workbook>
</file>

<file path=xl/calcChain.xml><?xml version="1.0" encoding="utf-8"?>
<calcChain xmlns="http://schemas.openxmlformats.org/spreadsheetml/2006/main">
  <c r="Q8" i="22" l="1"/>
  <c r="Q9" i="22"/>
  <c r="P10" i="22"/>
  <c r="Q10" i="22"/>
  <c r="P11" i="22"/>
  <c r="Q11" i="22"/>
  <c r="P12" i="22"/>
  <c r="Q12" i="22"/>
  <c r="P13" i="22"/>
  <c r="Q13" i="22"/>
  <c r="P9" i="22" l="1"/>
  <c r="P8" i="22"/>
  <c r="M7" i="22"/>
  <c r="P7" i="22"/>
  <c r="Q7" i="22"/>
  <c r="Q27" i="22" l="1"/>
  <c r="P27" i="22"/>
  <c r="M27" i="22"/>
  <c r="Q26" i="22"/>
  <c r="P26" i="22"/>
  <c r="M26" i="22"/>
  <c r="Q25" i="22"/>
  <c r="P25" i="22"/>
  <c r="M25" i="22"/>
  <c r="Q24" i="22"/>
  <c r="P24" i="22"/>
  <c r="M24" i="22"/>
  <c r="Q23" i="22"/>
  <c r="P23" i="22"/>
  <c r="M23" i="22"/>
  <c r="Q22" i="22"/>
  <c r="P22" i="22"/>
  <c r="M22" i="22"/>
  <c r="Q21" i="22"/>
  <c r="P21" i="22"/>
  <c r="M21" i="22"/>
  <c r="Q20" i="22"/>
  <c r="P20" i="22"/>
  <c r="M20" i="22"/>
  <c r="Q19" i="22"/>
  <c r="P19" i="22"/>
  <c r="M19" i="22"/>
  <c r="Q18" i="22"/>
  <c r="P18" i="22"/>
  <c r="M18" i="22"/>
  <c r="Q17" i="22"/>
  <c r="P17" i="22"/>
  <c r="M17" i="22"/>
  <c r="Q16" i="22"/>
  <c r="P16" i="22"/>
  <c r="M16" i="22"/>
  <c r="Q15" i="22"/>
  <c r="P15" i="22"/>
  <c r="M15" i="22"/>
  <c r="Q14" i="22"/>
  <c r="P14" i="22"/>
  <c r="M14" i="22"/>
  <c r="M13" i="22"/>
  <c r="M12" i="22"/>
  <c r="M11" i="22"/>
  <c r="M10" i="22"/>
  <c r="M8" i="22" l="1"/>
  <c r="O30" i="22" l="1"/>
  <c r="M9" i="22"/>
  <c r="N30" i="22" s="1"/>
</calcChain>
</file>

<file path=xl/sharedStrings.xml><?xml version="1.0" encoding="utf-8"?>
<sst xmlns="http://schemas.openxmlformats.org/spreadsheetml/2006/main" count="99" uniqueCount="74">
  <si>
    <t>Množství</t>
  </si>
  <si>
    <t>Položka</t>
  </si>
  <si>
    <t>Obchodní název + typ</t>
  </si>
  <si>
    <t>32223000-2 - Přístroje pro přenos obrazu</t>
  </si>
  <si>
    <t>32351000-8 - Příslušenství pro zvuková a video zařízení</t>
  </si>
  <si>
    <t>Vyplní se automaticky</t>
  </si>
  <si>
    <t>VYHOVUJE / NEVYHOVUJE</t>
  </si>
  <si>
    <t>NABÍDKOVÁ CENA za měrnou jednotku (MJ)
v Kč bez DPH</t>
  </si>
  <si>
    <t>NABÍDKOVÁ CENA CELKEM 
v Kč bez DPH</t>
  </si>
  <si>
    <t>MAXIMÁLNÍ CENA za měrnou jednotku (MJ) 
v Kč bez DPH</t>
  </si>
  <si>
    <t>[DOPLNÍ DODAVATEL]</t>
  </si>
  <si>
    <t>Vyplní dodavatel</t>
  </si>
  <si>
    <t>ks</t>
  </si>
  <si>
    <t xml:space="preserve">Název </t>
  </si>
  <si>
    <t xml:space="preserve">Měrná jednotka [MJ] </t>
  </si>
  <si>
    <t xml:space="preserve">Popis </t>
  </si>
  <si>
    <t>Fakturace</t>
  </si>
  <si>
    <t xml:space="preserve">Financováno
 z projektových finančních prostředků </t>
  </si>
  <si>
    <t xml:space="preserve">Kontaktní osoba 
k převzetí zboží </t>
  </si>
  <si>
    <t xml:space="preserve">Místo dodání </t>
  </si>
  <si>
    <t xml:space="preserve">Maximální cena za jednotlivé položky 
 v Kč BEZ DPH </t>
  </si>
  <si>
    <t xml:space="preserve">POZNÁMKA </t>
  </si>
  <si>
    <t>CPV - výběr
AUDIOVIZUÁLNÍ TECHNIKA</t>
  </si>
  <si>
    <t>H.264 streamovací procesor.
Dva kanály ve vysokém rozlišení (kamera, sdílený obsah), které lze kombinovat pomocí definovaného layoutu, který lze upravit. 
Vstupy: min. 3x HDMI, 1x komponentní, podpora rozlišení min. 1080p. 
HDMI výstup
Rozlišení streamu: min. 512x288 - 1080p/30.
Datový tok min. 200kbps - 10 Mbps video, 16 - 384 kbps audio.
Záznam: min. 1280x1024, ukládání na interní SSD nebo externí USB disk.
DSP pro audio.
Podpora RTMP protokolu pro např. YouTube Live, Wowza Streaming Cloud, Facebook Live, Ustream.
Nastavení času nahrávání přes Microsoft Exchange a iCalendar.
Webové rozhraní pro správu systému.
Možnost připojení klávesnice a myši.</t>
  </si>
  <si>
    <t>HDMI rozbočovač s min. parametry:
1x HDMI vstup
2x HDMI výstup
podpora 1080p, 4K2K
podpora Dolby True HD a DTS HD Master Audio
přenos na vzdálenost a 20m
možnost kaskádového zapojení až 8/64 HDMi signálů
šířka pásma 340MHz
signálový rychlost 3,4Gbits
plug and play
LED indikace stavu
externí napájecí adaptér</t>
  </si>
  <si>
    <t>NE</t>
  </si>
  <si>
    <t>Redukce-propojka, cinch samec - 2x cinch samice</t>
  </si>
  <si>
    <t>Redukce-propojka, jack 6,3 mm samec stereo - 2x cinch samice</t>
  </si>
  <si>
    <t>Redukční propojka RCA cinch samice - XLR samec 3p.</t>
  </si>
  <si>
    <t>Konektor XLR samice - cinch samice</t>
  </si>
  <si>
    <t>Izolátor (oddělovač) země pro zabránění rušení signálu vlivem zemnících smyček pro připojení zvukové karty, PC, nebo notebooku k zesilovači.</t>
  </si>
  <si>
    <t>Izolátor (oddělovač) země pro zabránění rušení signálu vlivem zemnících smyček pro připojení zvukové karty, PC, nebo notebooku k zesilovači.
- Galvanicky oddělené vstupy a výstupy
- 2 x RCA (Cinch samec)
- 2 x RCA (Cinch samice)
-vstupní / Výstupní impedance: 15kOhm
- Frekvenční rozsah: 20-30,000 Hz
- THD: &lt;0,01%
- Převodový poměr 1: 1
- rozměry cca Ø 35mm x 65mm</t>
  </si>
  <si>
    <t>Kabel audio plochý, vodič lanko, jednotlivě stíněný, černý 10m</t>
  </si>
  <si>
    <t>Redukce jack 3,5mm 4-pin - 2x 3,5mm jack zásuvka pro headsety</t>
  </si>
  <si>
    <r>
      <t xml:space="preserve">Informace pro dodavatele: </t>
    </r>
    <r>
      <rPr>
        <sz val="11"/>
        <color theme="1"/>
        <rFont val="Calibri"/>
        <family val="2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</si>
  <si>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</si>
  <si>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</si>
  <si>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</si>
  <si>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AV technika II 045-2020 (AVT-(II.)-045-2020)</t>
  </si>
  <si>
    <t>Priloha_c._1_Kupni_smlouvy_technicka_specifikace_AVT-(II.)-045-2020</t>
  </si>
  <si>
    <t>Streamovací procesor</t>
  </si>
  <si>
    <r>
      <t xml:space="preserve">Technická 8,
301 00 Plzeň,
Fakulta aplikovaných věd,
</t>
    </r>
    <r>
      <rPr>
        <b/>
        <sz val="11"/>
        <color theme="1"/>
        <rFont val="Calibri"/>
        <family val="2"/>
        <charset val="238"/>
        <scheme val="minor"/>
      </rPr>
      <t>Posluchárny NTIS US 207/217</t>
    </r>
  </si>
  <si>
    <t>HDMI rozbočovač 1 -&gt; 2</t>
  </si>
  <si>
    <t>Ing. Vladimír Nový,
Tel.: 606 050 827,
37763 1981</t>
  </si>
  <si>
    <r>
      <t>Pokud financováno z projektových prostředků, pak</t>
    </r>
    <r>
      <rPr>
        <b/>
        <sz val="11"/>
        <rFont val="Calibri"/>
        <family val="2"/>
      </rPr>
      <t xml:space="preserve"> ŘEŠITEL uvede: NÁZEV A ČÍSLO DOTAČNÍHO PROJEKTU </t>
    </r>
  </si>
  <si>
    <t>Společná faktura</t>
  </si>
  <si>
    <t>Instalace a kabeláž, lišty, včetně výjezdu pro doladění systému</t>
  </si>
  <si>
    <t xml:space="preserve">Přemístění jedné stávající kamery do sousední posluchárny,
instalace streamovacího zařízení, 
včetně kabeláže (propojení kamery se streamovacím procesorem - 30m, připojení k matici zvuku a video mixu, kabeláž řízení, napájení),  integrace řízení do stávajícího ovládádní Crestron, oživení a jeden zásah pro doladění systému v průběhu následujících 6 měsíců po instalaci. </t>
  </si>
  <si>
    <t>Kabel HDMI 1.4 3m</t>
  </si>
  <si>
    <t>Kvalitní video kabel propojovací, 3m, 
male konektory: 2× HDMI (HDMI 1.4), 
stíněný kabel, pozlacené konektory a oboustranné zakončení, rovné zakončení, opletené provedení.</t>
  </si>
  <si>
    <t xml:space="preserve">Kabel HDMI 2.0 3m </t>
  </si>
  <si>
    <t>Video kabel propojovací, 3m, 
male konektory: 2× HDMI (HDMI 2.0), stíněný kabel a pozlacené konektory, rovné zakončení.</t>
  </si>
  <si>
    <t>Kvalitní flexibilní kabel XLR male - XLR female, délka 3m.</t>
  </si>
  <si>
    <t>Kvalitní flexibilní kabel XLR male / XLR female, délka 30 m.</t>
  </si>
  <si>
    <t>Kvalitní flexibilní linkový audio RCA kabel s konektory 2xCINCH - 2xCINCH, délka 3 metry.</t>
  </si>
  <si>
    <t>Kvalitní flexibilní linkový audio RCA kabel s konektory 2xCINCH - 1x Stereo Jack 3,5 mm, délka 3 metry.</t>
  </si>
  <si>
    <t>Redukce-propojka, cinch samec - 2x cinch samice.</t>
  </si>
  <si>
    <t>Kabelová redukce-propojka, jack 3,5 mm samec stereo - 2x cinch samice, délka cca 20cm.</t>
  </si>
  <si>
    <t>Kabel XLR-XLR , 3m</t>
  </si>
  <si>
    <t>Kabel XLR-XLR , 30m</t>
  </si>
  <si>
    <t>Kabel 2CINCH-2CINCH 3m</t>
  </si>
  <si>
    <t>Kabel Jack3,5-2CINCH</t>
  </si>
  <si>
    <t>Kabelová redukce-propojka, jack 3,5 mm samec stereo - 2x cinch samice</t>
  </si>
  <si>
    <t>Kabelová redukce-propojka, jack 3,5 mm samice stereo - 2x cinch samec</t>
  </si>
  <si>
    <t>Kabelová redukce-propojka, jack 3,5 mm samice stereo - 2x cinch samec, délka cca 20cm.</t>
  </si>
  <si>
    <t>Redukce-propojka, jack 6,3 mm samec - cinch samice</t>
  </si>
  <si>
    <t>Redukce-propojka, jack 6,3 mm samec - cinch samice.</t>
  </si>
  <si>
    <t>Dvojnásobná CINCH spojka, 2 x CINCH samice - 2 x CINCH samice</t>
  </si>
  <si>
    <t>Dvojnásobná CINCH spojka, 2 x CINCH samice - 2 x CINCH samice.</t>
  </si>
  <si>
    <t>Redukce-propojka, jack 6,3 mm samec stereo - 2x cinch samice.</t>
  </si>
  <si>
    <t>Konektor XLR samice - cinch samice.</t>
  </si>
  <si>
    <t xml:space="preserve">Izolátor (oddělovač) země pro zabránění rušení signálu vlivem zemnících smyček pro připojení zvukové karty, PC, nebo notebooku k zesilovači.
- Galvanicky oddělené vstupy a výstupy
- 2 x RCA (Cinch samec)
- 1 x 3,5 mm jack stereo konektor
- Vstupní / výstupní impedance: 20kOhm
- Frekvenční rozsah: 20-30,000 Hz
- THD: &lt;0,01%
- Převodový poměr 1: 1
- rozměry cca Ø 24mm x 38mm, 32g
- délka kabelu cca 115 cm </t>
  </si>
  <si>
    <t>Stíněná dvojlinka. Min. 2x0,20mm2 100% stínění opletením měděnými vodiči. Vnitřní vodič je měděné lanko. Izolace vodiče a celého kabelu z PVC. Barva pláště černá.</t>
  </si>
  <si>
    <t>Redukce jack 3,5mm 4-pin - 2x 3,5mm jack zásuvka pro headsety délka cca 10cm.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</si>
</sst>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0000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85FFBC"/>
        <bgColor indexed="64"/>
      </patternFill>
    </fill>
    <fill>
      <patternFill patternType="solid">
        <fgColor rgb="FF8FFFC2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4" fillId="0" borderId="0"/>
    <xf numFmtId="0" fontId="2" fillId="0" borderId="0"/>
    <xf numFmtId="0" fontId="2" fillId="0" borderId="0"/>
  </cellStyleXfs>
  <cellXfs count="122">
    <xf numFmtId="0" fontId="0" fillId="0" borderId="0" xfId="0"/>
    <xf numFmtId="164" fontId="0" fillId="0" borderId="2" xfId="0" applyNumberFormat="1" applyFill="1" applyBorder="1" applyAlignment="1" applyProtection="1">
      <alignment horizontal="right" vertical="center" indent="1"/>
    </xf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0" fillId="0" borderId="0" xfId="0" applyNumberFormat="1" applyAlignment="1" applyProtection="1">
      <alignment horizontal="right" vertical="center" indent="1"/>
    </xf>
    <xf numFmtId="0" fontId="5" fillId="3" borderId="4" xfId="0" applyNumberFormat="1" applyFont="1" applyFill="1" applyBorder="1" applyAlignment="1" applyProtection="1">
      <alignment horizontal="center" vertical="center" textRotation="90" wrapText="1"/>
    </xf>
    <xf numFmtId="0" fontId="7" fillId="5" borderId="7" xfId="0" applyFont="1" applyFill="1" applyBorder="1" applyAlignment="1" applyProtection="1">
      <alignment horizontal="center" vertical="center" wrapText="1"/>
    </xf>
    <xf numFmtId="0" fontId="6" fillId="5" borderId="2" xfId="0" applyNumberFormat="1" applyFont="1" applyFill="1" applyBorder="1" applyAlignment="1" applyProtection="1">
      <alignment horizontal="left" vertical="center" wrapText="1" indent="1"/>
      <protection locked="0"/>
    </xf>
    <xf numFmtId="165" fontId="0" fillId="0" borderId="2" xfId="0" applyNumberFormat="1" applyBorder="1" applyAlignment="1" applyProtection="1">
      <alignment horizontal="right" vertical="center" indent="1"/>
    </xf>
    <xf numFmtId="0" fontId="7" fillId="5" borderId="8" xfId="0" applyNumberFormat="1" applyFont="1" applyFill="1" applyBorder="1" applyAlignment="1" applyProtection="1">
      <alignment horizontal="center" vertical="center" wrapText="1"/>
    </xf>
    <xf numFmtId="0" fontId="5" fillId="5" borderId="8" xfId="0" applyNumberFormat="1" applyFont="1" applyFill="1" applyBorder="1" applyAlignment="1" applyProtection="1">
      <alignment horizontal="center" vertical="center" wrapText="1"/>
    </xf>
    <xf numFmtId="0" fontId="5" fillId="6" borderId="8" xfId="0" applyNumberFormat="1" applyFont="1" applyFill="1" applyBorder="1" applyAlignment="1" applyProtection="1">
      <alignment horizontal="center" vertical="center" wrapText="1"/>
    </xf>
    <xf numFmtId="0" fontId="7" fillId="6" borderId="8" xfId="0" applyNumberFormat="1" applyFont="1" applyFill="1" applyBorder="1" applyAlignment="1" applyProtection="1">
      <alignment horizontal="center" vertical="center" wrapText="1"/>
    </xf>
    <xf numFmtId="0" fontId="0" fillId="0" borderId="0" xfId="0" applyFill="1" applyBorder="1" applyAlignment="1" applyProtection="1">
      <alignment vertical="center" wrapText="1"/>
    </xf>
    <xf numFmtId="164" fontId="0" fillId="0" borderId="0" xfId="0" applyNumberFormat="1" applyFill="1" applyBorder="1" applyAlignment="1" applyProtection="1">
      <alignment horizontal="right" vertical="center" indent="1"/>
    </xf>
    <xf numFmtId="0" fontId="11" fillId="6" borderId="4" xfId="0" applyNumberFormat="1" applyFont="1" applyFill="1" applyBorder="1" applyAlignment="1" applyProtection="1">
      <alignment horizontal="center" vertical="center" wrapText="1"/>
    </xf>
    <xf numFmtId="0" fontId="12" fillId="0" borderId="0" xfId="0" applyFont="1" applyFill="1" applyBorder="1" applyAlignment="1" applyProtection="1">
      <alignment vertical="center"/>
    </xf>
    <xf numFmtId="164" fontId="13" fillId="0" borderId="0" xfId="0" applyNumberFormat="1" applyFont="1" applyFill="1" applyBorder="1" applyAlignment="1" applyProtection="1">
      <alignment horizontal="right" vertical="center" indent="1"/>
    </xf>
    <xf numFmtId="164" fontId="12" fillId="0" borderId="4" xfId="0" applyNumberFormat="1" applyFont="1" applyFill="1" applyBorder="1" applyAlignment="1" applyProtection="1">
      <alignment horizontal="center" vertical="center"/>
    </xf>
    <xf numFmtId="0" fontId="14" fillId="0" borderId="0" xfId="0" applyNumberFormat="1" applyFon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0" fontId="12" fillId="0" borderId="0" xfId="0" applyNumberFormat="1" applyFont="1" applyFill="1" applyAlignment="1" applyProtection="1">
      <alignment vertical="center"/>
    </xf>
    <xf numFmtId="164" fontId="0" fillId="2" borderId="2" xfId="0" applyNumberFormat="1" applyFill="1" applyBorder="1" applyAlignment="1" applyProtection="1">
      <alignment horizontal="right" vertical="center" indent="1"/>
    </xf>
    <xf numFmtId="0" fontId="6" fillId="5" borderId="1" xfId="0" applyNumberFormat="1" applyFont="1" applyFill="1" applyBorder="1" applyAlignment="1" applyProtection="1">
      <alignment horizontal="left" vertical="center" wrapText="1" indent="1"/>
      <protection locked="0"/>
    </xf>
    <xf numFmtId="164" fontId="0" fillId="0" borderId="1" xfId="0" applyNumberFormat="1" applyFill="1" applyBorder="1" applyAlignment="1" applyProtection="1">
      <alignment horizontal="right" vertical="center" indent="1"/>
    </xf>
    <xf numFmtId="164" fontId="0" fillId="2" borderId="1" xfId="0" applyNumberFormat="1" applyFill="1" applyBorder="1" applyAlignment="1" applyProtection="1">
      <alignment horizontal="right" vertical="center" indent="1"/>
    </xf>
    <xf numFmtId="164" fontId="6" fillId="5" borderId="1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" xfId="0" applyNumberFormat="1" applyBorder="1" applyAlignment="1" applyProtection="1">
      <alignment horizontal="right" vertical="center" indent="1"/>
    </xf>
    <xf numFmtId="0" fontId="0" fillId="0" borderId="1" xfId="0" applyNumberFormat="1" applyFill="1" applyBorder="1" applyAlignment="1" applyProtection="1">
      <alignment horizontal="center" vertical="center"/>
    </xf>
    <xf numFmtId="164" fontId="6" fillId="5" borderId="2" xfId="0" applyNumberFormat="1" applyFont="1" applyFill="1" applyBorder="1" applyAlignment="1" applyProtection="1">
      <alignment horizontal="right" vertical="center" wrapText="1" indent="1"/>
      <protection locked="0"/>
    </xf>
    <xf numFmtId="0" fontId="0" fillId="0" borderId="2" xfId="0" applyNumberFormat="1" applyFill="1" applyBorder="1" applyAlignment="1" applyProtection="1">
      <alignment horizontal="center" vertical="center"/>
    </xf>
    <xf numFmtId="0" fontId="9" fillId="5" borderId="2" xfId="0" applyNumberFormat="1" applyFont="1" applyFill="1" applyBorder="1" applyAlignment="1" applyProtection="1">
      <alignment horizontal="left" vertical="center" wrapText="1" indent="1"/>
      <protection locked="0"/>
    </xf>
    <xf numFmtId="164" fontId="9" fillId="5" borderId="2" xfId="0" applyNumberFormat="1" applyFont="1" applyFill="1" applyBorder="1" applyAlignment="1" applyProtection="1">
      <alignment horizontal="right" vertical="center" wrapText="1" indent="1"/>
      <protection locked="0"/>
    </xf>
    <xf numFmtId="0" fontId="9" fillId="5" borderId="14" xfId="0" applyNumberFormat="1" applyFont="1" applyFill="1" applyBorder="1" applyAlignment="1" applyProtection="1">
      <alignment horizontal="left" vertical="center" wrapText="1" indent="1"/>
      <protection locked="0"/>
    </xf>
    <xf numFmtId="164" fontId="0" fillId="0" borderId="14" xfId="0" applyNumberFormat="1" applyFill="1" applyBorder="1" applyAlignment="1" applyProtection="1">
      <alignment horizontal="right" vertical="center" indent="1"/>
    </xf>
    <xf numFmtId="164" fontId="0" fillId="2" borderId="14" xfId="0" applyNumberFormat="1" applyFill="1" applyBorder="1" applyAlignment="1" applyProtection="1">
      <alignment horizontal="right" vertical="center" indent="1"/>
    </xf>
    <xf numFmtId="164" fontId="9" fillId="5" borderId="14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NumberForma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justify" vertical="center" wrapText="1"/>
    </xf>
    <xf numFmtId="0" fontId="0" fillId="0" borderId="0" xfId="0" applyFill="1" applyBorder="1" applyAlignment="1" applyProtection="1">
      <alignment horizontal="justify" vertical="center" wrapText="1"/>
    </xf>
    <xf numFmtId="0" fontId="10" fillId="6" borderId="8" xfId="0" applyNumberFormat="1" applyFont="1" applyFill="1" applyBorder="1" applyAlignment="1" applyProtection="1">
      <alignment horizontal="center" vertical="center" wrapText="1"/>
    </xf>
    <xf numFmtId="164" fontId="12" fillId="0" borderId="8" xfId="0" applyNumberFormat="1" applyFont="1" applyFill="1" applyBorder="1" applyAlignment="1" applyProtection="1">
      <alignment horizontal="center" vertical="center"/>
    </xf>
    <xf numFmtId="0" fontId="12" fillId="4" borderId="0" xfId="0" applyNumberFormat="1" applyFont="1" applyFill="1" applyAlignment="1" applyProtection="1">
      <alignment horizontal="left" vertical="center"/>
    </xf>
    <xf numFmtId="0" fontId="10" fillId="3" borderId="0" xfId="0" applyNumberFormat="1" applyFont="1" applyFill="1" applyAlignment="1" applyProtection="1">
      <alignment horizontal="center" vertical="center"/>
    </xf>
    <xf numFmtId="0" fontId="10" fillId="0" borderId="0" xfId="0" applyNumberFormat="1" applyFont="1" applyFill="1" applyAlignment="1" applyProtection="1">
      <alignment vertical="center"/>
    </xf>
    <xf numFmtId="0" fontId="15" fillId="0" borderId="0" xfId="0" applyNumberFormat="1" applyFont="1" applyFill="1" applyAlignment="1" applyProtection="1">
      <alignment vertical="center"/>
    </xf>
    <xf numFmtId="0" fontId="15" fillId="0" borderId="0" xfId="0" applyNumberFormat="1" applyFont="1" applyFill="1" applyAlignment="1" applyProtection="1">
      <alignment vertical="center" wrapText="1"/>
    </xf>
    <xf numFmtId="0" fontId="0" fillId="0" borderId="0" xfId="0" applyNumberFormat="1" applyAlignment="1" applyProtection="1"/>
    <xf numFmtId="0" fontId="10" fillId="0" borderId="0" xfId="0" applyNumberFormat="1" applyFont="1" applyAlignment="1" applyProtection="1">
      <alignment vertical="center"/>
    </xf>
    <xf numFmtId="0" fontId="0" fillId="0" borderId="3" xfId="0" applyNumberFormat="1" applyBorder="1" applyProtection="1"/>
    <xf numFmtId="0" fontId="0" fillId="0" borderId="0" xfId="0" applyNumberFormat="1" applyFill="1" applyAlignment="1" applyProtection="1">
      <alignment horizontal="left" vertical="center" wrapText="1" indent="1"/>
    </xf>
    <xf numFmtId="0" fontId="10" fillId="0" borderId="0" xfId="0" applyNumberFormat="1" applyFont="1" applyAlignment="1" applyProtection="1">
      <alignment horizontal="left" vertical="center" wrapText="1"/>
    </xf>
    <xf numFmtId="49" fontId="10" fillId="0" borderId="0" xfId="0" applyNumberFormat="1" applyFont="1" applyAlignment="1" applyProtection="1">
      <alignment horizontal="left" vertical="center" wrapText="1"/>
    </xf>
    <xf numFmtId="0" fontId="16" fillId="0" borderId="0" xfId="0" applyNumberFormat="1" applyFont="1" applyAlignment="1" applyProtection="1">
      <alignment vertical="center" wrapText="1"/>
    </xf>
    <xf numFmtId="0" fontId="0" fillId="0" borderId="0" xfId="0" applyNumberFormat="1" applyAlignment="1" applyProtection="1">
      <alignment wrapText="1"/>
    </xf>
    <xf numFmtId="0" fontId="0" fillId="5" borderId="3" xfId="0" applyFill="1" applyBorder="1" applyProtection="1"/>
    <xf numFmtId="0" fontId="0" fillId="0" borderId="0" xfId="0" applyNumberFormat="1" applyFill="1" applyBorder="1" applyAlignment="1" applyProtection="1">
      <alignment horizontal="left" vertical="top" indent="1"/>
    </xf>
    <xf numFmtId="0" fontId="0" fillId="0" borderId="0" xfId="0" applyNumberFormat="1" applyBorder="1" applyAlignment="1" applyProtection="1">
      <alignment horizontal="center" vertical="center" wrapText="1"/>
    </xf>
    <xf numFmtId="0" fontId="0" fillId="0" borderId="0" xfId="0" applyProtection="1"/>
    <xf numFmtId="3" fontId="0" fillId="3" borderId="12" xfId="0" applyNumberFormat="1" applyFill="1" applyBorder="1" applyAlignment="1" applyProtection="1">
      <alignment horizontal="center" vertical="center" wrapText="1"/>
    </xf>
    <xf numFmtId="0" fontId="0" fillId="2" borderId="1" xfId="0" applyNumberFormat="1" applyFont="1" applyFill="1" applyBorder="1" applyAlignment="1" applyProtection="1">
      <alignment horizontal="center" vertical="center" wrapText="1"/>
    </xf>
    <xf numFmtId="3" fontId="0" fillId="2" borderId="1" xfId="0" applyNumberFormat="1" applyFill="1" applyBorder="1" applyAlignment="1" applyProtection="1">
      <alignment horizontal="center" vertical="center" wrapText="1"/>
    </xf>
    <xf numFmtId="0" fontId="0" fillId="2" borderId="1" xfId="0" applyNumberFormat="1" applyFill="1" applyBorder="1" applyAlignment="1" applyProtection="1">
      <alignment horizontal="center" vertical="center" wrapText="1"/>
    </xf>
    <xf numFmtId="0" fontId="0" fillId="2" borderId="1" xfId="0" applyNumberFormat="1" applyFont="1" applyFill="1" applyBorder="1" applyAlignment="1" applyProtection="1">
      <alignment horizontal="left" vertical="center" wrapText="1"/>
    </xf>
    <xf numFmtId="0" fontId="0" fillId="2" borderId="15" xfId="0" applyFill="1" applyBorder="1" applyAlignment="1" applyProtection="1">
      <alignment horizontal="center" vertical="center" wrapText="1"/>
    </xf>
    <xf numFmtId="0" fontId="0" fillId="2" borderId="15" xfId="0" applyNumberFormat="1" applyFill="1" applyBorder="1" applyAlignment="1" applyProtection="1">
      <alignment horizontal="center" vertical="center" wrapText="1"/>
    </xf>
    <xf numFmtId="0" fontId="0" fillId="2" borderId="1" xfId="0" applyFill="1" applyBorder="1" applyAlignment="1" applyProtection="1">
      <alignment horizontal="center" vertical="center" wrapText="1"/>
    </xf>
    <xf numFmtId="0" fontId="0" fillId="2" borderId="15" xfId="0" applyFont="1" applyFill="1" applyBorder="1" applyAlignment="1" applyProtection="1">
      <alignment horizontal="center" vertical="center" wrapText="1"/>
    </xf>
    <xf numFmtId="0" fontId="0" fillId="2" borderId="1" xfId="0" applyFill="1" applyBorder="1" applyAlignment="1" applyProtection="1">
      <alignment horizontal="center" vertical="center" wrapText="1"/>
    </xf>
    <xf numFmtId="3" fontId="0" fillId="3" borderId="6" xfId="0" applyNumberFormat="1" applyFill="1" applyBorder="1" applyAlignment="1" applyProtection="1">
      <alignment horizontal="center" vertical="center" wrapText="1"/>
    </xf>
    <xf numFmtId="0" fontId="1" fillId="2" borderId="2" xfId="2" applyNumberFormat="1" applyFont="1" applyFill="1" applyBorder="1" applyAlignment="1" applyProtection="1">
      <alignment horizontal="center" vertical="center" wrapText="1"/>
    </xf>
    <xf numFmtId="3" fontId="2" fillId="2" borderId="2" xfId="2" applyNumberFormat="1" applyFill="1" applyBorder="1" applyAlignment="1" applyProtection="1">
      <alignment horizontal="center" vertical="center" wrapText="1"/>
    </xf>
    <xf numFmtId="0" fontId="2" fillId="2" borderId="2" xfId="2" applyNumberFormat="1" applyFill="1" applyBorder="1" applyAlignment="1" applyProtection="1">
      <alignment horizontal="center" vertical="center" wrapText="1"/>
    </xf>
    <xf numFmtId="0" fontId="2" fillId="2" borderId="2" xfId="2" applyNumberFormat="1" applyFont="1" applyFill="1" applyBorder="1" applyAlignment="1" applyProtection="1">
      <alignment horizontal="left" vertical="center" wrapText="1"/>
    </xf>
    <xf numFmtId="0" fontId="0" fillId="2" borderId="9" xfId="0" applyFill="1" applyBorder="1" applyAlignment="1" applyProtection="1">
      <alignment horizontal="center" vertical="center" wrapText="1"/>
    </xf>
    <xf numFmtId="0" fontId="0" fillId="2" borderId="9" xfId="0" applyNumberFormat="1" applyFill="1" applyBorder="1" applyAlignment="1" applyProtection="1">
      <alignment horizontal="center" vertical="center" wrapText="1"/>
    </xf>
    <xf numFmtId="0" fontId="0" fillId="2" borderId="2" xfId="0" applyFill="1" applyBorder="1" applyAlignment="1" applyProtection="1">
      <alignment horizontal="center" vertical="center" wrapText="1"/>
    </xf>
    <xf numFmtId="0" fontId="0" fillId="2" borderId="9" xfId="0" applyFont="1" applyFill="1" applyBorder="1" applyAlignment="1" applyProtection="1">
      <alignment horizontal="center" vertical="center" wrapText="1"/>
    </xf>
    <xf numFmtId="0" fontId="0" fillId="2" borderId="2" xfId="0" applyFill="1" applyBorder="1" applyAlignment="1" applyProtection="1">
      <alignment horizontal="center" vertical="center" wrapText="1"/>
    </xf>
    <xf numFmtId="0" fontId="0" fillId="2" borderId="2" xfId="0" applyNumberFormat="1" applyFont="1" applyFill="1" applyBorder="1" applyAlignment="1" applyProtection="1">
      <alignment horizontal="center" vertical="center" wrapText="1"/>
    </xf>
    <xf numFmtId="3" fontId="0" fillId="2" borderId="2" xfId="0" applyNumberFormat="1" applyFill="1" applyBorder="1" applyAlignment="1" applyProtection="1">
      <alignment horizontal="center" vertical="center" wrapText="1"/>
    </xf>
    <xf numFmtId="0" fontId="0" fillId="2" borderId="2" xfId="0" applyNumberFormat="1" applyFill="1" applyBorder="1" applyAlignment="1" applyProtection="1">
      <alignment horizontal="center" vertical="center" wrapText="1"/>
    </xf>
    <xf numFmtId="0" fontId="0" fillId="2" borderId="2" xfId="0" applyNumberFormat="1" applyFont="1" applyFill="1" applyBorder="1" applyAlignment="1" applyProtection="1">
      <alignment horizontal="left" vertical="center" wrapText="1"/>
    </xf>
    <xf numFmtId="164" fontId="0" fillId="0" borderId="0" xfId="0" applyNumberFormat="1" applyProtection="1"/>
    <xf numFmtId="0" fontId="0" fillId="2" borderId="16" xfId="0" applyFill="1" applyBorder="1" applyAlignment="1" applyProtection="1">
      <alignment horizontal="center" vertical="center" wrapText="1"/>
    </xf>
    <xf numFmtId="3" fontId="0" fillId="3" borderId="13" xfId="0" applyNumberFormat="1" applyFill="1" applyBorder="1" applyAlignment="1" applyProtection="1">
      <alignment horizontal="center" vertical="center" wrapText="1"/>
    </xf>
    <xf numFmtId="0" fontId="0" fillId="2" borderId="14" xfId="0" applyNumberFormat="1" applyFont="1" applyFill="1" applyBorder="1" applyAlignment="1" applyProtection="1">
      <alignment horizontal="center" vertical="center" wrapText="1"/>
    </xf>
    <xf numFmtId="3" fontId="0" fillId="2" borderId="14" xfId="0" applyNumberFormat="1" applyFill="1" applyBorder="1" applyAlignment="1" applyProtection="1">
      <alignment horizontal="center" vertical="center" wrapText="1"/>
    </xf>
    <xf numFmtId="0" fontId="0" fillId="2" borderId="14" xfId="0" applyNumberFormat="1" applyFill="1" applyBorder="1" applyAlignment="1" applyProtection="1">
      <alignment horizontal="center" vertical="center" wrapText="1"/>
    </xf>
    <xf numFmtId="49" fontId="0" fillId="2" borderId="14" xfId="0" applyNumberFormat="1" applyFont="1" applyFill="1" applyBorder="1" applyAlignment="1" applyProtection="1">
      <alignment horizontal="left" vertical="center" wrapText="1"/>
    </xf>
    <xf numFmtId="0" fontId="0" fillId="2" borderId="10" xfId="0" applyFill="1" applyBorder="1" applyAlignment="1" applyProtection="1">
      <alignment horizontal="center" vertical="center" wrapText="1"/>
    </xf>
    <xf numFmtId="0" fontId="0" fillId="2" borderId="10" xfId="0" applyNumberFormat="1" applyFill="1" applyBorder="1" applyAlignment="1" applyProtection="1">
      <alignment horizontal="center" vertical="center" wrapText="1"/>
    </xf>
    <xf numFmtId="0" fontId="0" fillId="2" borderId="14" xfId="0" applyFill="1" applyBorder="1" applyAlignment="1" applyProtection="1">
      <alignment horizontal="center" vertical="center" wrapText="1"/>
    </xf>
    <xf numFmtId="0" fontId="0" fillId="2" borderId="10" xfId="0" applyFont="1" applyFill="1" applyBorder="1" applyAlignment="1" applyProtection="1">
      <alignment horizontal="center" vertical="center" wrapText="1"/>
    </xf>
    <xf numFmtId="0" fontId="0" fillId="0" borderId="0" xfId="0" applyAlignment="1" applyProtection="1"/>
    <xf numFmtId="49" fontId="0" fillId="0" borderId="0" xfId="0" applyNumberFormat="1" applyAlignment="1" applyProtection="1">
      <alignment wrapText="1"/>
    </xf>
    <xf numFmtId="0" fontId="0" fillId="0" borderId="11" xfId="0" applyBorder="1" applyAlignment="1" applyProtection="1"/>
    <xf numFmtId="0" fontId="0" fillId="0" borderId="0" xfId="0" applyAlignment="1" applyProtection="1">
      <alignment wrapText="1"/>
    </xf>
    <xf numFmtId="0" fontId="0" fillId="0" borderId="0" xfId="0" applyFill="1" applyProtection="1"/>
    <xf numFmtId="0" fontId="0" fillId="0" borderId="0" xfId="0" applyFill="1" applyBorder="1" applyAlignment="1" applyProtection="1">
      <alignment horizontal="center" vertical="center" wrapText="1"/>
    </xf>
    <xf numFmtId="0" fontId="0" fillId="6" borderId="8" xfId="0" applyNumberFormat="1" applyFill="1" applyBorder="1" applyAlignment="1" applyProtection="1">
      <alignment vertical="center" wrapText="1"/>
    </xf>
    <xf numFmtId="0" fontId="0" fillId="6" borderId="5" xfId="0" applyNumberFormat="1" applyFill="1" applyBorder="1" applyAlignment="1" applyProtection="1">
      <alignment vertical="center" wrapText="1"/>
    </xf>
    <xf numFmtId="0" fontId="0" fillId="0" borderId="0" xfId="0" applyFont="1" applyFill="1" applyBorder="1" applyAlignment="1" applyProtection="1">
      <alignment horizontal="right" vertical="center" indent="1"/>
    </xf>
    <xf numFmtId="0" fontId="0" fillId="0" borderId="0" xfId="0" applyFont="1" applyFill="1" applyBorder="1" applyAlignment="1" applyProtection="1">
      <alignment horizontal="right" vertical="center" wrapText="1"/>
    </xf>
    <xf numFmtId="0" fontId="11" fillId="0" borderId="0" xfId="0" applyFont="1" applyFill="1" applyBorder="1" applyAlignment="1" applyProtection="1">
      <alignment horizontal="left" vertical="center" wrapText="1"/>
    </xf>
    <xf numFmtId="0" fontId="11" fillId="0" borderId="0" xfId="0" applyFont="1" applyFill="1" applyBorder="1" applyAlignment="1" applyProtection="1">
      <alignment vertical="center"/>
    </xf>
    <xf numFmtId="0" fontId="0" fillId="0" borderId="8" xfId="0" applyBorder="1" applyAlignment="1" applyProtection="1"/>
    <xf numFmtId="0" fontId="0" fillId="0" borderId="5" xfId="0" applyBorder="1" applyAlignment="1" applyProtection="1"/>
    <xf numFmtId="0" fontId="0" fillId="0" borderId="0" xfId="0" applyFill="1" applyBorder="1" applyProtection="1"/>
    <xf numFmtId="0" fontId="0" fillId="0" borderId="0" xfId="0" applyFill="1" applyBorder="1" applyAlignment="1" applyProtection="1">
      <alignment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Border="1" applyProtection="1"/>
    <xf numFmtId="0" fontId="0" fillId="0" borderId="0" xfId="0" applyBorder="1" applyAlignment="1" applyProtection="1">
      <alignment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horizontal="center" vertical="top" wrapText="1"/>
    </xf>
  </cellXfs>
  <cellStyles count="4">
    <cellStyle name="Normální" xfId="0" builtinId="0"/>
    <cellStyle name="Normální 2" xfId="2" xr:uid="{00000000-0005-0000-0000-000001000000}"/>
    <cellStyle name="normální 3" xfId="1" xr:uid="{00000000-0005-0000-0000-000002000000}"/>
    <cellStyle name="normální 3 2" xfId="3" xr:uid="{00000000-0005-0000-0000-000003000000}"/>
  </cellStyles>
  <dxfs count="50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9F9F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9F9F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9F9F"/>
        </patternFill>
      </fill>
    </dxf>
    <dxf>
      <fill>
        <patternFill>
          <bgColor rgb="FFFFFFB7"/>
        </patternFill>
      </fill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6942469</xdr:colOff>
      <xdr:row>9</xdr:row>
      <xdr:rowOff>48911</xdr:rowOff>
    </xdr:from>
    <xdr:to>
      <xdr:col>5</xdr:col>
      <xdr:colOff>7509349</xdr:colOff>
      <xdr:row>9</xdr:row>
      <xdr:rowOff>548640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345A9B10-2FA9-4A22-902A-88D132AE9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93489" y="8750951"/>
          <a:ext cx="566880" cy="499729"/>
        </a:xfrm>
        <a:prstGeom prst="rect">
          <a:avLst/>
        </a:prstGeom>
      </xdr:spPr>
    </xdr:pic>
    <xdr:clientData/>
  </xdr:twoCellAnchor>
  <xdr:twoCellAnchor editAs="oneCell">
    <xdr:from>
      <xdr:col>5</xdr:col>
      <xdr:colOff>6560440</xdr:colOff>
      <xdr:row>10</xdr:row>
      <xdr:rowOff>45720</xdr:rowOff>
    </xdr:from>
    <xdr:to>
      <xdr:col>5</xdr:col>
      <xdr:colOff>6983057</xdr:colOff>
      <xdr:row>11</xdr:row>
      <xdr:rowOff>1897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611E1D97-5CC5-4030-B4CF-866AB136A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11460" y="9471660"/>
          <a:ext cx="422617" cy="394327"/>
        </a:xfrm>
        <a:prstGeom prst="rect">
          <a:avLst/>
        </a:prstGeom>
      </xdr:spPr>
    </xdr:pic>
    <xdr:clientData/>
  </xdr:twoCellAnchor>
  <xdr:twoCellAnchor editAs="oneCell">
    <xdr:from>
      <xdr:col>5</xdr:col>
      <xdr:colOff>6425836</xdr:colOff>
      <xdr:row>11</xdr:row>
      <xdr:rowOff>53340</xdr:rowOff>
    </xdr:from>
    <xdr:to>
      <xdr:col>5</xdr:col>
      <xdr:colOff>6984850</xdr:colOff>
      <xdr:row>11</xdr:row>
      <xdr:rowOff>409077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3A91C7F1-B85C-4DA2-8101-0A549E8B2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76856" y="9921240"/>
          <a:ext cx="559014" cy="355737"/>
        </a:xfrm>
        <a:prstGeom prst="rect">
          <a:avLst/>
        </a:prstGeom>
      </xdr:spPr>
    </xdr:pic>
    <xdr:clientData/>
  </xdr:twoCellAnchor>
  <xdr:twoCellAnchor editAs="oneCell">
    <xdr:from>
      <xdr:col>5</xdr:col>
      <xdr:colOff>6468358</xdr:colOff>
      <xdr:row>12</xdr:row>
      <xdr:rowOff>53340</xdr:rowOff>
    </xdr:from>
    <xdr:to>
      <xdr:col>5</xdr:col>
      <xdr:colOff>6824833</xdr:colOff>
      <xdr:row>12</xdr:row>
      <xdr:rowOff>399269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72770912-F6C4-4048-973A-72A45B549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819378" y="10347960"/>
          <a:ext cx="356475" cy="345929"/>
        </a:xfrm>
        <a:prstGeom prst="rect">
          <a:avLst/>
        </a:prstGeom>
      </xdr:spPr>
    </xdr:pic>
    <xdr:clientData/>
  </xdr:twoCellAnchor>
  <xdr:twoCellAnchor editAs="oneCell">
    <xdr:from>
      <xdr:col>5</xdr:col>
      <xdr:colOff>6380012</xdr:colOff>
      <xdr:row>13</xdr:row>
      <xdr:rowOff>53340</xdr:rowOff>
    </xdr:from>
    <xdr:to>
      <xdr:col>5</xdr:col>
      <xdr:colOff>6746389</xdr:colOff>
      <xdr:row>13</xdr:row>
      <xdr:rowOff>401145</xdr:rowOff>
    </xdr:to>
    <xdr:pic>
      <xdr:nvPicPr>
        <xdr:cNvPr id="42" name="Obrázek 41">
          <a:extLst>
            <a:ext uri="{FF2B5EF4-FFF2-40B4-BE49-F238E27FC236}">
              <a16:creationId xmlns:a16="http://schemas.microsoft.com/office/drawing/2014/main" id="{2D5DC918-7C80-44DD-A1F8-C9E18D66B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731032" y="10774680"/>
          <a:ext cx="366377" cy="347805"/>
        </a:xfrm>
        <a:prstGeom prst="rect">
          <a:avLst/>
        </a:prstGeom>
      </xdr:spPr>
    </xdr:pic>
    <xdr:clientData/>
  </xdr:twoCellAnchor>
  <xdr:twoCellAnchor editAs="oneCell">
    <xdr:from>
      <xdr:col>5</xdr:col>
      <xdr:colOff>6785584</xdr:colOff>
      <xdr:row>14</xdr:row>
      <xdr:rowOff>53340</xdr:rowOff>
    </xdr:from>
    <xdr:to>
      <xdr:col>5</xdr:col>
      <xdr:colOff>7225103</xdr:colOff>
      <xdr:row>14</xdr:row>
      <xdr:rowOff>390230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12B3108E-D58D-4C63-BC59-07F2905B7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136604" y="11201400"/>
          <a:ext cx="439519" cy="336890"/>
        </a:xfrm>
        <a:prstGeom prst="rect">
          <a:avLst/>
        </a:prstGeom>
      </xdr:spPr>
    </xdr:pic>
    <xdr:clientData/>
  </xdr:twoCellAnchor>
  <xdr:twoCellAnchor editAs="oneCell">
    <xdr:from>
      <xdr:col>5</xdr:col>
      <xdr:colOff>6263640</xdr:colOff>
      <xdr:row>15</xdr:row>
      <xdr:rowOff>23252</xdr:rowOff>
    </xdr:from>
    <xdr:to>
      <xdr:col>5</xdr:col>
      <xdr:colOff>6648674</xdr:colOff>
      <xdr:row>15</xdr:row>
      <xdr:rowOff>424381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0473259B-54A1-40F6-B6B0-32158E50A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614660" y="11598032"/>
          <a:ext cx="385034" cy="401129"/>
        </a:xfrm>
        <a:prstGeom prst="rect">
          <a:avLst/>
        </a:prstGeom>
      </xdr:spPr>
    </xdr:pic>
    <xdr:clientData/>
  </xdr:twoCellAnchor>
  <xdr:twoCellAnchor editAs="oneCell">
    <xdr:from>
      <xdr:col>5</xdr:col>
      <xdr:colOff>6332220</xdr:colOff>
      <xdr:row>16</xdr:row>
      <xdr:rowOff>86408</xdr:rowOff>
    </xdr:from>
    <xdr:to>
      <xdr:col>5</xdr:col>
      <xdr:colOff>6921760</xdr:colOff>
      <xdr:row>16</xdr:row>
      <xdr:rowOff>465716</xdr:rowOff>
    </xdr:to>
    <xdr:pic>
      <xdr:nvPicPr>
        <xdr:cNvPr id="45" name="Obrázek 44">
          <a:extLst>
            <a:ext uri="{FF2B5EF4-FFF2-40B4-BE49-F238E27FC236}">
              <a16:creationId xmlns:a16="http://schemas.microsoft.com/office/drawing/2014/main" id="{7B3DF547-CDEB-47D1-9FAD-5A3466EC29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83240" y="12194588"/>
          <a:ext cx="589540" cy="3793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6411850</xdr:colOff>
      <xdr:row>17</xdr:row>
      <xdr:rowOff>38100</xdr:rowOff>
    </xdr:from>
    <xdr:to>
      <xdr:col>5</xdr:col>
      <xdr:colOff>7105518</xdr:colOff>
      <xdr:row>17</xdr:row>
      <xdr:rowOff>421341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039673B3-A8E6-4F96-8AB2-989D811E32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2870" y="12702540"/>
          <a:ext cx="693668" cy="3832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6332220</xdr:colOff>
      <xdr:row>18</xdr:row>
      <xdr:rowOff>62122</xdr:rowOff>
    </xdr:from>
    <xdr:to>
      <xdr:col>5</xdr:col>
      <xdr:colOff>6766901</xdr:colOff>
      <xdr:row>18</xdr:row>
      <xdr:rowOff>497540</xdr:rowOff>
    </xdr:to>
    <xdr:pic>
      <xdr:nvPicPr>
        <xdr:cNvPr id="47" name="Obrázek 46">
          <a:extLst>
            <a:ext uri="{FF2B5EF4-FFF2-40B4-BE49-F238E27FC236}">
              <a16:creationId xmlns:a16="http://schemas.microsoft.com/office/drawing/2014/main" id="{87188005-1997-482B-BD5F-DB03683769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83240" y="13282822"/>
          <a:ext cx="434681" cy="435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5707380</xdr:colOff>
      <xdr:row>19</xdr:row>
      <xdr:rowOff>46862</xdr:rowOff>
    </xdr:from>
    <xdr:to>
      <xdr:col>5</xdr:col>
      <xdr:colOff>6153774</xdr:colOff>
      <xdr:row>19</xdr:row>
      <xdr:rowOff>542359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3CB0E06F-E681-452C-9AD2-C9A70AAE0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058400" y="13823822"/>
          <a:ext cx="446394" cy="495497"/>
        </a:xfrm>
        <a:prstGeom prst="rect">
          <a:avLst/>
        </a:prstGeom>
      </xdr:spPr>
    </xdr:pic>
    <xdr:clientData/>
  </xdr:twoCellAnchor>
  <xdr:twoCellAnchor editAs="oneCell">
    <xdr:from>
      <xdr:col>5</xdr:col>
      <xdr:colOff>6223170</xdr:colOff>
      <xdr:row>20</xdr:row>
      <xdr:rowOff>91440</xdr:rowOff>
    </xdr:from>
    <xdr:to>
      <xdr:col>5</xdr:col>
      <xdr:colOff>6675468</xdr:colOff>
      <xdr:row>20</xdr:row>
      <xdr:rowOff>496195</xdr:rowOff>
    </xdr:to>
    <xdr:pic>
      <xdr:nvPicPr>
        <xdr:cNvPr id="49" name="Obrázek 48">
          <a:extLst>
            <a:ext uri="{FF2B5EF4-FFF2-40B4-BE49-F238E27FC236}">
              <a16:creationId xmlns:a16="http://schemas.microsoft.com/office/drawing/2014/main" id="{8EB1E2D4-8C2A-4C8A-A0C2-FB4ACE02E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574190" y="14424660"/>
          <a:ext cx="452298" cy="404755"/>
        </a:xfrm>
        <a:prstGeom prst="rect">
          <a:avLst/>
        </a:prstGeom>
      </xdr:spPr>
    </xdr:pic>
    <xdr:clientData/>
  </xdr:twoCellAnchor>
  <xdr:twoCellAnchor editAs="oneCell">
    <xdr:from>
      <xdr:col>5</xdr:col>
      <xdr:colOff>5435480</xdr:colOff>
      <xdr:row>21</xdr:row>
      <xdr:rowOff>152400</xdr:rowOff>
    </xdr:from>
    <xdr:to>
      <xdr:col>5</xdr:col>
      <xdr:colOff>5787175</xdr:colOff>
      <xdr:row>21</xdr:row>
      <xdr:rowOff>500005</xdr:rowOff>
    </xdr:to>
    <xdr:pic>
      <xdr:nvPicPr>
        <xdr:cNvPr id="50" name="Obrázek 49">
          <a:extLst>
            <a:ext uri="{FF2B5EF4-FFF2-40B4-BE49-F238E27FC236}">
              <a16:creationId xmlns:a16="http://schemas.microsoft.com/office/drawing/2014/main" id="{108C08D3-2018-4B95-8FEB-EE34DC100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786500" y="15041880"/>
          <a:ext cx="351695" cy="347605"/>
        </a:xfrm>
        <a:prstGeom prst="rect">
          <a:avLst/>
        </a:prstGeom>
      </xdr:spPr>
    </xdr:pic>
    <xdr:clientData/>
  </xdr:twoCellAnchor>
  <xdr:twoCellAnchor editAs="oneCell">
    <xdr:from>
      <xdr:col>5</xdr:col>
      <xdr:colOff>6327725</xdr:colOff>
      <xdr:row>22</xdr:row>
      <xdr:rowOff>60960</xdr:rowOff>
    </xdr:from>
    <xdr:to>
      <xdr:col>5</xdr:col>
      <xdr:colOff>6653067</xdr:colOff>
      <xdr:row>22</xdr:row>
      <xdr:rowOff>429293</xdr:rowOff>
    </xdr:to>
    <xdr:pic>
      <xdr:nvPicPr>
        <xdr:cNvPr id="51" name="Obrázek 50">
          <a:extLst>
            <a:ext uri="{FF2B5EF4-FFF2-40B4-BE49-F238E27FC236}">
              <a16:creationId xmlns:a16="http://schemas.microsoft.com/office/drawing/2014/main" id="{4F74400A-C092-47B8-886F-8F46D3F12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678745" y="15506700"/>
          <a:ext cx="325342" cy="368333"/>
        </a:xfrm>
        <a:prstGeom prst="rect">
          <a:avLst/>
        </a:prstGeom>
      </xdr:spPr>
    </xdr:pic>
    <xdr:clientData/>
  </xdr:twoCellAnchor>
  <xdr:twoCellAnchor editAs="oneCell">
    <xdr:from>
      <xdr:col>5</xdr:col>
      <xdr:colOff>4998720</xdr:colOff>
      <xdr:row>23</xdr:row>
      <xdr:rowOff>797507</xdr:rowOff>
    </xdr:from>
    <xdr:to>
      <xdr:col>5</xdr:col>
      <xdr:colOff>6053027</xdr:colOff>
      <xdr:row>23</xdr:row>
      <xdr:rowOff>1979279</xdr:rowOff>
    </xdr:to>
    <xdr:pic>
      <xdr:nvPicPr>
        <xdr:cNvPr id="52" name="Obrázek 51">
          <a:extLst>
            <a:ext uri="{FF2B5EF4-FFF2-40B4-BE49-F238E27FC236}">
              <a16:creationId xmlns:a16="http://schemas.microsoft.com/office/drawing/2014/main" id="{D5B762C9-3482-4FD0-946E-6CA76CB4E0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349740" y="16700447"/>
          <a:ext cx="1054307" cy="1181772"/>
        </a:xfrm>
        <a:prstGeom prst="rect">
          <a:avLst/>
        </a:prstGeom>
      </xdr:spPr>
    </xdr:pic>
    <xdr:clientData/>
  </xdr:twoCellAnchor>
  <xdr:twoCellAnchor editAs="oneCell">
    <xdr:from>
      <xdr:col>5</xdr:col>
      <xdr:colOff>5951220</xdr:colOff>
      <xdr:row>24</xdr:row>
      <xdr:rowOff>752952</xdr:rowOff>
    </xdr:from>
    <xdr:to>
      <xdr:col>5</xdr:col>
      <xdr:colOff>6775558</xdr:colOff>
      <xdr:row>24</xdr:row>
      <xdr:rowOff>1838785</xdr:rowOff>
    </xdr:to>
    <xdr:pic>
      <xdr:nvPicPr>
        <xdr:cNvPr id="53" name="Obrázek 52">
          <a:extLst>
            <a:ext uri="{FF2B5EF4-FFF2-40B4-BE49-F238E27FC236}">
              <a16:creationId xmlns:a16="http://schemas.microsoft.com/office/drawing/2014/main" id="{79EEDEF3-726D-41C3-8D26-9305B823A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302240" y="19140012"/>
          <a:ext cx="824338" cy="1085833"/>
        </a:xfrm>
        <a:prstGeom prst="rect">
          <a:avLst/>
        </a:prstGeom>
      </xdr:spPr>
    </xdr:pic>
    <xdr:clientData/>
  </xdr:twoCellAnchor>
  <xdr:twoCellAnchor editAs="oneCell">
    <xdr:from>
      <xdr:col>6</xdr:col>
      <xdr:colOff>205740</xdr:colOff>
      <xdr:row>25</xdr:row>
      <xdr:rowOff>65989</xdr:rowOff>
    </xdr:from>
    <xdr:to>
      <xdr:col>6</xdr:col>
      <xdr:colOff>637838</xdr:colOff>
      <xdr:row>25</xdr:row>
      <xdr:rowOff>506729</xdr:rowOff>
    </xdr:to>
    <xdr:pic>
      <xdr:nvPicPr>
        <xdr:cNvPr id="54" name="Obrázek 53">
          <a:extLst>
            <a:ext uri="{FF2B5EF4-FFF2-40B4-BE49-F238E27FC236}">
              <a16:creationId xmlns:a16="http://schemas.microsoft.com/office/drawing/2014/main" id="{D2AE92DD-7CAB-46E3-86B8-8CCE7D354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2352020" y="20647609"/>
          <a:ext cx="432098" cy="440740"/>
        </a:xfrm>
        <a:prstGeom prst="rect">
          <a:avLst/>
        </a:prstGeom>
      </xdr:spPr>
    </xdr:pic>
    <xdr:clientData/>
  </xdr:twoCellAnchor>
  <xdr:twoCellAnchor editAs="oneCell">
    <xdr:from>
      <xdr:col>5</xdr:col>
      <xdr:colOff>5989320</xdr:colOff>
      <xdr:row>26</xdr:row>
      <xdr:rowOff>26455</xdr:rowOff>
    </xdr:from>
    <xdr:to>
      <xdr:col>5</xdr:col>
      <xdr:colOff>6593093</xdr:colOff>
      <xdr:row>26</xdr:row>
      <xdr:rowOff>564353</xdr:rowOff>
    </xdr:to>
    <xdr:pic>
      <xdr:nvPicPr>
        <xdr:cNvPr id="55" name="Obrázek 54" descr="Cablexpert Redukce jack 3,5mm 4-pin - 2x 3,5mm jack zásuvka pro headsety  (54573)">
          <a:extLst>
            <a:ext uri="{FF2B5EF4-FFF2-40B4-BE49-F238E27FC236}">
              <a16:creationId xmlns:a16="http://schemas.microsoft.com/office/drawing/2014/main" id="{CA0ED2CC-FD30-4787-8C48-B4E74EF0E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40340" y="21217675"/>
          <a:ext cx="603773" cy="5378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246"/>
  <sheetViews>
    <sheetView tabSelected="1" zoomScale="64" zoomScaleNormal="64" workbookViewId="0">
      <selection activeCell="L7" sqref="L7:L27"/>
    </sheetView>
  </sheetViews>
  <sheetFormatPr defaultColWidth="8.7109375" defaultRowHeight="15" x14ac:dyDescent="0.25"/>
  <cols>
    <col min="1" max="1" width="1.42578125" style="63" customWidth="1"/>
    <col min="2" max="2" width="5.7109375" style="63" customWidth="1"/>
    <col min="3" max="3" width="37.7109375" style="24" customWidth="1"/>
    <col min="4" max="4" width="9.7109375" style="120" customWidth="1"/>
    <col min="5" max="5" width="9" style="121" customWidth="1"/>
    <col min="6" max="6" width="113.7109375" style="24" customWidth="1"/>
    <col min="7" max="7" width="29" style="24" customWidth="1"/>
    <col min="8" max="8" width="21.7109375" style="24" customWidth="1"/>
    <col min="9" max="9" width="19" style="24" customWidth="1"/>
    <col min="10" max="10" width="23.85546875" style="63" hidden="1" customWidth="1"/>
    <col min="11" max="11" width="22.28515625" style="63" customWidth="1"/>
    <col min="12" max="12" width="35.7109375" style="24" customWidth="1"/>
    <col min="13" max="13" width="20.140625" style="24" hidden="1" customWidth="1"/>
    <col min="14" max="14" width="24" style="63" customWidth="1"/>
    <col min="15" max="15" width="24.5703125" style="63" customWidth="1"/>
    <col min="16" max="16" width="19.42578125" style="63" customWidth="1"/>
    <col min="17" max="17" width="19.7109375" style="63" customWidth="1"/>
    <col min="18" max="18" width="21.7109375" style="63" hidden="1" customWidth="1"/>
    <col min="19" max="19" width="35.42578125" style="102" customWidth="1"/>
    <col min="20" max="16384" width="8.7109375" style="63"/>
  </cols>
  <sheetData>
    <row r="1" spans="1:19" s="3" customFormat="1" ht="18.75" customHeight="1" x14ac:dyDescent="0.25">
      <c r="B1" s="47" t="s">
        <v>38</v>
      </c>
      <c r="C1" s="47"/>
      <c r="D1" s="47"/>
      <c r="E1" s="23"/>
      <c r="F1" s="24"/>
      <c r="G1" s="2"/>
      <c r="I1" s="4"/>
      <c r="L1" s="2"/>
      <c r="M1" s="2"/>
      <c r="N1" s="49"/>
      <c r="O1" s="48" t="s">
        <v>39</v>
      </c>
      <c r="P1" s="48"/>
      <c r="Q1" s="48"/>
      <c r="R1" s="50"/>
      <c r="S1" s="51"/>
    </row>
    <row r="2" spans="1:19" s="3" customFormat="1" ht="18.75" customHeight="1" x14ac:dyDescent="0.25">
      <c r="B2" s="25"/>
      <c r="C2" s="52"/>
      <c r="D2" s="25"/>
      <c r="E2" s="23"/>
      <c r="F2" s="24"/>
      <c r="G2" s="2"/>
      <c r="I2" s="4"/>
      <c r="L2" s="2"/>
      <c r="M2" s="2"/>
      <c r="N2" s="53"/>
      <c r="O2" s="53"/>
      <c r="Q2" s="53"/>
      <c r="R2" s="50"/>
      <c r="S2" s="51"/>
    </row>
    <row r="3" spans="1:19" s="3" customFormat="1" ht="19.899999999999999" customHeight="1" x14ac:dyDescent="0.25">
      <c r="B3" s="54"/>
      <c r="C3" s="55" t="s">
        <v>5</v>
      </c>
      <c r="D3" s="56"/>
      <c r="E3" s="56"/>
      <c r="F3" s="57"/>
      <c r="G3" s="58"/>
      <c r="H3" s="58"/>
      <c r="I3" s="58"/>
      <c r="J3" s="58"/>
      <c r="K3" s="53"/>
      <c r="L3" s="59"/>
      <c r="M3" s="59"/>
      <c r="N3" s="53"/>
      <c r="O3" s="53"/>
      <c r="Q3" s="53"/>
      <c r="S3" s="59"/>
    </row>
    <row r="4" spans="1:19" s="3" customFormat="1" ht="19.899999999999999" customHeight="1" thickBot="1" x14ac:dyDescent="0.3">
      <c r="B4" s="60"/>
      <c r="C4" s="61" t="s">
        <v>11</v>
      </c>
      <c r="D4" s="56"/>
      <c r="E4" s="56"/>
      <c r="F4" s="57"/>
      <c r="G4" s="56"/>
      <c r="H4" s="53"/>
      <c r="I4" s="53"/>
      <c r="J4" s="53"/>
      <c r="K4" s="53"/>
      <c r="L4" s="2"/>
      <c r="M4" s="2"/>
      <c r="N4" s="53"/>
      <c r="O4" s="53"/>
      <c r="Q4" s="53"/>
      <c r="S4" s="59"/>
    </row>
    <row r="5" spans="1:19" s="3" customFormat="1" ht="24.6" customHeight="1" thickBot="1" x14ac:dyDescent="0.3">
      <c r="B5" s="5"/>
      <c r="C5" s="6"/>
      <c r="D5" s="7"/>
      <c r="E5" s="7"/>
      <c r="F5" s="2"/>
      <c r="G5" s="10" t="s">
        <v>10</v>
      </c>
      <c r="H5" s="2"/>
      <c r="I5" s="2"/>
      <c r="L5" s="2"/>
      <c r="M5" s="8"/>
      <c r="O5" s="10" t="s">
        <v>10</v>
      </c>
      <c r="S5" s="62"/>
    </row>
    <row r="6" spans="1:19" s="3" customFormat="1" ht="117.6" customHeight="1" thickTop="1" thickBot="1" x14ac:dyDescent="0.3">
      <c r="B6" s="9" t="s">
        <v>1</v>
      </c>
      <c r="C6" s="15" t="s">
        <v>13</v>
      </c>
      <c r="D6" s="15" t="s">
        <v>0</v>
      </c>
      <c r="E6" s="15" t="s">
        <v>14</v>
      </c>
      <c r="F6" s="15" t="s">
        <v>15</v>
      </c>
      <c r="G6" s="14" t="s">
        <v>2</v>
      </c>
      <c r="H6" s="15" t="s">
        <v>16</v>
      </c>
      <c r="I6" s="15" t="s">
        <v>17</v>
      </c>
      <c r="J6" s="15" t="s">
        <v>44</v>
      </c>
      <c r="K6" s="16" t="s">
        <v>18</v>
      </c>
      <c r="L6" s="15" t="s">
        <v>19</v>
      </c>
      <c r="M6" s="15" t="s">
        <v>20</v>
      </c>
      <c r="N6" s="15" t="s">
        <v>9</v>
      </c>
      <c r="O6" s="13" t="s">
        <v>7</v>
      </c>
      <c r="P6" s="16" t="s">
        <v>8</v>
      </c>
      <c r="Q6" s="16" t="s">
        <v>6</v>
      </c>
      <c r="R6" s="15" t="s">
        <v>21</v>
      </c>
      <c r="S6" s="15" t="s">
        <v>22</v>
      </c>
    </row>
    <row r="7" spans="1:19" ht="199.15" customHeight="1" thickTop="1" x14ac:dyDescent="0.25">
      <c r="B7" s="64">
        <v>1</v>
      </c>
      <c r="C7" s="65" t="s">
        <v>40</v>
      </c>
      <c r="D7" s="66">
        <v>2</v>
      </c>
      <c r="E7" s="67" t="s">
        <v>12</v>
      </c>
      <c r="F7" s="68" t="s">
        <v>23</v>
      </c>
      <c r="G7" s="27"/>
      <c r="H7" s="69" t="s">
        <v>45</v>
      </c>
      <c r="I7" s="70" t="s">
        <v>25</v>
      </c>
      <c r="J7" s="69"/>
      <c r="K7" s="69" t="s">
        <v>43</v>
      </c>
      <c r="L7" s="71" t="s">
        <v>41</v>
      </c>
      <c r="M7" s="28">
        <f>D7*N7</f>
        <v>286000</v>
      </c>
      <c r="N7" s="29">
        <v>143000</v>
      </c>
      <c r="O7" s="30"/>
      <c r="P7" s="31">
        <f>D7*O7</f>
        <v>0</v>
      </c>
      <c r="Q7" s="32" t="str">
        <f t="shared" ref="Q7" si="0">IF(ISNUMBER(O7), IF(O7&gt;N7,"NEVYHOVUJE","VYHOVUJE")," ")</f>
        <v xml:space="preserve"> </v>
      </c>
      <c r="R7" s="72"/>
      <c r="S7" s="73" t="s">
        <v>3</v>
      </c>
    </row>
    <row r="8" spans="1:19" ht="183.6" customHeight="1" x14ac:dyDescent="0.25">
      <c r="B8" s="74">
        <v>2</v>
      </c>
      <c r="C8" s="75" t="s">
        <v>42</v>
      </c>
      <c r="D8" s="76">
        <v>2</v>
      </c>
      <c r="E8" s="77" t="s">
        <v>12</v>
      </c>
      <c r="F8" s="78" t="s">
        <v>24</v>
      </c>
      <c r="G8" s="11"/>
      <c r="H8" s="79"/>
      <c r="I8" s="80"/>
      <c r="J8" s="79"/>
      <c r="K8" s="79"/>
      <c r="L8" s="81"/>
      <c r="M8" s="1">
        <f>D8*N8</f>
        <v>2600</v>
      </c>
      <c r="N8" s="26">
        <v>1300</v>
      </c>
      <c r="O8" s="33"/>
      <c r="P8" s="12">
        <f>D8*O8</f>
        <v>0</v>
      </c>
      <c r="Q8" s="34" t="str">
        <f t="shared" ref="Q8:Q13" si="1">IF(ISNUMBER(O8), IF(O8&gt;N8,"NEVYHOVUJE","VYHOVUJE")," ")</f>
        <v xml:space="preserve"> </v>
      </c>
      <c r="R8" s="82"/>
      <c r="S8" s="83" t="s">
        <v>3</v>
      </c>
    </row>
    <row r="9" spans="1:19" ht="83.45" customHeight="1" x14ac:dyDescent="0.25">
      <c r="B9" s="74">
        <v>3</v>
      </c>
      <c r="C9" s="84" t="s">
        <v>46</v>
      </c>
      <c r="D9" s="85">
        <v>1</v>
      </c>
      <c r="E9" s="86" t="s">
        <v>12</v>
      </c>
      <c r="F9" s="87" t="s">
        <v>47</v>
      </c>
      <c r="G9" s="11"/>
      <c r="H9" s="79"/>
      <c r="I9" s="80"/>
      <c r="J9" s="79"/>
      <c r="K9" s="79"/>
      <c r="L9" s="81"/>
      <c r="M9" s="1">
        <f>D9*N9</f>
        <v>20000</v>
      </c>
      <c r="N9" s="26">
        <v>20000</v>
      </c>
      <c r="O9" s="33"/>
      <c r="P9" s="12">
        <f>D9*O9</f>
        <v>0</v>
      </c>
      <c r="Q9" s="34" t="str">
        <f t="shared" si="1"/>
        <v xml:space="preserve"> </v>
      </c>
      <c r="R9" s="82"/>
      <c r="S9" s="83" t="s">
        <v>3</v>
      </c>
    </row>
    <row r="10" spans="1:19" ht="57" customHeight="1" x14ac:dyDescent="0.25">
      <c r="A10" s="88"/>
      <c r="B10" s="74">
        <v>4</v>
      </c>
      <c r="C10" s="84" t="s">
        <v>48</v>
      </c>
      <c r="D10" s="85">
        <v>2</v>
      </c>
      <c r="E10" s="86" t="s">
        <v>12</v>
      </c>
      <c r="F10" s="87" t="s">
        <v>49</v>
      </c>
      <c r="G10" s="35"/>
      <c r="H10" s="79"/>
      <c r="I10" s="80"/>
      <c r="J10" s="79"/>
      <c r="K10" s="79"/>
      <c r="L10" s="81"/>
      <c r="M10" s="1">
        <f>D10*N10</f>
        <v>320</v>
      </c>
      <c r="N10" s="26">
        <v>160</v>
      </c>
      <c r="O10" s="36"/>
      <c r="P10" s="12">
        <f>D10*O10</f>
        <v>0</v>
      </c>
      <c r="Q10" s="34" t="str">
        <f t="shared" si="1"/>
        <v xml:space="preserve"> </v>
      </c>
      <c r="R10" s="82"/>
      <c r="S10" s="89" t="s">
        <v>4</v>
      </c>
    </row>
    <row r="11" spans="1:19" ht="34.9" customHeight="1" x14ac:dyDescent="0.25">
      <c r="B11" s="74">
        <v>5</v>
      </c>
      <c r="C11" s="84" t="s">
        <v>50</v>
      </c>
      <c r="D11" s="85">
        <v>6</v>
      </c>
      <c r="E11" s="86" t="s">
        <v>12</v>
      </c>
      <c r="F11" s="87" t="s">
        <v>51</v>
      </c>
      <c r="G11" s="35"/>
      <c r="H11" s="79"/>
      <c r="I11" s="80"/>
      <c r="J11" s="79"/>
      <c r="K11" s="79"/>
      <c r="L11" s="81"/>
      <c r="M11" s="1">
        <f>D11*N11</f>
        <v>660</v>
      </c>
      <c r="N11" s="26">
        <v>110</v>
      </c>
      <c r="O11" s="36"/>
      <c r="P11" s="12">
        <f>D11*O11</f>
        <v>0</v>
      </c>
      <c r="Q11" s="34" t="str">
        <f t="shared" si="1"/>
        <v xml:space="preserve"> </v>
      </c>
      <c r="R11" s="82"/>
      <c r="S11" s="79"/>
    </row>
    <row r="12" spans="1:19" ht="33.6" customHeight="1" x14ac:dyDescent="0.25">
      <c r="B12" s="74">
        <v>6</v>
      </c>
      <c r="C12" s="84" t="s">
        <v>58</v>
      </c>
      <c r="D12" s="85">
        <v>4</v>
      </c>
      <c r="E12" s="86" t="s">
        <v>12</v>
      </c>
      <c r="F12" s="87" t="s">
        <v>52</v>
      </c>
      <c r="G12" s="35"/>
      <c r="H12" s="79"/>
      <c r="I12" s="80"/>
      <c r="J12" s="79"/>
      <c r="K12" s="79"/>
      <c r="L12" s="81"/>
      <c r="M12" s="1">
        <f>D12*N12</f>
        <v>520</v>
      </c>
      <c r="N12" s="26">
        <v>130</v>
      </c>
      <c r="O12" s="36"/>
      <c r="P12" s="12">
        <f>D12*O12</f>
        <v>0</v>
      </c>
      <c r="Q12" s="34" t="str">
        <f t="shared" si="1"/>
        <v xml:space="preserve"> </v>
      </c>
      <c r="R12" s="82"/>
      <c r="S12" s="79"/>
    </row>
    <row r="13" spans="1:19" ht="33.6" customHeight="1" x14ac:dyDescent="0.25">
      <c r="B13" s="74">
        <v>7</v>
      </c>
      <c r="C13" s="84" t="s">
        <v>59</v>
      </c>
      <c r="D13" s="85">
        <v>2</v>
      </c>
      <c r="E13" s="86" t="s">
        <v>12</v>
      </c>
      <c r="F13" s="87" t="s">
        <v>53</v>
      </c>
      <c r="G13" s="35"/>
      <c r="H13" s="79"/>
      <c r="I13" s="80"/>
      <c r="J13" s="79"/>
      <c r="K13" s="79"/>
      <c r="L13" s="81"/>
      <c r="M13" s="1">
        <f>D13*N13</f>
        <v>1280</v>
      </c>
      <c r="N13" s="26">
        <v>640</v>
      </c>
      <c r="O13" s="36"/>
      <c r="P13" s="12">
        <f>D13*O13</f>
        <v>0</v>
      </c>
      <c r="Q13" s="34" t="str">
        <f t="shared" si="1"/>
        <v xml:space="preserve"> </v>
      </c>
      <c r="R13" s="82"/>
      <c r="S13" s="79"/>
    </row>
    <row r="14" spans="1:19" ht="33.6" customHeight="1" x14ac:dyDescent="0.25">
      <c r="B14" s="74">
        <v>8</v>
      </c>
      <c r="C14" s="84" t="s">
        <v>60</v>
      </c>
      <c r="D14" s="85">
        <v>4</v>
      </c>
      <c r="E14" s="86" t="s">
        <v>12</v>
      </c>
      <c r="F14" s="87" t="s">
        <v>54</v>
      </c>
      <c r="G14" s="35"/>
      <c r="H14" s="79"/>
      <c r="I14" s="80"/>
      <c r="J14" s="79"/>
      <c r="K14" s="79"/>
      <c r="L14" s="81"/>
      <c r="M14" s="1">
        <f>D14*N14</f>
        <v>420</v>
      </c>
      <c r="N14" s="26">
        <v>105</v>
      </c>
      <c r="O14" s="36"/>
      <c r="P14" s="12">
        <f>D14*O14</f>
        <v>0</v>
      </c>
      <c r="Q14" s="34" t="str">
        <f t="shared" ref="Q14:Q27" si="2">IF(ISNUMBER(O14), IF(O14&gt;N14,"NEVYHOVUJE","VYHOVUJE")," ")</f>
        <v xml:space="preserve"> </v>
      </c>
      <c r="R14" s="82"/>
      <c r="S14" s="79"/>
    </row>
    <row r="15" spans="1:19" ht="33.6" customHeight="1" x14ac:dyDescent="0.25">
      <c r="B15" s="74">
        <v>9</v>
      </c>
      <c r="C15" s="84" t="s">
        <v>61</v>
      </c>
      <c r="D15" s="85">
        <v>2</v>
      </c>
      <c r="E15" s="86" t="s">
        <v>12</v>
      </c>
      <c r="F15" s="87" t="s">
        <v>55</v>
      </c>
      <c r="G15" s="35"/>
      <c r="H15" s="79"/>
      <c r="I15" s="80"/>
      <c r="J15" s="79"/>
      <c r="K15" s="79"/>
      <c r="L15" s="81"/>
      <c r="M15" s="1">
        <f>D15*N15</f>
        <v>160</v>
      </c>
      <c r="N15" s="26">
        <v>80</v>
      </c>
      <c r="O15" s="36"/>
      <c r="P15" s="12">
        <f>D15*O15</f>
        <v>0</v>
      </c>
      <c r="Q15" s="34" t="str">
        <f t="shared" si="2"/>
        <v xml:space="preserve"> </v>
      </c>
      <c r="R15" s="82"/>
      <c r="S15" s="79"/>
    </row>
    <row r="16" spans="1:19" ht="42" customHeight="1" x14ac:dyDescent="0.25">
      <c r="B16" s="74">
        <v>10</v>
      </c>
      <c r="C16" s="84" t="s">
        <v>26</v>
      </c>
      <c r="D16" s="85">
        <v>2</v>
      </c>
      <c r="E16" s="86" t="s">
        <v>12</v>
      </c>
      <c r="F16" s="87" t="s">
        <v>56</v>
      </c>
      <c r="G16" s="35"/>
      <c r="H16" s="79"/>
      <c r="I16" s="80"/>
      <c r="J16" s="79"/>
      <c r="K16" s="79"/>
      <c r="L16" s="81"/>
      <c r="M16" s="1">
        <f>D16*N16</f>
        <v>70</v>
      </c>
      <c r="N16" s="26">
        <v>35</v>
      </c>
      <c r="O16" s="36"/>
      <c r="P16" s="12">
        <f>D16*O16</f>
        <v>0</v>
      </c>
      <c r="Q16" s="34" t="str">
        <f t="shared" si="2"/>
        <v xml:space="preserve"> </v>
      </c>
      <c r="R16" s="82"/>
      <c r="S16" s="79"/>
    </row>
    <row r="17" spans="1:19" ht="43.9" customHeight="1" x14ac:dyDescent="0.25">
      <c r="B17" s="74">
        <v>11</v>
      </c>
      <c r="C17" s="84" t="s">
        <v>62</v>
      </c>
      <c r="D17" s="85">
        <v>2</v>
      </c>
      <c r="E17" s="86" t="s">
        <v>12</v>
      </c>
      <c r="F17" s="87" t="s">
        <v>57</v>
      </c>
      <c r="G17" s="35"/>
      <c r="H17" s="79"/>
      <c r="I17" s="80"/>
      <c r="J17" s="79"/>
      <c r="K17" s="79"/>
      <c r="L17" s="81"/>
      <c r="M17" s="1">
        <f>D17*N17</f>
        <v>80</v>
      </c>
      <c r="N17" s="26">
        <v>40</v>
      </c>
      <c r="O17" s="36"/>
      <c r="P17" s="12">
        <f>D17*O17</f>
        <v>0</v>
      </c>
      <c r="Q17" s="34" t="str">
        <f t="shared" si="2"/>
        <v xml:space="preserve"> </v>
      </c>
      <c r="R17" s="82"/>
      <c r="S17" s="79"/>
    </row>
    <row r="18" spans="1:19" ht="43.9" customHeight="1" x14ac:dyDescent="0.25">
      <c r="B18" s="74">
        <v>12</v>
      </c>
      <c r="C18" s="84" t="s">
        <v>63</v>
      </c>
      <c r="D18" s="85">
        <v>2</v>
      </c>
      <c r="E18" s="86" t="s">
        <v>12</v>
      </c>
      <c r="F18" s="87" t="s">
        <v>64</v>
      </c>
      <c r="G18" s="35"/>
      <c r="H18" s="79"/>
      <c r="I18" s="80"/>
      <c r="J18" s="79"/>
      <c r="K18" s="79"/>
      <c r="L18" s="81"/>
      <c r="M18" s="1">
        <f>D18*N18</f>
        <v>120</v>
      </c>
      <c r="N18" s="26">
        <v>60</v>
      </c>
      <c r="O18" s="36"/>
      <c r="P18" s="12">
        <f>D18*O18</f>
        <v>0</v>
      </c>
      <c r="Q18" s="34" t="str">
        <f t="shared" si="2"/>
        <v xml:space="preserve"> </v>
      </c>
      <c r="R18" s="82"/>
      <c r="S18" s="79"/>
    </row>
    <row r="19" spans="1:19" ht="43.9" customHeight="1" x14ac:dyDescent="0.25">
      <c r="B19" s="74">
        <v>13</v>
      </c>
      <c r="C19" s="84" t="s">
        <v>65</v>
      </c>
      <c r="D19" s="85">
        <v>6</v>
      </c>
      <c r="E19" s="86" t="s">
        <v>12</v>
      </c>
      <c r="F19" s="87" t="s">
        <v>66</v>
      </c>
      <c r="G19" s="35"/>
      <c r="H19" s="79"/>
      <c r="I19" s="80"/>
      <c r="J19" s="79"/>
      <c r="K19" s="79"/>
      <c r="L19" s="81"/>
      <c r="M19" s="1">
        <f>D19*N19</f>
        <v>54</v>
      </c>
      <c r="N19" s="26">
        <v>9</v>
      </c>
      <c r="O19" s="36"/>
      <c r="P19" s="12">
        <f>D19*O19</f>
        <v>0</v>
      </c>
      <c r="Q19" s="34" t="str">
        <f t="shared" si="2"/>
        <v xml:space="preserve"> </v>
      </c>
      <c r="R19" s="82"/>
      <c r="S19" s="79"/>
    </row>
    <row r="20" spans="1:19" ht="43.9" customHeight="1" x14ac:dyDescent="0.25">
      <c r="B20" s="74">
        <v>14</v>
      </c>
      <c r="C20" s="84" t="s">
        <v>27</v>
      </c>
      <c r="D20" s="85">
        <v>2</v>
      </c>
      <c r="E20" s="86" t="s">
        <v>12</v>
      </c>
      <c r="F20" s="87" t="s">
        <v>69</v>
      </c>
      <c r="G20" s="35"/>
      <c r="H20" s="79"/>
      <c r="I20" s="80"/>
      <c r="J20" s="79"/>
      <c r="K20" s="79"/>
      <c r="L20" s="81"/>
      <c r="M20" s="1">
        <f>D20*N20</f>
        <v>64</v>
      </c>
      <c r="N20" s="26">
        <v>32</v>
      </c>
      <c r="O20" s="36"/>
      <c r="P20" s="12">
        <f>D20*O20</f>
        <v>0</v>
      </c>
      <c r="Q20" s="34" t="str">
        <f t="shared" si="2"/>
        <v xml:space="preserve"> </v>
      </c>
      <c r="R20" s="82"/>
      <c r="S20" s="79"/>
    </row>
    <row r="21" spans="1:19" ht="43.9" customHeight="1" x14ac:dyDescent="0.25">
      <c r="B21" s="74">
        <v>15</v>
      </c>
      <c r="C21" s="84" t="s">
        <v>67</v>
      </c>
      <c r="D21" s="85">
        <v>6</v>
      </c>
      <c r="E21" s="86" t="s">
        <v>12</v>
      </c>
      <c r="F21" s="87" t="s">
        <v>68</v>
      </c>
      <c r="G21" s="35"/>
      <c r="H21" s="79"/>
      <c r="I21" s="80"/>
      <c r="J21" s="79"/>
      <c r="K21" s="79"/>
      <c r="L21" s="81"/>
      <c r="M21" s="1">
        <f>D21*N21</f>
        <v>120</v>
      </c>
      <c r="N21" s="26">
        <v>20</v>
      </c>
      <c r="O21" s="36"/>
      <c r="P21" s="12">
        <f>D21*O21</f>
        <v>0</v>
      </c>
      <c r="Q21" s="34" t="str">
        <f t="shared" si="2"/>
        <v xml:space="preserve"> </v>
      </c>
      <c r="R21" s="82"/>
      <c r="S21" s="79"/>
    </row>
    <row r="22" spans="1:19" ht="43.9" customHeight="1" x14ac:dyDescent="0.25">
      <c r="B22" s="74">
        <v>16</v>
      </c>
      <c r="C22" s="84" t="s">
        <v>28</v>
      </c>
      <c r="D22" s="85">
        <v>2</v>
      </c>
      <c r="E22" s="86" t="s">
        <v>12</v>
      </c>
      <c r="F22" s="87" t="s">
        <v>28</v>
      </c>
      <c r="G22" s="35"/>
      <c r="H22" s="79"/>
      <c r="I22" s="80"/>
      <c r="J22" s="79"/>
      <c r="K22" s="79"/>
      <c r="L22" s="81"/>
      <c r="M22" s="1">
        <f>D22*N22</f>
        <v>160</v>
      </c>
      <c r="N22" s="26">
        <v>80</v>
      </c>
      <c r="O22" s="36"/>
      <c r="P22" s="12">
        <f>D22*O22</f>
        <v>0</v>
      </c>
      <c r="Q22" s="34" t="str">
        <f t="shared" si="2"/>
        <v xml:space="preserve"> </v>
      </c>
      <c r="R22" s="82"/>
      <c r="S22" s="79"/>
    </row>
    <row r="23" spans="1:19" ht="36" customHeight="1" x14ac:dyDescent="0.25">
      <c r="B23" s="74">
        <v>17</v>
      </c>
      <c r="C23" s="84" t="s">
        <v>29</v>
      </c>
      <c r="D23" s="85">
        <v>2</v>
      </c>
      <c r="E23" s="86" t="s">
        <v>12</v>
      </c>
      <c r="F23" s="87" t="s">
        <v>70</v>
      </c>
      <c r="G23" s="35"/>
      <c r="H23" s="79"/>
      <c r="I23" s="80"/>
      <c r="J23" s="79"/>
      <c r="K23" s="79"/>
      <c r="L23" s="81"/>
      <c r="M23" s="1">
        <f>D23*N23</f>
        <v>160</v>
      </c>
      <c r="N23" s="26">
        <v>80</v>
      </c>
      <c r="O23" s="36"/>
      <c r="P23" s="12">
        <f>D23*O23</f>
        <v>0</v>
      </c>
      <c r="Q23" s="34" t="str">
        <f t="shared" si="2"/>
        <v xml:space="preserve"> </v>
      </c>
      <c r="R23" s="82"/>
      <c r="S23" s="79"/>
    </row>
    <row r="24" spans="1:19" ht="195.6" customHeight="1" x14ac:dyDescent="0.25">
      <c r="B24" s="74">
        <v>18</v>
      </c>
      <c r="C24" s="84" t="s">
        <v>30</v>
      </c>
      <c r="D24" s="85">
        <v>2</v>
      </c>
      <c r="E24" s="86" t="s">
        <v>12</v>
      </c>
      <c r="F24" s="87" t="s">
        <v>71</v>
      </c>
      <c r="G24" s="35"/>
      <c r="H24" s="79"/>
      <c r="I24" s="80"/>
      <c r="J24" s="79"/>
      <c r="K24" s="79"/>
      <c r="L24" s="81"/>
      <c r="M24" s="1">
        <f>D24*N24</f>
        <v>440</v>
      </c>
      <c r="N24" s="26">
        <v>220</v>
      </c>
      <c r="O24" s="36"/>
      <c r="P24" s="12">
        <f>D24*O24</f>
        <v>0</v>
      </c>
      <c r="Q24" s="34" t="str">
        <f t="shared" si="2"/>
        <v xml:space="preserve"> </v>
      </c>
      <c r="R24" s="82"/>
      <c r="S24" s="79"/>
    </row>
    <row r="25" spans="1:19" ht="172.9" customHeight="1" x14ac:dyDescent="0.25">
      <c r="B25" s="74">
        <v>19</v>
      </c>
      <c r="C25" s="84" t="s">
        <v>30</v>
      </c>
      <c r="D25" s="85">
        <v>2</v>
      </c>
      <c r="E25" s="86" t="s">
        <v>12</v>
      </c>
      <c r="F25" s="87" t="s">
        <v>31</v>
      </c>
      <c r="G25" s="35"/>
      <c r="H25" s="79"/>
      <c r="I25" s="80"/>
      <c r="J25" s="79"/>
      <c r="K25" s="79"/>
      <c r="L25" s="81"/>
      <c r="M25" s="1">
        <f>D25*N25</f>
        <v>440</v>
      </c>
      <c r="N25" s="26">
        <v>220</v>
      </c>
      <c r="O25" s="36"/>
      <c r="P25" s="12">
        <f>D25*O25</f>
        <v>0</v>
      </c>
      <c r="Q25" s="34" t="str">
        <f t="shared" si="2"/>
        <v xml:space="preserve"> </v>
      </c>
      <c r="R25" s="82"/>
      <c r="S25" s="79"/>
    </row>
    <row r="26" spans="1:19" ht="48" customHeight="1" x14ac:dyDescent="0.25">
      <c r="B26" s="74">
        <v>20</v>
      </c>
      <c r="C26" s="84" t="s">
        <v>32</v>
      </c>
      <c r="D26" s="85">
        <v>1</v>
      </c>
      <c r="E26" s="86" t="s">
        <v>12</v>
      </c>
      <c r="F26" s="87" t="s">
        <v>72</v>
      </c>
      <c r="G26" s="35"/>
      <c r="H26" s="79"/>
      <c r="I26" s="80"/>
      <c r="J26" s="79"/>
      <c r="K26" s="79"/>
      <c r="L26" s="81"/>
      <c r="M26" s="1">
        <f>D26*N26</f>
        <v>200</v>
      </c>
      <c r="N26" s="26">
        <v>200</v>
      </c>
      <c r="O26" s="36"/>
      <c r="P26" s="12">
        <f>D26*O26</f>
        <v>0</v>
      </c>
      <c r="Q26" s="34" t="str">
        <f t="shared" si="2"/>
        <v xml:space="preserve"> </v>
      </c>
      <c r="R26" s="82"/>
      <c r="S26" s="79"/>
    </row>
    <row r="27" spans="1:19" ht="50.45" customHeight="1" thickBot="1" x14ac:dyDescent="0.3">
      <c r="B27" s="90">
        <v>21</v>
      </c>
      <c r="C27" s="91" t="s">
        <v>33</v>
      </c>
      <c r="D27" s="92">
        <v>3</v>
      </c>
      <c r="E27" s="93" t="s">
        <v>12</v>
      </c>
      <c r="F27" s="94" t="s">
        <v>73</v>
      </c>
      <c r="G27" s="37"/>
      <c r="H27" s="95"/>
      <c r="I27" s="96"/>
      <c r="J27" s="95"/>
      <c r="K27" s="95"/>
      <c r="L27" s="97"/>
      <c r="M27" s="38">
        <f>D27*N27</f>
        <v>180</v>
      </c>
      <c r="N27" s="39">
        <v>60</v>
      </c>
      <c r="O27" s="40"/>
      <c r="P27" s="41">
        <f>D27*O27</f>
        <v>0</v>
      </c>
      <c r="Q27" s="42" t="str">
        <f t="shared" si="2"/>
        <v xml:space="preserve"> </v>
      </c>
      <c r="R27" s="98"/>
      <c r="S27" s="95"/>
    </row>
    <row r="28" spans="1:19" ht="13.5" customHeight="1" thickTop="1" thickBot="1" x14ac:dyDescent="0.3">
      <c r="A28" s="99"/>
      <c r="B28" s="99"/>
      <c r="C28" s="99"/>
      <c r="D28" s="99"/>
      <c r="E28" s="99"/>
      <c r="F28" s="100"/>
      <c r="G28" s="99"/>
      <c r="H28" s="99"/>
      <c r="I28" s="99"/>
      <c r="J28" s="99"/>
      <c r="K28" s="99"/>
      <c r="L28" s="99"/>
      <c r="M28" s="99"/>
      <c r="N28" s="99"/>
      <c r="O28" s="99"/>
      <c r="P28" s="101"/>
      <c r="Q28" s="99"/>
      <c r="R28" s="99"/>
    </row>
    <row r="29" spans="1:19" ht="60.75" customHeight="1" thickTop="1" thickBot="1" x14ac:dyDescent="0.3">
      <c r="A29" s="103"/>
      <c r="B29" s="43" t="s">
        <v>34</v>
      </c>
      <c r="C29" s="44"/>
      <c r="D29" s="44"/>
      <c r="E29" s="44"/>
      <c r="F29" s="44"/>
      <c r="G29" s="44"/>
      <c r="H29" s="17"/>
      <c r="I29" s="17"/>
      <c r="J29" s="17"/>
      <c r="K29" s="104"/>
      <c r="L29" s="104"/>
      <c r="M29" s="18"/>
      <c r="N29" s="19" t="s">
        <v>35</v>
      </c>
      <c r="O29" s="45" t="s">
        <v>36</v>
      </c>
      <c r="P29" s="105"/>
      <c r="Q29" s="106"/>
      <c r="R29" s="107"/>
      <c r="S29" s="108"/>
    </row>
    <row r="30" spans="1:19" ht="33" customHeight="1" thickTop="1" thickBot="1" x14ac:dyDescent="0.3">
      <c r="A30" s="103"/>
      <c r="B30" s="109" t="s">
        <v>37</v>
      </c>
      <c r="C30" s="109"/>
      <c r="D30" s="109"/>
      <c r="E30" s="109"/>
      <c r="F30" s="109"/>
      <c r="G30" s="109"/>
      <c r="H30" s="110"/>
      <c r="K30" s="20"/>
      <c r="L30" s="20"/>
      <c r="M30" s="21"/>
      <c r="N30" s="22">
        <f>SUM(M7:M27)</f>
        <v>314048</v>
      </c>
      <c r="O30" s="46">
        <f>SUM(P7:P27)</f>
        <v>0</v>
      </c>
      <c r="P30" s="111"/>
      <c r="Q30" s="112"/>
      <c r="R30" s="113"/>
      <c r="S30" s="114"/>
    </row>
    <row r="31" spans="1:19" ht="14.25" customHeight="1" thickTop="1" x14ac:dyDescent="0.25">
      <c r="A31" s="103"/>
      <c r="B31" s="113"/>
      <c r="C31" s="115"/>
      <c r="D31" s="116"/>
      <c r="E31" s="117"/>
      <c r="F31" s="115"/>
      <c r="G31" s="115"/>
      <c r="H31" s="115"/>
      <c r="I31" s="115"/>
      <c r="J31" s="113"/>
      <c r="K31" s="113"/>
      <c r="L31" s="115"/>
      <c r="M31" s="115"/>
      <c r="N31" s="113"/>
      <c r="O31" s="113"/>
      <c r="P31" s="113"/>
      <c r="Q31" s="113"/>
      <c r="R31" s="113"/>
      <c r="S31" s="114"/>
    </row>
    <row r="32" spans="1:19" ht="14.25" customHeight="1" x14ac:dyDescent="0.25">
      <c r="A32" s="103"/>
      <c r="B32" s="113"/>
      <c r="C32" s="115"/>
      <c r="D32" s="116"/>
      <c r="E32" s="117"/>
      <c r="F32" s="115"/>
      <c r="G32" s="115"/>
      <c r="H32" s="115"/>
      <c r="I32" s="115"/>
      <c r="J32" s="113"/>
      <c r="K32" s="113"/>
      <c r="L32" s="115"/>
      <c r="M32" s="115"/>
      <c r="N32" s="113"/>
      <c r="O32" s="113"/>
      <c r="P32" s="113"/>
      <c r="Q32" s="113"/>
      <c r="R32" s="113"/>
      <c r="S32" s="114"/>
    </row>
    <row r="33" spans="1:19" ht="14.25" customHeight="1" x14ac:dyDescent="0.25">
      <c r="A33" s="103"/>
      <c r="B33" s="113"/>
      <c r="C33" s="115"/>
      <c r="D33" s="116"/>
      <c r="E33" s="117"/>
      <c r="F33" s="115"/>
      <c r="G33" s="115"/>
      <c r="H33" s="115"/>
      <c r="I33" s="115"/>
      <c r="J33" s="113"/>
      <c r="K33" s="113"/>
      <c r="L33" s="115"/>
      <c r="M33" s="115"/>
      <c r="N33" s="113"/>
      <c r="O33" s="113"/>
      <c r="P33" s="113"/>
      <c r="Q33" s="113"/>
      <c r="R33" s="113"/>
      <c r="S33" s="114"/>
    </row>
    <row r="34" spans="1:19" ht="14.25" customHeight="1" x14ac:dyDescent="0.25">
      <c r="A34" s="103"/>
      <c r="B34" s="113"/>
      <c r="C34" s="115"/>
      <c r="D34" s="116"/>
      <c r="E34" s="117"/>
      <c r="F34" s="115"/>
      <c r="G34" s="115"/>
      <c r="H34" s="115"/>
      <c r="I34" s="115"/>
      <c r="J34" s="113"/>
      <c r="K34" s="113"/>
      <c r="L34" s="115"/>
      <c r="M34" s="115"/>
      <c r="N34" s="113"/>
      <c r="O34" s="113"/>
      <c r="P34" s="113"/>
      <c r="Q34" s="113"/>
      <c r="R34" s="113"/>
      <c r="S34" s="114"/>
    </row>
    <row r="35" spans="1:19" ht="14.25" customHeight="1" x14ac:dyDescent="0.25">
      <c r="A35" s="103"/>
      <c r="B35" s="113"/>
      <c r="C35" s="115"/>
      <c r="D35" s="116"/>
      <c r="E35" s="117"/>
      <c r="F35" s="115"/>
      <c r="G35" s="115"/>
      <c r="H35" s="115"/>
      <c r="I35" s="115"/>
      <c r="J35" s="113"/>
      <c r="K35" s="113"/>
      <c r="L35" s="115"/>
      <c r="M35" s="115"/>
      <c r="N35" s="113"/>
      <c r="O35" s="113"/>
      <c r="P35" s="113"/>
      <c r="Q35" s="113"/>
      <c r="R35" s="113"/>
      <c r="S35" s="114"/>
    </row>
    <row r="36" spans="1:19" ht="14.25" customHeight="1" x14ac:dyDescent="0.25">
      <c r="B36" s="118"/>
      <c r="C36" s="115"/>
      <c r="D36" s="116"/>
      <c r="E36" s="117"/>
      <c r="F36" s="115"/>
      <c r="G36" s="115"/>
      <c r="H36" s="115"/>
      <c r="I36" s="115"/>
      <c r="J36" s="118"/>
      <c r="K36" s="118"/>
      <c r="L36" s="115"/>
      <c r="M36" s="115"/>
      <c r="N36" s="118"/>
      <c r="O36" s="118"/>
      <c r="P36" s="118"/>
      <c r="Q36" s="118"/>
      <c r="R36" s="118"/>
      <c r="S36" s="119"/>
    </row>
    <row r="37" spans="1:19" ht="14.25" customHeight="1" x14ac:dyDescent="0.25">
      <c r="B37" s="118"/>
      <c r="C37" s="115"/>
      <c r="D37" s="116"/>
      <c r="E37" s="117"/>
      <c r="F37" s="115"/>
      <c r="G37" s="115"/>
      <c r="H37" s="115"/>
      <c r="I37" s="115"/>
      <c r="J37" s="118"/>
      <c r="K37" s="118"/>
      <c r="L37" s="115"/>
      <c r="M37" s="115"/>
      <c r="N37" s="118"/>
      <c r="O37" s="118"/>
      <c r="P37" s="118"/>
      <c r="Q37" s="118"/>
      <c r="R37" s="118"/>
      <c r="S37" s="119"/>
    </row>
    <row r="38" spans="1:19" ht="14.25" customHeight="1" x14ac:dyDescent="0.25"/>
    <row r="39" spans="1:19" ht="14.25" customHeight="1" x14ac:dyDescent="0.25"/>
    <row r="40" spans="1:19" ht="14.25" customHeight="1" x14ac:dyDescent="0.25"/>
    <row r="41" spans="1:19" ht="14.25" customHeight="1" x14ac:dyDescent="0.25"/>
    <row r="42" spans="1:19" ht="14.25" customHeight="1" x14ac:dyDescent="0.25"/>
    <row r="43" spans="1:19" ht="14.25" customHeight="1" x14ac:dyDescent="0.25"/>
    <row r="44" spans="1:19" ht="14.25" customHeight="1" x14ac:dyDescent="0.25"/>
    <row r="45" spans="1:19" ht="14.25" customHeight="1" x14ac:dyDescent="0.25"/>
    <row r="46" spans="1:19" ht="14.25" customHeight="1" x14ac:dyDescent="0.25"/>
    <row r="47" spans="1:19" ht="14.25" customHeight="1" x14ac:dyDescent="0.25"/>
    <row r="48" spans="1:19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spans="3:13" ht="14.25" customHeight="1" x14ac:dyDescent="0.25"/>
    <row r="162" spans="3:13" ht="14.25" customHeight="1" x14ac:dyDescent="0.25"/>
    <row r="163" spans="3:13" ht="14.25" customHeight="1" x14ac:dyDescent="0.25"/>
    <row r="164" spans="3:13" ht="14.25" customHeight="1" x14ac:dyDescent="0.25"/>
    <row r="165" spans="3:13" x14ac:dyDescent="0.25">
      <c r="C165" s="63"/>
      <c r="D165" s="63"/>
      <c r="E165" s="63"/>
      <c r="F165" s="63"/>
      <c r="G165" s="63"/>
      <c r="H165" s="63"/>
      <c r="I165" s="63"/>
      <c r="L165" s="63"/>
      <c r="M165" s="63"/>
    </row>
    <row r="166" spans="3:13" x14ac:dyDescent="0.25">
      <c r="C166" s="63"/>
      <c r="D166" s="63"/>
      <c r="E166" s="63"/>
      <c r="F166" s="63"/>
      <c r="G166" s="63"/>
      <c r="H166" s="63"/>
      <c r="I166" s="63"/>
      <c r="L166" s="63"/>
      <c r="M166" s="63"/>
    </row>
    <row r="167" spans="3:13" x14ac:dyDescent="0.25">
      <c r="C167" s="63"/>
      <c r="D167" s="63"/>
      <c r="E167" s="63"/>
      <c r="F167" s="63"/>
      <c r="G167" s="63"/>
      <c r="H167" s="63"/>
      <c r="I167" s="63"/>
      <c r="L167" s="63"/>
      <c r="M167" s="63"/>
    </row>
    <row r="168" spans="3:13" x14ac:dyDescent="0.25">
      <c r="C168" s="63"/>
      <c r="D168" s="63"/>
      <c r="E168" s="63"/>
      <c r="F168" s="63"/>
      <c r="G168" s="63"/>
      <c r="H168" s="63"/>
      <c r="I168" s="63"/>
      <c r="L168" s="63"/>
      <c r="M168" s="63"/>
    </row>
    <row r="169" spans="3:13" x14ac:dyDescent="0.25">
      <c r="C169" s="63"/>
      <c r="D169" s="63"/>
      <c r="E169" s="63"/>
      <c r="F169" s="63"/>
      <c r="G169" s="63"/>
      <c r="H169" s="63"/>
      <c r="I169" s="63"/>
      <c r="L169" s="63"/>
      <c r="M169" s="63"/>
    </row>
    <row r="170" spans="3:13" x14ac:dyDescent="0.25">
      <c r="C170" s="63"/>
      <c r="D170" s="63"/>
      <c r="E170" s="63"/>
      <c r="F170" s="63"/>
      <c r="G170" s="63"/>
      <c r="H170" s="63"/>
      <c r="I170" s="63"/>
      <c r="L170" s="63"/>
      <c r="M170" s="63"/>
    </row>
    <row r="171" spans="3:13" x14ac:dyDescent="0.25">
      <c r="C171" s="63"/>
      <c r="D171" s="63"/>
      <c r="E171" s="63"/>
      <c r="F171" s="63"/>
      <c r="G171" s="63"/>
      <c r="H171" s="63"/>
      <c r="I171" s="63"/>
      <c r="L171" s="63"/>
      <c r="M171" s="63"/>
    </row>
    <row r="172" spans="3:13" x14ac:dyDescent="0.25">
      <c r="C172" s="63"/>
      <c r="D172" s="63"/>
      <c r="E172" s="63"/>
      <c r="F172" s="63"/>
      <c r="G172" s="63"/>
      <c r="H172" s="63"/>
      <c r="I172" s="63"/>
      <c r="L172" s="63"/>
      <c r="M172" s="63"/>
    </row>
    <row r="173" spans="3:13" x14ac:dyDescent="0.25">
      <c r="C173" s="63"/>
      <c r="D173" s="63"/>
      <c r="E173" s="63"/>
      <c r="F173" s="63"/>
      <c r="G173" s="63"/>
      <c r="H173" s="63"/>
      <c r="I173" s="63"/>
      <c r="L173" s="63"/>
      <c r="M173" s="63"/>
    </row>
    <row r="174" spans="3:13" x14ac:dyDescent="0.25">
      <c r="C174" s="63"/>
      <c r="D174" s="63"/>
      <c r="E174" s="63"/>
      <c r="F174" s="63"/>
      <c r="G174" s="63"/>
      <c r="H174" s="63"/>
      <c r="I174" s="63"/>
      <c r="L174" s="63"/>
      <c r="M174" s="63"/>
    </row>
    <row r="175" spans="3:13" x14ac:dyDescent="0.25">
      <c r="C175" s="63"/>
      <c r="D175" s="63"/>
      <c r="E175" s="63"/>
      <c r="F175" s="63"/>
      <c r="G175" s="63"/>
      <c r="H175" s="63"/>
      <c r="I175" s="63"/>
      <c r="L175" s="63"/>
      <c r="M175" s="63"/>
    </row>
    <row r="176" spans="3:13" x14ac:dyDescent="0.25">
      <c r="C176" s="63"/>
      <c r="D176" s="63"/>
      <c r="E176" s="63"/>
      <c r="F176" s="63"/>
      <c r="G176" s="63"/>
      <c r="H176" s="63"/>
      <c r="I176" s="63"/>
      <c r="L176" s="63"/>
      <c r="M176" s="63"/>
    </row>
    <row r="177" spans="3:13" x14ac:dyDescent="0.25">
      <c r="C177" s="63"/>
      <c r="D177" s="63"/>
      <c r="E177" s="63"/>
      <c r="F177" s="63"/>
      <c r="G177" s="63"/>
      <c r="H177" s="63"/>
      <c r="I177" s="63"/>
      <c r="L177" s="63"/>
      <c r="M177" s="63"/>
    </row>
    <row r="178" spans="3:13" x14ac:dyDescent="0.25">
      <c r="C178" s="63"/>
      <c r="D178" s="63"/>
      <c r="E178" s="63"/>
      <c r="F178" s="63"/>
      <c r="G178" s="63"/>
      <c r="H178" s="63"/>
      <c r="I178" s="63"/>
      <c r="L178" s="63"/>
      <c r="M178" s="63"/>
    </row>
    <row r="179" spans="3:13" x14ac:dyDescent="0.25">
      <c r="C179" s="63"/>
      <c r="D179" s="63"/>
      <c r="E179" s="63"/>
      <c r="F179" s="63"/>
      <c r="G179" s="63"/>
      <c r="H179" s="63"/>
      <c r="I179" s="63"/>
      <c r="L179" s="63"/>
      <c r="M179" s="63"/>
    </row>
    <row r="180" spans="3:13" x14ac:dyDescent="0.25">
      <c r="C180" s="63"/>
      <c r="D180" s="63"/>
      <c r="E180" s="63"/>
      <c r="F180" s="63"/>
      <c r="G180" s="63"/>
      <c r="H180" s="63"/>
      <c r="I180" s="63"/>
      <c r="L180" s="63"/>
      <c r="M180" s="63"/>
    </row>
    <row r="181" spans="3:13" x14ac:dyDescent="0.25">
      <c r="C181" s="63"/>
      <c r="D181" s="63"/>
      <c r="E181" s="63"/>
      <c r="F181" s="63"/>
      <c r="G181" s="63"/>
      <c r="H181" s="63"/>
      <c r="I181" s="63"/>
      <c r="L181" s="63"/>
      <c r="M181" s="63"/>
    </row>
    <row r="182" spans="3:13" x14ac:dyDescent="0.25">
      <c r="C182" s="63"/>
      <c r="D182" s="63"/>
      <c r="E182" s="63"/>
      <c r="F182" s="63"/>
      <c r="G182" s="63"/>
      <c r="H182" s="63"/>
      <c r="I182" s="63"/>
      <c r="L182" s="63"/>
      <c r="M182" s="63"/>
    </row>
    <row r="183" spans="3:13" x14ac:dyDescent="0.25">
      <c r="C183" s="63"/>
      <c r="D183" s="63"/>
      <c r="E183" s="63"/>
      <c r="F183" s="63"/>
      <c r="G183" s="63"/>
      <c r="H183" s="63"/>
      <c r="I183" s="63"/>
      <c r="L183" s="63"/>
      <c r="M183" s="63"/>
    </row>
    <row r="184" spans="3:13" x14ac:dyDescent="0.25">
      <c r="C184" s="63"/>
      <c r="D184" s="63"/>
      <c r="E184" s="63"/>
      <c r="F184" s="63"/>
      <c r="G184" s="63"/>
      <c r="H184" s="63"/>
      <c r="I184" s="63"/>
      <c r="L184" s="63"/>
      <c r="M184" s="63"/>
    </row>
    <row r="185" spans="3:13" x14ac:dyDescent="0.25">
      <c r="C185" s="63"/>
      <c r="D185" s="63"/>
      <c r="E185" s="63"/>
      <c r="F185" s="63"/>
      <c r="G185" s="63"/>
      <c r="H185" s="63"/>
      <c r="I185" s="63"/>
      <c r="L185" s="63"/>
      <c r="M185" s="63"/>
    </row>
    <row r="186" spans="3:13" x14ac:dyDescent="0.25">
      <c r="C186" s="63"/>
      <c r="D186" s="63"/>
      <c r="E186" s="63"/>
      <c r="F186" s="63"/>
      <c r="G186" s="63"/>
      <c r="H186" s="63"/>
      <c r="I186" s="63"/>
      <c r="L186" s="63"/>
      <c r="M186" s="63"/>
    </row>
    <row r="187" spans="3:13" x14ac:dyDescent="0.25">
      <c r="C187" s="63"/>
      <c r="D187" s="63"/>
      <c r="E187" s="63"/>
      <c r="F187" s="63"/>
      <c r="G187" s="63"/>
      <c r="H187" s="63"/>
      <c r="I187" s="63"/>
      <c r="L187" s="63"/>
      <c r="M187" s="63"/>
    </row>
    <row r="188" spans="3:13" x14ac:dyDescent="0.25">
      <c r="C188" s="63"/>
      <c r="D188" s="63"/>
      <c r="E188" s="63"/>
      <c r="F188" s="63"/>
      <c r="G188" s="63"/>
      <c r="H188" s="63"/>
      <c r="I188" s="63"/>
      <c r="L188" s="63"/>
      <c r="M188" s="63"/>
    </row>
    <row r="189" spans="3:13" x14ac:dyDescent="0.25">
      <c r="C189" s="63"/>
      <c r="D189" s="63"/>
      <c r="E189" s="63"/>
      <c r="F189" s="63"/>
      <c r="G189" s="63"/>
      <c r="H189" s="63"/>
      <c r="I189" s="63"/>
      <c r="L189" s="63"/>
      <c r="M189" s="63"/>
    </row>
    <row r="190" spans="3:13" x14ac:dyDescent="0.25">
      <c r="C190" s="63"/>
      <c r="D190" s="63"/>
      <c r="E190" s="63"/>
      <c r="F190" s="63"/>
      <c r="G190" s="63"/>
      <c r="H190" s="63"/>
      <c r="I190" s="63"/>
      <c r="L190" s="63"/>
      <c r="M190" s="63"/>
    </row>
    <row r="191" spans="3:13" x14ac:dyDescent="0.25">
      <c r="C191" s="63"/>
      <c r="D191" s="63"/>
      <c r="E191" s="63"/>
      <c r="F191" s="63"/>
      <c r="G191" s="63"/>
      <c r="H191" s="63"/>
      <c r="I191" s="63"/>
      <c r="L191" s="63"/>
      <c r="M191" s="63"/>
    </row>
    <row r="192" spans="3:13" x14ac:dyDescent="0.25">
      <c r="C192" s="63"/>
      <c r="D192" s="63"/>
      <c r="E192" s="63"/>
      <c r="F192" s="63"/>
      <c r="G192" s="63"/>
      <c r="H192" s="63"/>
      <c r="I192" s="63"/>
      <c r="L192" s="63"/>
      <c r="M192" s="63"/>
    </row>
    <row r="193" spans="3:13" x14ac:dyDescent="0.25">
      <c r="C193" s="63"/>
      <c r="D193" s="63"/>
      <c r="E193" s="63"/>
      <c r="F193" s="63"/>
      <c r="G193" s="63"/>
      <c r="H193" s="63"/>
      <c r="I193" s="63"/>
      <c r="L193" s="63"/>
      <c r="M193" s="63"/>
    </row>
    <row r="194" spans="3:13" x14ac:dyDescent="0.25">
      <c r="C194" s="63"/>
      <c r="D194" s="63"/>
      <c r="E194" s="63"/>
      <c r="F194" s="63"/>
      <c r="G194" s="63"/>
      <c r="H194" s="63"/>
      <c r="I194" s="63"/>
      <c r="L194" s="63"/>
      <c r="M194" s="63"/>
    </row>
    <row r="195" spans="3:13" x14ac:dyDescent="0.25">
      <c r="C195" s="63"/>
      <c r="D195" s="63"/>
      <c r="E195" s="63"/>
      <c r="F195" s="63"/>
      <c r="G195" s="63"/>
      <c r="H195" s="63"/>
      <c r="I195" s="63"/>
      <c r="L195" s="63"/>
      <c r="M195" s="63"/>
    </row>
    <row r="196" spans="3:13" x14ac:dyDescent="0.25">
      <c r="C196" s="63"/>
      <c r="D196" s="63"/>
      <c r="E196" s="63"/>
      <c r="F196" s="63"/>
      <c r="G196" s="63"/>
      <c r="H196" s="63"/>
      <c r="I196" s="63"/>
      <c r="L196" s="63"/>
      <c r="M196" s="63"/>
    </row>
    <row r="197" spans="3:13" x14ac:dyDescent="0.25">
      <c r="C197" s="63"/>
      <c r="D197" s="63"/>
      <c r="E197" s="63"/>
      <c r="F197" s="63"/>
      <c r="G197" s="63"/>
      <c r="H197" s="63"/>
      <c r="I197" s="63"/>
      <c r="L197" s="63"/>
      <c r="M197" s="63"/>
    </row>
    <row r="198" spans="3:13" x14ac:dyDescent="0.25">
      <c r="C198" s="63"/>
      <c r="D198" s="63"/>
      <c r="E198" s="63"/>
      <c r="F198" s="63"/>
      <c r="G198" s="63"/>
      <c r="H198" s="63"/>
      <c r="I198" s="63"/>
      <c r="L198" s="63"/>
      <c r="M198" s="63"/>
    </row>
    <row r="199" spans="3:13" x14ac:dyDescent="0.25">
      <c r="C199" s="63"/>
      <c r="D199" s="63"/>
      <c r="E199" s="63"/>
      <c r="F199" s="63"/>
      <c r="G199" s="63"/>
      <c r="H199" s="63"/>
      <c r="I199" s="63"/>
      <c r="L199" s="63"/>
      <c r="M199" s="63"/>
    </row>
    <row r="200" spans="3:13" x14ac:dyDescent="0.25">
      <c r="C200" s="63"/>
      <c r="D200" s="63"/>
      <c r="E200" s="63"/>
      <c r="F200" s="63"/>
      <c r="G200" s="63"/>
      <c r="H200" s="63"/>
      <c r="I200" s="63"/>
      <c r="L200" s="63"/>
      <c r="M200" s="63"/>
    </row>
    <row r="201" spans="3:13" x14ac:dyDescent="0.25">
      <c r="C201" s="63"/>
      <c r="D201" s="63"/>
      <c r="E201" s="63"/>
      <c r="F201" s="63"/>
      <c r="G201" s="63"/>
      <c r="H201" s="63"/>
      <c r="I201" s="63"/>
      <c r="L201" s="63"/>
      <c r="M201" s="63"/>
    </row>
    <row r="202" spans="3:13" x14ac:dyDescent="0.25">
      <c r="C202" s="63"/>
      <c r="D202" s="63"/>
      <c r="E202" s="63"/>
      <c r="F202" s="63"/>
      <c r="G202" s="63"/>
      <c r="H202" s="63"/>
      <c r="I202" s="63"/>
      <c r="L202" s="63"/>
      <c r="M202" s="63"/>
    </row>
    <row r="203" spans="3:13" x14ac:dyDescent="0.25">
      <c r="C203" s="63"/>
      <c r="D203" s="63"/>
      <c r="E203" s="63"/>
      <c r="F203" s="63"/>
      <c r="G203" s="63"/>
      <c r="H203" s="63"/>
      <c r="I203" s="63"/>
      <c r="L203" s="63"/>
      <c r="M203" s="63"/>
    </row>
    <row r="204" spans="3:13" x14ac:dyDescent="0.25">
      <c r="C204" s="63"/>
      <c r="D204" s="63"/>
      <c r="E204" s="63"/>
      <c r="F204" s="63"/>
      <c r="G204" s="63"/>
      <c r="H204" s="63"/>
      <c r="I204" s="63"/>
      <c r="L204" s="63"/>
      <c r="M204" s="63"/>
    </row>
    <row r="205" spans="3:13" x14ac:dyDescent="0.25">
      <c r="C205" s="63"/>
      <c r="D205" s="63"/>
      <c r="E205" s="63"/>
      <c r="F205" s="63"/>
      <c r="G205" s="63"/>
      <c r="H205" s="63"/>
      <c r="I205" s="63"/>
      <c r="L205" s="63"/>
      <c r="M205" s="63"/>
    </row>
    <row r="206" spans="3:13" x14ac:dyDescent="0.25">
      <c r="C206" s="63"/>
      <c r="D206" s="63"/>
      <c r="E206" s="63"/>
      <c r="F206" s="63"/>
      <c r="G206" s="63"/>
      <c r="H206" s="63"/>
      <c r="I206" s="63"/>
      <c r="L206" s="63"/>
      <c r="M206" s="63"/>
    </row>
    <row r="207" spans="3:13" x14ac:dyDescent="0.25">
      <c r="C207" s="63"/>
      <c r="D207" s="63"/>
      <c r="E207" s="63"/>
      <c r="F207" s="63"/>
      <c r="G207" s="63"/>
      <c r="H207" s="63"/>
      <c r="I207" s="63"/>
      <c r="L207" s="63"/>
      <c r="M207" s="63"/>
    </row>
    <row r="208" spans="3:13" x14ac:dyDescent="0.25">
      <c r="C208" s="63"/>
      <c r="D208" s="63"/>
      <c r="E208" s="63"/>
      <c r="F208" s="63"/>
      <c r="G208" s="63"/>
      <c r="H208" s="63"/>
      <c r="I208" s="63"/>
      <c r="L208" s="63"/>
      <c r="M208" s="63"/>
    </row>
    <row r="209" spans="3:13" x14ac:dyDescent="0.25">
      <c r="C209" s="63"/>
      <c r="D209" s="63"/>
      <c r="E209" s="63"/>
      <c r="F209" s="63"/>
      <c r="G209" s="63"/>
      <c r="H209" s="63"/>
      <c r="I209" s="63"/>
      <c r="L209" s="63"/>
      <c r="M209" s="63"/>
    </row>
    <row r="210" spans="3:13" x14ac:dyDescent="0.25">
      <c r="C210" s="63"/>
      <c r="D210" s="63"/>
      <c r="E210" s="63"/>
      <c r="F210" s="63"/>
      <c r="G210" s="63"/>
      <c r="H210" s="63"/>
      <c r="I210" s="63"/>
      <c r="L210" s="63"/>
      <c r="M210" s="63"/>
    </row>
    <row r="211" spans="3:13" x14ac:dyDescent="0.25">
      <c r="C211" s="63"/>
      <c r="D211" s="63"/>
      <c r="E211" s="63"/>
      <c r="F211" s="63"/>
      <c r="G211" s="63"/>
      <c r="H211" s="63"/>
      <c r="I211" s="63"/>
      <c r="L211" s="63"/>
      <c r="M211" s="63"/>
    </row>
    <row r="212" spans="3:13" x14ac:dyDescent="0.25">
      <c r="C212" s="63"/>
      <c r="D212" s="63"/>
      <c r="E212" s="63"/>
      <c r="F212" s="63"/>
      <c r="G212" s="63"/>
      <c r="H212" s="63"/>
      <c r="I212" s="63"/>
      <c r="L212" s="63"/>
      <c r="M212" s="63"/>
    </row>
    <row r="213" spans="3:13" x14ac:dyDescent="0.25">
      <c r="C213" s="63"/>
      <c r="D213" s="63"/>
      <c r="E213" s="63"/>
      <c r="F213" s="63"/>
      <c r="G213" s="63"/>
      <c r="H213" s="63"/>
      <c r="I213" s="63"/>
      <c r="L213" s="63"/>
      <c r="M213" s="63"/>
    </row>
    <row r="214" spans="3:13" x14ac:dyDescent="0.25">
      <c r="C214" s="63"/>
      <c r="D214" s="63"/>
      <c r="E214" s="63"/>
      <c r="F214" s="63"/>
      <c r="G214" s="63"/>
      <c r="H214" s="63"/>
      <c r="I214" s="63"/>
      <c r="L214" s="63"/>
      <c r="M214" s="63"/>
    </row>
    <row r="215" spans="3:13" x14ac:dyDescent="0.25">
      <c r="C215" s="63"/>
      <c r="D215" s="63"/>
      <c r="E215" s="63"/>
      <c r="F215" s="63"/>
      <c r="G215" s="63"/>
      <c r="H215" s="63"/>
      <c r="I215" s="63"/>
      <c r="L215" s="63"/>
      <c r="M215" s="63"/>
    </row>
    <row r="216" spans="3:13" x14ac:dyDescent="0.25">
      <c r="C216" s="63"/>
      <c r="D216" s="63"/>
      <c r="E216" s="63"/>
      <c r="F216" s="63"/>
      <c r="G216" s="63"/>
      <c r="H216" s="63"/>
      <c r="I216" s="63"/>
      <c r="L216" s="63"/>
      <c r="M216" s="63"/>
    </row>
    <row r="217" spans="3:13" x14ac:dyDescent="0.25">
      <c r="C217" s="63"/>
      <c r="D217" s="63"/>
      <c r="E217" s="63"/>
      <c r="F217" s="63"/>
      <c r="G217" s="63"/>
      <c r="H217" s="63"/>
      <c r="I217" s="63"/>
      <c r="L217" s="63"/>
      <c r="M217" s="63"/>
    </row>
    <row r="218" spans="3:13" x14ac:dyDescent="0.25">
      <c r="C218" s="63"/>
      <c r="D218" s="63"/>
      <c r="E218" s="63"/>
      <c r="F218" s="63"/>
      <c r="G218" s="63"/>
      <c r="H218" s="63"/>
      <c r="I218" s="63"/>
      <c r="L218" s="63"/>
      <c r="M218" s="63"/>
    </row>
    <row r="219" spans="3:13" x14ac:dyDescent="0.25">
      <c r="C219" s="63"/>
      <c r="D219" s="63"/>
      <c r="E219" s="63"/>
      <c r="F219" s="63"/>
      <c r="G219" s="63"/>
      <c r="H219" s="63"/>
      <c r="I219" s="63"/>
      <c r="L219" s="63"/>
      <c r="M219" s="63"/>
    </row>
    <row r="220" spans="3:13" x14ac:dyDescent="0.25">
      <c r="C220" s="63"/>
      <c r="D220" s="63"/>
      <c r="E220" s="63"/>
      <c r="F220" s="63"/>
      <c r="G220" s="63"/>
      <c r="H220" s="63"/>
      <c r="I220" s="63"/>
      <c r="L220" s="63"/>
      <c r="M220" s="63"/>
    </row>
    <row r="221" spans="3:13" x14ac:dyDescent="0.25">
      <c r="C221" s="63"/>
      <c r="D221" s="63"/>
      <c r="E221" s="63"/>
      <c r="F221" s="63"/>
      <c r="G221" s="63"/>
      <c r="H221" s="63"/>
      <c r="I221" s="63"/>
      <c r="L221" s="63"/>
      <c r="M221" s="63"/>
    </row>
    <row r="222" spans="3:13" x14ac:dyDescent="0.25">
      <c r="C222" s="63"/>
      <c r="D222" s="63"/>
      <c r="E222" s="63"/>
      <c r="F222" s="63"/>
      <c r="G222" s="63"/>
      <c r="H222" s="63"/>
      <c r="I222" s="63"/>
      <c r="L222" s="63"/>
      <c r="M222" s="63"/>
    </row>
    <row r="223" spans="3:13" x14ac:dyDescent="0.25">
      <c r="C223" s="63"/>
      <c r="D223" s="63"/>
      <c r="E223" s="63"/>
      <c r="F223" s="63"/>
      <c r="G223" s="63"/>
      <c r="H223" s="63"/>
      <c r="I223" s="63"/>
      <c r="L223" s="63"/>
      <c r="M223" s="63"/>
    </row>
    <row r="224" spans="3:13" x14ac:dyDescent="0.25">
      <c r="C224" s="63"/>
      <c r="D224" s="63"/>
      <c r="E224" s="63"/>
      <c r="F224" s="63"/>
      <c r="G224" s="63"/>
      <c r="H224" s="63"/>
      <c r="I224" s="63"/>
      <c r="L224" s="63"/>
      <c r="M224" s="63"/>
    </row>
    <row r="225" spans="3:13" x14ac:dyDescent="0.25">
      <c r="C225" s="63"/>
      <c r="D225" s="63"/>
      <c r="E225" s="63"/>
      <c r="F225" s="63"/>
      <c r="G225" s="63"/>
      <c r="H225" s="63"/>
      <c r="I225" s="63"/>
      <c r="L225" s="63"/>
      <c r="M225" s="63"/>
    </row>
    <row r="226" spans="3:13" x14ac:dyDescent="0.25">
      <c r="C226" s="63"/>
      <c r="D226" s="63"/>
      <c r="E226" s="63"/>
      <c r="F226" s="63"/>
      <c r="G226" s="63"/>
      <c r="H226" s="63"/>
      <c r="I226" s="63"/>
      <c r="L226" s="63"/>
      <c r="M226" s="63"/>
    </row>
    <row r="227" spans="3:13" x14ac:dyDescent="0.25">
      <c r="C227" s="63"/>
      <c r="D227" s="63"/>
      <c r="E227" s="63"/>
      <c r="F227" s="63"/>
      <c r="G227" s="63"/>
      <c r="H227" s="63"/>
      <c r="I227" s="63"/>
      <c r="L227" s="63"/>
      <c r="M227" s="63"/>
    </row>
    <row r="228" spans="3:13" x14ac:dyDescent="0.25">
      <c r="C228" s="63"/>
      <c r="D228" s="63"/>
      <c r="E228" s="63"/>
      <c r="F228" s="63"/>
      <c r="G228" s="63"/>
      <c r="H228" s="63"/>
      <c r="I228" s="63"/>
      <c r="L228" s="63"/>
      <c r="M228" s="63"/>
    </row>
    <row r="229" spans="3:13" x14ac:dyDescent="0.25">
      <c r="C229" s="63"/>
      <c r="D229" s="63"/>
      <c r="E229" s="63"/>
      <c r="F229" s="63"/>
      <c r="G229" s="63"/>
      <c r="H229" s="63"/>
      <c r="I229" s="63"/>
      <c r="L229" s="63"/>
      <c r="M229" s="63"/>
    </row>
    <row r="230" spans="3:13" x14ac:dyDescent="0.25">
      <c r="C230" s="63"/>
      <c r="D230" s="63"/>
      <c r="E230" s="63"/>
      <c r="F230" s="63"/>
      <c r="G230" s="63"/>
      <c r="H230" s="63"/>
      <c r="I230" s="63"/>
      <c r="L230" s="63"/>
      <c r="M230" s="63"/>
    </row>
    <row r="231" spans="3:13" x14ac:dyDescent="0.25">
      <c r="C231" s="63"/>
      <c r="D231" s="63"/>
      <c r="E231" s="63"/>
      <c r="F231" s="63"/>
      <c r="G231" s="63"/>
      <c r="H231" s="63"/>
      <c r="I231" s="63"/>
      <c r="L231" s="63"/>
      <c r="M231" s="63"/>
    </row>
    <row r="232" spans="3:13" x14ac:dyDescent="0.25">
      <c r="C232" s="63"/>
      <c r="D232" s="63"/>
      <c r="E232" s="63"/>
      <c r="F232" s="63"/>
      <c r="G232" s="63"/>
      <c r="H232" s="63"/>
      <c r="I232" s="63"/>
      <c r="L232" s="63"/>
      <c r="M232" s="63"/>
    </row>
    <row r="233" spans="3:13" x14ac:dyDescent="0.25">
      <c r="C233" s="63"/>
      <c r="D233" s="63"/>
      <c r="E233" s="63"/>
      <c r="F233" s="63"/>
      <c r="G233" s="63"/>
      <c r="H233" s="63"/>
      <c r="I233" s="63"/>
      <c r="L233" s="63"/>
      <c r="M233" s="63"/>
    </row>
    <row r="234" spans="3:13" x14ac:dyDescent="0.25">
      <c r="C234" s="63"/>
      <c r="D234" s="63"/>
      <c r="E234" s="63"/>
      <c r="F234" s="63"/>
      <c r="G234" s="63"/>
      <c r="H234" s="63"/>
      <c r="I234" s="63"/>
      <c r="L234" s="63"/>
      <c r="M234" s="63"/>
    </row>
    <row r="235" spans="3:13" x14ac:dyDescent="0.25">
      <c r="C235" s="63"/>
      <c r="D235" s="63"/>
      <c r="E235" s="63"/>
      <c r="F235" s="63"/>
      <c r="G235" s="63"/>
      <c r="H235" s="63"/>
      <c r="I235" s="63"/>
      <c r="L235" s="63"/>
      <c r="M235" s="63"/>
    </row>
    <row r="236" spans="3:13" x14ac:dyDescent="0.25">
      <c r="C236" s="63"/>
      <c r="D236" s="63"/>
      <c r="E236" s="63"/>
      <c r="F236" s="63"/>
      <c r="G236" s="63"/>
      <c r="H236" s="63"/>
      <c r="I236" s="63"/>
      <c r="L236" s="63"/>
      <c r="M236" s="63"/>
    </row>
    <row r="237" spans="3:13" x14ac:dyDescent="0.25">
      <c r="C237" s="63"/>
      <c r="D237" s="63"/>
      <c r="E237" s="63"/>
      <c r="F237" s="63"/>
      <c r="G237" s="63"/>
      <c r="H237" s="63"/>
      <c r="I237" s="63"/>
      <c r="L237" s="63"/>
      <c r="M237" s="63"/>
    </row>
    <row r="238" spans="3:13" x14ac:dyDescent="0.25">
      <c r="C238" s="63"/>
      <c r="D238" s="63"/>
      <c r="E238" s="63"/>
      <c r="F238" s="63"/>
      <c r="G238" s="63"/>
      <c r="H238" s="63"/>
      <c r="I238" s="63"/>
      <c r="L238" s="63"/>
      <c r="M238" s="63"/>
    </row>
    <row r="239" spans="3:13" x14ac:dyDescent="0.25">
      <c r="C239" s="63"/>
      <c r="D239" s="63"/>
      <c r="E239" s="63"/>
      <c r="F239" s="63"/>
      <c r="G239" s="63"/>
      <c r="H239" s="63"/>
      <c r="I239" s="63"/>
      <c r="L239" s="63"/>
      <c r="M239" s="63"/>
    </row>
    <row r="240" spans="3:13" x14ac:dyDescent="0.25">
      <c r="C240" s="63"/>
      <c r="D240" s="63"/>
      <c r="E240" s="63"/>
      <c r="F240" s="63"/>
      <c r="G240" s="63"/>
      <c r="H240" s="63"/>
      <c r="I240" s="63"/>
      <c r="L240" s="63"/>
      <c r="M240" s="63"/>
    </row>
    <row r="241" spans="3:13" x14ac:dyDescent="0.25">
      <c r="C241" s="63"/>
      <c r="D241" s="63"/>
      <c r="E241" s="63"/>
      <c r="F241" s="63"/>
      <c r="G241" s="63"/>
      <c r="H241" s="63"/>
      <c r="I241" s="63"/>
      <c r="L241" s="63"/>
      <c r="M241" s="63"/>
    </row>
    <row r="242" spans="3:13" x14ac:dyDescent="0.25">
      <c r="C242" s="63"/>
      <c r="D242" s="63"/>
      <c r="E242" s="63"/>
      <c r="F242" s="63"/>
      <c r="G242" s="63"/>
      <c r="H242" s="63"/>
      <c r="I242" s="63"/>
      <c r="L242" s="63"/>
      <c r="M242" s="63"/>
    </row>
    <row r="243" spans="3:13" x14ac:dyDescent="0.25">
      <c r="C243" s="63"/>
      <c r="D243" s="63"/>
      <c r="E243" s="63"/>
      <c r="F243" s="63"/>
      <c r="G243" s="63"/>
      <c r="H243" s="63"/>
      <c r="I243" s="63"/>
      <c r="L243" s="63"/>
      <c r="M243" s="63"/>
    </row>
    <row r="244" spans="3:13" x14ac:dyDescent="0.25">
      <c r="C244" s="63"/>
      <c r="D244" s="63"/>
      <c r="E244" s="63"/>
      <c r="F244" s="63"/>
      <c r="G244" s="63"/>
      <c r="H244" s="63"/>
      <c r="I244" s="63"/>
      <c r="L244" s="63"/>
      <c r="M244" s="63"/>
    </row>
    <row r="245" spans="3:13" x14ac:dyDescent="0.25">
      <c r="C245" s="63"/>
      <c r="D245" s="63"/>
      <c r="E245" s="63"/>
      <c r="F245" s="63"/>
      <c r="G245" s="63"/>
      <c r="H245" s="63"/>
      <c r="I245" s="63"/>
      <c r="L245" s="63"/>
      <c r="M245" s="63"/>
    </row>
    <row r="246" spans="3:13" x14ac:dyDescent="0.25">
      <c r="L246" s="63"/>
      <c r="M246" s="63"/>
    </row>
  </sheetData>
  <sheetProtection algorithmName="SHA-512" hashValue="PbItuli+4EqkCkt2v98fHUdlznvFT4IWus5OYhf+NTCSaZxmY0qBUMfENYhNVBS+i3y3nhbv74nWP67OJ0eQ6A==" saltValue="xiZZeuNk0CslQV1V6LAKJQ==" spinCount="100000" sheet="1" objects="1" scenarios="1"/>
  <mergeCells count="13">
    <mergeCell ref="B1:D1"/>
    <mergeCell ref="O1:Q1"/>
    <mergeCell ref="B29:G29"/>
    <mergeCell ref="O29:Q29"/>
    <mergeCell ref="B30:G30"/>
    <mergeCell ref="O30:Q30"/>
    <mergeCell ref="L7:L27"/>
    <mergeCell ref="H7:H27"/>
    <mergeCell ref="K7:K27"/>
    <mergeCell ref="I7:I27"/>
    <mergeCell ref="J7:J27"/>
    <mergeCell ref="R7:R27"/>
    <mergeCell ref="S10:S27"/>
  </mergeCells>
  <conditionalFormatting sqref="D7:D9 B7:B27">
    <cfRule type="containsBlanks" dxfId="49" priority="162">
      <formula>LEN(TRIM(B7))=0</formula>
    </cfRule>
  </conditionalFormatting>
  <conditionalFormatting sqref="B7:B27">
    <cfRule type="cellIs" dxfId="48" priority="157" operator="greaterThanOrEqual">
      <formula>1</formula>
    </cfRule>
  </conditionalFormatting>
  <conditionalFormatting sqref="Q7:Q13">
    <cfRule type="cellIs" dxfId="47" priority="153" operator="equal">
      <formula>"NEVYHOVUJE"</formula>
    </cfRule>
    <cfRule type="cellIs" dxfId="46" priority="154" operator="equal">
      <formula>"VYHOVUJE"</formula>
    </cfRule>
  </conditionalFormatting>
  <conditionalFormatting sqref="G7:G9 O7:O9">
    <cfRule type="notContainsBlanks" dxfId="45" priority="132">
      <formula>LEN(TRIM(G7))&gt;0</formula>
    </cfRule>
    <cfRule type="containsBlanks" dxfId="44" priority="133">
      <formula>LEN(TRIM(G7))=0</formula>
    </cfRule>
  </conditionalFormatting>
  <conditionalFormatting sqref="G7:G9 O7:O9">
    <cfRule type="notContainsBlanks" dxfId="43" priority="131">
      <formula>LEN(TRIM(G7))&gt;0</formula>
    </cfRule>
  </conditionalFormatting>
  <conditionalFormatting sqref="G7:G9">
    <cfRule type="notContainsBlanks" dxfId="42" priority="130">
      <formula>LEN(TRIM(G7))&gt;0</formula>
    </cfRule>
    <cfRule type="containsBlanks" dxfId="41" priority="134">
      <formula>LEN(TRIM(G7))=0</formula>
    </cfRule>
  </conditionalFormatting>
  <conditionalFormatting sqref="D10:D17 D20:D27">
    <cfRule type="containsBlanks" dxfId="40" priority="44">
      <formula>LEN(TRIM(D10))=0</formula>
    </cfRule>
  </conditionalFormatting>
  <conditionalFormatting sqref="Q14:Q17 Q20:Q27">
    <cfRule type="cellIs" dxfId="39" priority="41" operator="equal">
      <formula>"NEVYHOVUJE"</formula>
    </cfRule>
    <cfRule type="cellIs" dxfId="38" priority="42" operator="equal">
      <formula>"VYHOVUJE"</formula>
    </cfRule>
  </conditionalFormatting>
  <conditionalFormatting sqref="G10">
    <cfRule type="notContainsBlanks" dxfId="37" priority="38">
      <formula>LEN(TRIM(G10))&gt;0</formula>
    </cfRule>
    <cfRule type="containsBlanks" dxfId="36" priority="39">
      <formula>LEN(TRIM(G10))=0</formula>
    </cfRule>
  </conditionalFormatting>
  <conditionalFormatting sqref="G10">
    <cfRule type="notContainsBlanks" dxfId="35" priority="37">
      <formula>LEN(TRIM(G10))&gt;0</formula>
    </cfRule>
  </conditionalFormatting>
  <conditionalFormatting sqref="G10">
    <cfRule type="notContainsBlanks" dxfId="34" priority="36">
      <formula>LEN(TRIM(G10))&gt;0</formula>
    </cfRule>
    <cfRule type="containsBlanks" dxfId="33" priority="40">
      <formula>LEN(TRIM(G10))=0</formula>
    </cfRule>
  </conditionalFormatting>
  <conditionalFormatting sqref="G11:G17 G20:G27">
    <cfRule type="notContainsBlanks" dxfId="32" priority="33">
      <formula>LEN(TRIM(G11))&gt;0</formula>
    </cfRule>
    <cfRule type="containsBlanks" dxfId="31" priority="34">
      <formula>LEN(TRIM(G11))=0</formula>
    </cfRule>
  </conditionalFormatting>
  <conditionalFormatting sqref="G11:G17 G20:G27">
    <cfRule type="notContainsBlanks" dxfId="30" priority="32">
      <formula>LEN(TRIM(G11))&gt;0</formula>
    </cfRule>
  </conditionalFormatting>
  <conditionalFormatting sqref="G11:G17 G20:G27">
    <cfRule type="notContainsBlanks" dxfId="29" priority="31">
      <formula>LEN(TRIM(G11))&gt;0</formula>
    </cfRule>
    <cfRule type="containsBlanks" dxfId="28" priority="35">
      <formula>LEN(TRIM(G11))=0</formula>
    </cfRule>
  </conditionalFormatting>
  <conditionalFormatting sqref="O10">
    <cfRule type="notContainsBlanks" dxfId="27" priority="29">
      <formula>LEN(TRIM(O10))&gt;0</formula>
    </cfRule>
    <cfRule type="containsBlanks" dxfId="26" priority="30">
      <formula>LEN(TRIM(O10))=0</formula>
    </cfRule>
  </conditionalFormatting>
  <conditionalFormatting sqref="O10">
    <cfRule type="notContainsBlanks" dxfId="25" priority="28">
      <formula>LEN(TRIM(O10))&gt;0</formula>
    </cfRule>
  </conditionalFormatting>
  <conditionalFormatting sqref="O11:O17 O20:O27">
    <cfRule type="notContainsBlanks" dxfId="24" priority="26">
      <formula>LEN(TRIM(O11))&gt;0</formula>
    </cfRule>
    <cfRule type="containsBlanks" dxfId="23" priority="27">
      <formula>LEN(TRIM(O11))=0</formula>
    </cfRule>
  </conditionalFormatting>
  <conditionalFormatting sqref="O11:O17 O20:O27">
    <cfRule type="notContainsBlanks" dxfId="22" priority="25">
      <formula>LEN(TRIM(O11))&gt;0</formula>
    </cfRule>
  </conditionalFormatting>
  <conditionalFormatting sqref="D18">
    <cfRule type="containsBlanks" dxfId="21" priority="24">
      <formula>LEN(TRIM(D18))=0</formula>
    </cfRule>
  </conditionalFormatting>
  <conditionalFormatting sqref="Q18">
    <cfRule type="cellIs" dxfId="20" priority="21" operator="equal">
      <formula>"NEVYHOVUJE"</formula>
    </cfRule>
    <cfRule type="cellIs" dxfId="19" priority="22" operator="equal">
      <formula>"VYHOVUJE"</formula>
    </cfRule>
  </conditionalFormatting>
  <conditionalFormatting sqref="G18">
    <cfRule type="notContainsBlanks" dxfId="18" priority="18">
      <formula>LEN(TRIM(G18))&gt;0</formula>
    </cfRule>
    <cfRule type="containsBlanks" dxfId="17" priority="19">
      <formula>LEN(TRIM(G18))=0</formula>
    </cfRule>
  </conditionalFormatting>
  <conditionalFormatting sqref="G18">
    <cfRule type="notContainsBlanks" dxfId="16" priority="17">
      <formula>LEN(TRIM(G18))&gt;0</formula>
    </cfRule>
  </conditionalFormatting>
  <conditionalFormatting sqref="G18">
    <cfRule type="notContainsBlanks" dxfId="15" priority="16">
      <formula>LEN(TRIM(G18))&gt;0</formula>
    </cfRule>
    <cfRule type="containsBlanks" dxfId="14" priority="20">
      <formula>LEN(TRIM(G18))=0</formula>
    </cfRule>
  </conditionalFormatting>
  <conditionalFormatting sqref="O18">
    <cfRule type="notContainsBlanks" dxfId="13" priority="14">
      <formula>LEN(TRIM(O18))&gt;0</formula>
    </cfRule>
    <cfRule type="containsBlanks" dxfId="12" priority="15">
      <formula>LEN(TRIM(O18))=0</formula>
    </cfRule>
  </conditionalFormatting>
  <conditionalFormatting sqref="O18">
    <cfRule type="notContainsBlanks" dxfId="11" priority="13">
      <formula>LEN(TRIM(O18))&gt;0</formula>
    </cfRule>
  </conditionalFormatting>
  <conditionalFormatting sqref="D19">
    <cfRule type="containsBlanks" dxfId="10" priority="12">
      <formula>LEN(TRIM(D19))=0</formula>
    </cfRule>
  </conditionalFormatting>
  <conditionalFormatting sqref="Q19">
    <cfRule type="cellIs" dxfId="9" priority="9" operator="equal">
      <formula>"NEVYHOVUJE"</formula>
    </cfRule>
    <cfRule type="cellIs" dxfId="8" priority="10" operator="equal">
      <formula>"VYHOVUJE"</formula>
    </cfRule>
  </conditionalFormatting>
  <conditionalFormatting sqref="G19">
    <cfRule type="notContainsBlanks" dxfId="7" priority="6">
      <formula>LEN(TRIM(G19))&gt;0</formula>
    </cfRule>
    <cfRule type="containsBlanks" dxfId="6" priority="7">
      <formula>LEN(TRIM(G19))=0</formula>
    </cfRule>
  </conditionalFormatting>
  <conditionalFormatting sqref="G19">
    <cfRule type="notContainsBlanks" dxfId="5" priority="5">
      <formula>LEN(TRIM(G19))&gt;0</formula>
    </cfRule>
  </conditionalFormatting>
  <conditionalFormatting sqref="G19">
    <cfRule type="notContainsBlanks" dxfId="4" priority="4">
      <formula>LEN(TRIM(G19))&gt;0</formula>
    </cfRule>
    <cfRule type="containsBlanks" dxfId="3" priority="8">
      <formula>LEN(TRIM(G19))=0</formula>
    </cfRule>
  </conditionalFormatting>
  <conditionalFormatting sqref="O19">
    <cfRule type="notContainsBlanks" dxfId="2" priority="2">
      <formula>LEN(TRIM(O19))&gt;0</formula>
    </cfRule>
    <cfRule type="containsBlanks" dxfId="1" priority="3">
      <formula>LEN(TRIM(O19))=0</formula>
    </cfRule>
  </conditionalFormatting>
  <conditionalFormatting sqref="O19">
    <cfRule type="notContainsBlanks" dxfId="0" priority="1">
      <formula>LEN(TRIM(O19))&gt;0</formula>
    </cfRule>
  </conditionalFormatting>
  <pageMargins left="0.15748031496062992" right="0.15748031496062992" top="0.15748031496062992" bottom="0.15748031496062992" header="0.15748031496062992" footer="0.15748031496062992"/>
  <pageSetup paperSize="9" scale="2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AVT</vt:lpstr>
      <vt:lpstr>AVT!Názvy_tisku</vt:lpstr>
      <vt:lpstr>AVT!Oblast_tisku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Iva Hošková</cp:lastModifiedBy>
  <cp:lastPrinted>2020-10-21T11:55:16Z</cp:lastPrinted>
  <dcterms:created xsi:type="dcterms:W3CDTF">2014-03-05T12:43:32Z</dcterms:created>
  <dcterms:modified xsi:type="dcterms:W3CDTF">2020-10-22T07:35:09Z</dcterms:modified>
</cp:coreProperties>
</file>