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6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NS\DNS-do_ALFRESCA\KP_2020\KP-(II.)-035-2020\2-vyzva\vyzva-podpurne dokumenty\"/>
    </mc:Choice>
  </mc:AlternateContent>
  <xr:revisionPtr revIDLastSave="0" documentId="13_ncr:1_{E8A332F7-6695-4EED-B04F-93E79507DBE0}" xr6:coauthVersionLast="36" xr6:coauthVersionMax="36" xr10:uidLastSave="{00000000-0000-0000-0000-000000000000}"/>
  <bookViews>
    <workbookView xWindow="0" yWindow="0" windowWidth="19200" windowHeight="6930" tabRatio="939" xr2:uid="{00000000-000D-0000-FFFF-FFFF00000000}"/>
  </bookViews>
  <sheets>
    <sheet name="Kancelářské potřeby" sheetId="22" r:id="rId1"/>
  </sheets>
  <definedNames>
    <definedName name="_xlnm.Print_Area" localSheetId="0">'Kancelářské potřeby'!$B$1:$R$20</definedName>
  </definedNames>
  <calcPr calcId="191029"/>
</workbook>
</file>

<file path=xl/calcChain.xml><?xml version="1.0" encoding="utf-8"?>
<calcChain xmlns="http://schemas.openxmlformats.org/spreadsheetml/2006/main">
  <c r="K11" i="22" l="1"/>
  <c r="K12" i="22"/>
  <c r="K13" i="22"/>
  <c r="K14" i="22"/>
  <c r="K15" i="22"/>
  <c r="K16" i="22"/>
  <c r="K17" i="22"/>
  <c r="K10" i="22"/>
  <c r="K9" i="22"/>
  <c r="K8" i="22"/>
  <c r="K7" i="22"/>
  <c r="L17" i="22" l="1"/>
  <c r="L16" i="22"/>
  <c r="L15" i="22"/>
  <c r="L14" i="22"/>
  <c r="L13" i="22"/>
  <c r="L12" i="22"/>
  <c r="L11" i="22"/>
  <c r="L10" i="22"/>
  <c r="L9" i="22"/>
  <c r="L8" i="22"/>
  <c r="L7" i="22"/>
  <c r="H8" i="22" l="1"/>
  <c r="H9" i="22"/>
  <c r="H10" i="22"/>
  <c r="H11" i="22"/>
  <c r="H12" i="22"/>
  <c r="H13" i="22"/>
  <c r="H14" i="22"/>
  <c r="H15" i="22"/>
  <c r="H16" i="22"/>
  <c r="H17" i="22"/>
  <c r="H7" i="22"/>
  <c r="I20" i="22" l="1"/>
  <c r="J20" i="22" l="1"/>
</calcChain>
</file>

<file path=xl/sharedStrings.xml><?xml version="1.0" encoding="utf-8"?>
<sst xmlns="http://schemas.openxmlformats.org/spreadsheetml/2006/main" count="63" uniqueCount="52">
  <si>
    <t>Množství</t>
  </si>
  <si>
    <t>Položka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</si>
  <si>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</si>
  <si>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</si>
  <si>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</si>
  <si>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</si>
  <si>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</si>
  <si>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</si>
  <si>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</si>
  <si>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r>
      <t>Informace pro dodavatele:</t>
    </r>
    <r>
      <rPr>
        <sz val="11"/>
        <color theme="1"/>
        <rFont val="Calibri"/>
        <family val="2"/>
        <charset val="238"/>
        <scheme val="minor"/>
      </rPr>
      <t xml:space="preserve">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</si>
  <si>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V případě, že se dodavatel při předání zboží na některá uvedená telefonní čísla nedovolá, bude v takovém případě volat tel. 377 631 332.</t>
  </si>
  <si>
    <t>Kancelářské potřeby (II.) - 035 - 2020 (KP-(II.)-035-2020)</t>
  </si>
  <si>
    <t>Priloha_c._1_KS_technicke_specifikace_KP-(II.)-035-2020</t>
  </si>
  <si>
    <t>ks</t>
  </si>
  <si>
    <t>Ilustrační obrázek</t>
  </si>
  <si>
    <t>Maximální cena za jednotlivé položky 
 v Kč BEZ DPH</t>
  </si>
  <si>
    <t xml:space="preserve">POZNÁMKA </t>
  </si>
  <si>
    <t xml:space="preserve">Fakturace </t>
  </si>
  <si>
    <t>Společná faktura</t>
  </si>
  <si>
    <t xml:space="preserve">Pokud financováno z projektových prostředků, pak ŘEŠITEL uvede: NÁZEV A ČÍSLO DOTAČNÍHO PROJEKTU </t>
  </si>
  <si>
    <t xml:space="preserve">Obchodní podmínky NAD RÁMEC STANDARDNÍCH 
obchodních podmínek </t>
  </si>
  <si>
    <t>Kontaktní osoba 
k převzetí zboží</t>
  </si>
  <si>
    <t xml:space="preserve">Místo dodání </t>
  </si>
  <si>
    <t>PS-NL Ilona Skalová,
Tel.: 37763 1333
nebo
Vladislava Ottová,
Tel.: 37763 1332</t>
  </si>
  <si>
    <t xml:space="preserve"> Univerzitní 22,
301 00 Plzeň,
budova Fakulty strojní -
Centrální sklad,
místnost UU 010 nebo UU 012</t>
  </si>
  <si>
    <t xml:space="preserve">Název </t>
  </si>
  <si>
    <t>Měrná jednotka [MJ]</t>
  </si>
  <si>
    <t>Popis</t>
  </si>
  <si>
    <t>Stolní kalendář podlouhlý obrázkový</t>
  </si>
  <si>
    <t>Stolní kalendář bez obrázků</t>
  </si>
  <si>
    <t>Stolní kalendář podlouhlý obrázkový, 
týdenní sloupcové kalendárium s uvedením hodin, 
rozměr jednotlivých listů cca 300 - 325 mm x 130 -150 mm.</t>
  </si>
  <si>
    <t>Stolní kalendář bez obrázků, 
týdenní sloupcové kalendárium s uvedením hodin, 
rozměr jednotlivých listů cca 300 - 340 mm x 120 - 135 mm.</t>
  </si>
  <si>
    <t>Nástěnný kalendář 3měsíční</t>
  </si>
  <si>
    <t>Nástěnný kalendář 3měsíční, 
rozměry 295 -315 mm x 430 - 450 mm.</t>
  </si>
  <si>
    <t>Diáře A5 denní</t>
  </si>
  <si>
    <t>Diáře A5 denní, 
rozměr 140 -150 mm x 205-210 mm.</t>
  </si>
  <si>
    <t>Diáře A5 týdenní</t>
  </si>
  <si>
    <t>Diáře A5 týdenní, 
rozměr 140 -150 mm x 205 - 210 mm.</t>
  </si>
  <si>
    <t>Diář kapesní měsíční</t>
  </si>
  <si>
    <t>Měsíční kapesní  diář,
rozměr 75 - 80 mm x 175 -180 mm, 
celoplastové provedení.</t>
  </si>
  <si>
    <t xml:space="preserve">Diář kapesní týdenní    </t>
  </si>
  <si>
    <t>Diář kapesní týdenní, 
rozměr 80 -100 mm x 150  - 155 mm.</t>
  </si>
  <si>
    <t xml:space="preserve">Plánovací karta </t>
  </si>
  <si>
    <t>Plánovací kalendář/ karta,
rozměr 210 - 215 mm x 145 - 150 mm.</t>
  </si>
  <si>
    <t xml:space="preserve">Plánovací nástěnná roční mapa - kalendář </t>
  </si>
  <si>
    <t>Nástěnný roční kalendář,
barevně označeny soboty, neděle, svátky, 
rozměr 880 - 965 mm x 640 -700 mm.</t>
  </si>
  <si>
    <t>Stolní kalendář 14denní s obrázky</t>
  </si>
  <si>
    <t>Stolní kalendář velký žánrový</t>
  </si>
  <si>
    <t>Stolní kalendář dvoutýdenní řádkový, obrázek uprostřed, 
pod obrázkem tříměsíční minikalendárium,
rozměr cca 300-350mm x 150 -250mm.</t>
  </si>
  <si>
    <t>Stolní kalendář velký žánrový, rozměr cca 420mm x 115mm. 
Kalendárium české týdenní, vazba dvojitá spirála, 30listů oboustranný tisk.</t>
  </si>
  <si>
    <t>Požadavek zadavatele: 
do sloupce označeného textem:</t>
  </si>
  <si>
    <t xml:space="preserve">Dodavatel doplní do jednotlivých prázdných žlutě podbarvených buněk požadované údaje, tj. jednotkové ceny.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</si>
</sst>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Kč&quot;"/>
    <numFmt numFmtId="165" formatCode="_-* #,##0.00\ &quot;Kč&quot;_-;\-* #,##0.00\ &quot;Kč&quot;_-;_-* &quot; &quot;??,_-;_-@_-"/>
    <numFmt numFmtId="170" formatCode="[$-405]General"/>
  </numFmts>
  <fonts count="1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sz val="10"/>
      <name val="Arial"/>
      <family val="2"/>
      <charset val="238"/>
    </font>
    <font>
      <sz val="11.5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10" fillId="0" borderId="0"/>
    <xf numFmtId="170" fontId="6" fillId="0" borderId="0" applyBorder="0" applyProtection="0"/>
  </cellStyleXfs>
  <cellXfs count="109">
    <xf numFmtId="0" fontId="0" fillId="0" borderId="0" xfId="0"/>
    <xf numFmtId="0" fontId="0" fillId="0" borderId="0" xfId="0" applyFill="1" applyBorder="1" applyAlignment="1" applyProtection="1">
      <alignment vertical="center" wrapText="1"/>
    </xf>
    <xf numFmtId="164" fontId="6" fillId="2" borderId="16" xfId="0" applyNumberFormat="1" applyFont="1" applyFill="1" applyBorder="1" applyAlignment="1" applyProtection="1">
      <alignment horizontal="right" vertical="center" wrapText="1" indent="1"/>
      <protection locked="0"/>
    </xf>
    <xf numFmtId="0" fontId="0" fillId="0" borderId="23" xfId="0" applyNumberFormat="1" applyFill="1" applyBorder="1" applyAlignment="1" applyProtection="1">
      <alignment horizontal="center" vertical="center"/>
    </xf>
    <xf numFmtId="0" fontId="1" fillId="3" borderId="19" xfId="0" applyNumberFormat="1" applyFont="1" applyFill="1" applyBorder="1" applyAlignment="1" applyProtection="1">
      <alignment horizontal="center" vertical="center" wrapText="1"/>
    </xf>
    <xf numFmtId="164" fontId="5" fillId="0" borderId="16" xfId="0" applyNumberFormat="1" applyFont="1" applyFill="1" applyBorder="1" applyAlignment="1" applyProtection="1">
      <alignment horizontal="center" vertical="center"/>
    </xf>
    <xf numFmtId="0" fontId="1" fillId="0" borderId="21" xfId="0" applyFont="1" applyFill="1" applyBorder="1" applyAlignment="1" applyProtection="1">
      <alignment horizontal="left" vertical="center" wrapText="1"/>
    </xf>
    <xf numFmtId="0" fontId="1" fillId="0" borderId="22" xfId="0" applyFont="1" applyFill="1" applyBorder="1" applyAlignment="1" applyProtection="1">
      <alignment horizontal="left" vertical="center" wrapText="1"/>
    </xf>
    <xf numFmtId="0" fontId="1" fillId="0" borderId="28" xfId="0" applyFont="1" applyFill="1" applyBorder="1" applyAlignment="1" applyProtection="1">
      <alignment horizontal="left" vertical="center" wrapText="1"/>
    </xf>
    <xf numFmtId="0" fontId="5" fillId="0" borderId="0" xfId="0" applyNumberFormat="1" applyFont="1" applyFill="1" applyAlignment="1" applyProtection="1">
      <alignment horizontal="left" vertical="center"/>
    </xf>
    <xf numFmtId="0" fontId="11" fillId="0" borderId="29" xfId="0" applyFont="1" applyFill="1" applyBorder="1" applyAlignment="1" applyProtection="1">
      <alignment horizontal="center" vertical="center" wrapText="1"/>
    </xf>
    <xf numFmtId="0" fontId="11" fillId="0" borderId="0" xfId="0" applyFont="1" applyFill="1" applyBorder="1" applyAlignment="1" applyProtection="1">
      <alignment horizontal="center" vertical="center" wrapText="1"/>
    </xf>
    <xf numFmtId="164" fontId="0" fillId="0" borderId="0" xfId="0" applyNumberFormat="1" applyFill="1" applyBorder="1" applyAlignment="1" applyProtection="1">
      <alignment horizontal="right" vertical="center" indent="1"/>
    </xf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1" fillId="0" borderId="0" xfId="0" applyFont="1" applyFill="1" applyBorder="1" applyAlignment="1" applyProtection="1">
      <alignment vertical="center" wrapText="1"/>
    </xf>
    <xf numFmtId="164" fontId="0" fillId="0" borderId="7" xfId="0" applyNumberFormat="1" applyFill="1" applyBorder="1" applyAlignment="1" applyProtection="1">
      <alignment horizontal="right" vertical="center" indent="1"/>
    </xf>
    <xf numFmtId="164" fontId="0" fillId="0" borderId="2" xfId="0" applyNumberFormat="1" applyFill="1" applyBorder="1" applyAlignment="1" applyProtection="1">
      <alignment horizontal="right" vertical="center" indent="1"/>
    </xf>
    <xf numFmtId="164" fontId="0" fillId="0" borderId="10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4" fillId="0" borderId="0" xfId="0" applyNumberFormat="1" applyFont="1" applyFill="1" applyAlignment="1" applyProtection="1">
      <alignment horizontal="center" vertical="top" wrapText="1"/>
    </xf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Fill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0" fillId="0" borderId="0" xfId="0" applyNumberFormat="1" applyAlignment="1" applyProtection="1">
      <alignment horizontal="right" vertical="center" indent="1"/>
    </xf>
    <xf numFmtId="0" fontId="0" fillId="0" borderId="0" xfId="0" applyNumberFormat="1" applyBorder="1" applyAlignment="1" applyProtection="1">
      <alignment horizontal="right" vertical="center" indent="1"/>
    </xf>
    <xf numFmtId="0" fontId="5" fillId="0" borderId="0" xfId="0" applyNumberFormat="1" applyFont="1" applyFill="1" applyBorder="1" applyAlignment="1" applyProtection="1">
      <alignment vertical="center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3" fillId="3" borderId="4" xfId="0" applyNumberFormat="1" applyFont="1" applyFill="1" applyBorder="1" applyAlignment="1" applyProtection="1">
      <alignment horizontal="center" vertical="center" wrapText="1"/>
    </xf>
    <xf numFmtId="164" fontId="6" fillId="2" borderId="7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7" xfId="0" applyNumberFormat="1" applyBorder="1" applyAlignment="1" applyProtection="1">
      <alignment horizontal="right" vertical="center" indent="1"/>
    </xf>
    <xf numFmtId="164" fontId="6" fillId="2" borderId="2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" xfId="0" applyNumberFormat="1" applyBorder="1" applyAlignment="1" applyProtection="1">
      <alignment horizontal="right" vertical="center" indent="1"/>
    </xf>
    <xf numFmtId="164" fontId="6" fillId="2" borderId="11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1" xfId="0" applyNumberFormat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0" xfId="0" applyProtection="1"/>
    <xf numFmtId="0" fontId="0" fillId="0" borderId="12" xfId="0" applyNumberFormat="1" applyFill="1" applyBorder="1" applyAlignment="1" applyProtection="1">
      <alignment horizontal="center" vertical="center"/>
    </xf>
    <xf numFmtId="0" fontId="0" fillId="0" borderId="13" xfId="0" applyNumberFormat="1" applyFill="1" applyBorder="1" applyAlignment="1" applyProtection="1">
      <alignment horizontal="center" vertical="center"/>
    </xf>
    <xf numFmtId="0" fontId="0" fillId="0" borderId="14" xfId="0" applyNumberFormat="1" applyFill="1" applyBorder="1" applyAlignment="1" applyProtection="1">
      <alignment horizontal="center" vertical="center"/>
    </xf>
    <xf numFmtId="0" fontId="1" fillId="3" borderId="4" xfId="0" applyNumberFormat="1" applyFont="1" applyFill="1" applyBorder="1" applyAlignment="1" applyProtection="1">
      <alignment horizontal="center" vertical="center" wrapText="1"/>
    </xf>
    <xf numFmtId="164" fontId="5" fillId="0" borderId="15" xfId="0" applyNumberFormat="1" applyFont="1" applyFill="1" applyBorder="1" applyAlignment="1" applyProtection="1">
      <alignment horizontal="center" vertical="center"/>
    </xf>
    <xf numFmtId="0" fontId="3" fillId="3" borderId="18" xfId="0" applyNumberFormat="1" applyFont="1" applyFill="1" applyBorder="1" applyAlignment="1" applyProtection="1">
      <alignment horizontal="center" vertical="center" wrapText="1"/>
    </xf>
    <xf numFmtId="0" fontId="3" fillId="3" borderId="5" xfId="0" applyNumberFormat="1" applyFont="1" applyFill="1" applyBorder="1" applyAlignment="1" applyProtection="1">
      <alignment horizontal="center" vertical="center" wrapText="1"/>
    </xf>
    <xf numFmtId="0" fontId="3" fillId="3" borderId="3" xfId="0" applyNumberFormat="1" applyFont="1" applyFill="1" applyBorder="1" applyAlignment="1" applyProtection="1">
      <alignment horizontal="center" vertical="center" textRotation="90" wrapText="1"/>
    </xf>
    <xf numFmtId="0" fontId="0" fillId="2" borderId="30" xfId="0" applyFill="1" applyBorder="1" applyAlignment="1" applyProtection="1">
      <alignment horizontal="center" vertical="center" wrapText="1"/>
    </xf>
    <xf numFmtId="0" fontId="0" fillId="2" borderId="31" xfId="0" applyFill="1" applyBorder="1" applyAlignment="1" applyProtection="1">
      <alignment horizontal="center" vertical="center" wrapText="1"/>
    </xf>
    <xf numFmtId="0" fontId="0" fillId="2" borderId="33" xfId="0" applyFill="1" applyBorder="1" applyAlignment="1" applyProtection="1">
      <alignment horizontal="center" vertical="center" wrapText="1"/>
    </xf>
    <xf numFmtId="0" fontId="0" fillId="2" borderId="34" xfId="0" applyFill="1" applyBorder="1" applyAlignment="1" applyProtection="1">
      <alignment horizontal="center" vertical="center" wrapText="1"/>
    </xf>
    <xf numFmtId="0" fontId="1" fillId="0" borderId="0" xfId="0" applyNumberFormat="1" applyFont="1" applyBorder="1" applyAlignment="1" applyProtection="1">
      <alignment vertical="center" wrapText="1"/>
    </xf>
    <xf numFmtId="0" fontId="1" fillId="0" borderId="32" xfId="0" applyNumberFormat="1" applyFont="1" applyBorder="1" applyAlignment="1" applyProtection="1">
      <alignment horizontal="left" vertical="center" wrapText="1" indent="8"/>
    </xf>
    <xf numFmtId="0" fontId="1" fillId="0" borderId="0" xfId="0" applyNumberFormat="1" applyFont="1" applyBorder="1" applyAlignment="1" applyProtection="1">
      <alignment horizontal="left" vertical="center" wrapText="1" indent="8"/>
    </xf>
    <xf numFmtId="0" fontId="0" fillId="0" borderId="0" xfId="0" applyNumberFormat="1" applyAlignment="1" applyProtection="1">
      <alignment wrapText="1"/>
    </xf>
    <xf numFmtId="0" fontId="1" fillId="0" borderId="0" xfId="0" applyNumberFormat="1" applyFont="1" applyAlignment="1" applyProtection="1">
      <alignment vertical="center"/>
    </xf>
    <xf numFmtId="0" fontId="1" fillId="0" borderId="0" xfId="0" applyNumberFormat="1" applyFont="1" applyFill="1" applyAlignment="1" applyProtection="1">
      <alignment horizontal="right" vertical="center" wrapText="1"/>
    </xf>
    <xf numFmtId="0" fontId="0" fillId="0" borderId="0" xfId="0" applyNumberFormat="1" applyAlignment="1" applyProtection="1"/>
    <xf numFmtId="0" fontId="9" fillId="0" borderId="0" xfId="0" applyNumberFormat="1" applyFont="1" applyAlignment="1" applyProtection="1">
      <alignment vertical="center" wrapText="1"/>
    </xf>
    <xf numFmtId="164" fontId="0" fillId="0" borderId="0" xfId="0" applyNumberFormat="1" applyProtection="1"/>
    <xf numFmtId="3" fontId="0" fillId="0" borderId="6" xfId="0" applyNumberFormat="1" applyFill="1" applyBorder="1" applyAlignment="1" applyProtection="1">
      <alignment horizontal="center" vertical="center" wrapText="1"/>
    </xf>
    <xf numFmtId="0" fontId="0" fillId="0" borderId="7" xfId="0" applyNumberFormat="1" applyFont="1" applyFill="1" applyBorder="1" applyAlignment="1" applyProtection="1">
      <alignment horizontal="left" vertical="center" wrapText="1" indent="1"/>
    </xf>
    <xf numFmtId="3" fontId="0" fillId="0" borderId="7" xfId="0" applyNumberFormat="1" applyFill="1" applyBorder="1" applyAlignment="1" applyProtection="1">
      <alignment horizontal="center" vertical="center" wrapText="1"/>
    </xf>
    <xf numFmtId="0" fontId="0" fillId="0" borderId="7" xfId="0" applyNumberFormat="1" applyFill="1" applyBorder="1" applyAlignment="1" applyProtection="1">
      <alignment horizontal="center" vertical="center" wrapText="1"/>
    </xf>
    <xf numFmtId="0" fontId="0" fillId="0" borderId="7" xfId="0" applyNumberFormat="1" applyFont="1" applyFill="1" applyBorder="1" applyAlignment="1" applyProtection="1">
      <alignment vertical="center" wrapText="1"/>
    </xf>
    <xf numFmtId="0" fontId="0" fillId="0" borderId="24" xfId="0" applyNumberFormat="1" applyBorder="1" applyAlignment="1" applyProtection="1">
      <alignment horizontal="center"/>
    </xf>
    <xf numFmtId="0" fontId="0" fillId="0" borderId="24" xfId="0" applyFill="1" applyBorder="1" applyAlignment="1" applyProtection="1">
      <alignment horizontal="center" vertical="center" wrapText="1"/>
    </xf>
    <xf numFmtId="0" fontId="0" fillId="0" borderId="24" xfId="0" applyNumberFormat="1" applyFill="1" applyBorder="1" applyAlignment="1" applyProtection="1">
      <alignment horizontal="center" vertical="center" wrapText="1"/>
    </xf>
    <xf numFmtId="0" fontId="0" fillId="0" borderId="26" xfId="0" applyFill="1" applyBorder="1" applyAlignment="1" applyProtection="1">
      <alignment horizontal="center" vertical="center" wrapTex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0" fillId="0" borderId="2" xfId="0" applyNumberFormat="1" applyFont="1" applyFill="1" applyBorder="1" applyAlignment="1" applyProtection="1">
      <alignment horizontal="left" vertical="center" wrapText="1" indent="1"/>
    </xf>
    <xf numFmtId="3" fontId="0" fillId="0" borderId="2" xfId="0" applyNumberFormat="1" applyFill="1" applyBorder="1" applyAlignment="1" applyProtection="1">
      <alignment horizontal="center" vertical="center" wrapText="1"/>
    </xf>
    <xf numFmtId="0" fontId="0" fillId="0" borderId="2" xfId="0" applyNumberFormat="1" applyFill="1" applyBorder="1" applyAlignment="1" applyProtection="1">
      <alignment horizontal="center" vertical="center" wrapText="1"/>
    </xf>
    <xf numFmtId="0" fontId="0" fillId="0" borderId="2" xfId="0" applyNumberFormat="1" applyFont="1" applyFill="1" applyBorder="1" applyAlignment="1" applyProtection="1">
      <alignment vertical="center" wrapText="1"/>
    </xf>
    <xf numFmtId="0" fontId="0" fillId="0" borderId="25" xfId="0" applyNumberFormat="1" applyBorder="1" applyAlignment="1" applyProtection="1">
      <alignment horizontal="center"/>
    </xf>
    <xf numFmtId="0" fontId="0" fillId="0" borderId="25" xfId="0" applyFill="1" applyBorder="1" applyAlignment="1" applyProtection="1">
      <alignment horizontal="center" vertical="center" wrapText="1"/>
    </xf>
    <xf numFmtId="0" fontId="0" fillId="0" borderId="25" xfId="0" applyNumberFormat="1" applyFill="1" applyBorder="1" applyAlignment="1" applyProtection="1">
      <alignment horizontal="center" vertical="center" wrapText="1"/>
    </xf>
    <xf numFmtId="0" fontId="0" fillId="0" borderId="27" xfId="0" applyFill="1" applyBorder="1" applyAlignment="1" applyProtection="1">
      <alignment horizontal="center" vertical="center" wrapTex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horizontal="left" vertical="center" wrapText="1" indent="1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vertical="center" wrapText="1"/>
    </xf>
    <xf numFmtId="0" fontId="0" fillId="0" borderId="16" xfId="0" applyNumberFormat="1" applyBorder="1" applyAlignment="1" applyProtection="1">
      <alignment horizontal="center"/>
    </xf>
    <xf numFmtId="0" fontId="0" fillId="0" borderId="16" xfId="0" applyFill="1" applyBorder="1" applyAlignment="1" applyProtection="1">
      <alignment horizontal="center" vertical="center" wrapText="1"/>
    </xf>
    <xf numFmtId="0" fontId="0" fillId="0" borderId="16" xfId="0" applyNumberFormat="1" applyFill="1" applyBorder="1" applyAlignment="1" applyProtection="1">
      <alignment horizontal="center" vertical="center" wrapText="1"/>
    </xf>
    <xf numFmtId="0" fontId="0" fillId="0" borderId="17" xfId="0" applyFill="1" applyBorder="1" applyAlignment="1" applyProtection="1">
      <alignment horizontal="center" vertical="center" wrapText="1"/>
    </xf>
    <xf numFmtId="0" fontId="0" fillId="0" borderId="0" xfId="0" applyAlignment="1" applyProtection="1"/>
    <xf numFmtId="0" fontId="0" fillId="0" borderId="0" xfId="0" applyFill="1" applyProtection="1"/>
    <xf numFmtId="0" fontId="0" fillId="3" borderId="19" xfId="0" applyNumberFormat="1" applyFill="1" applyBorder="1" applyAlignment="1" applyProtection="1">
      <alignment vertical="center" wrapText="1"/>
    </xf>
    <xf numFmtId="0" fontId="0" fillId="3" borderId="20" xfId="0" applyNumberFormat="1" applyFill="1" applyBorder="1" applyAlignment="1" applyProtection="1">
      <alignment vertical="center" wrapText="1"/>
    </xf>
    <xf numFmtId="0" fontId="0" fillId="0" borderId="0" xfId="0" applyNumberFormat="1" applyFill="1" applyBorder="1" applyAlignment="1" applyProtection="1">
      <alignment horizontal="center" vertical="center" wrapText="1"/>
    </xf>
    <xf numFmtId="0" fontId="0" fillId="0" borderId="0" xfId="0" applyFill="1" applyBorder="1" applyAlignment="1" applyProtection="1">
      <alignment horizontal="center" vertical="center" wrapText="1"/>
    </xf>
    <xf numFmtId="0" fontId="3" fillId="0" borderId="21" xfId="0" applyFont="1" applyFill="1" applyBorder="1" applyAlignment="1" applyProtection="1">
      <alignment horizontal="left" vertical="center" wrapText="1"/>
    </xf>
    <xf numFmtId="0" fontId="3" fillId="0" borderId="22" xfId="0" applyFont="1" applyFill="1" applyBorder="1" applyAlignment="1" applyProtection="1">
      <alignment horizontal="left" vertical="center" wrapText="1"/>
    </xf>
    <xf numFmtId="0" fontId="3" fillId="0" borderId="28" xfId="0" applyFont="1" applyFill="1" applyBorder="1" applyAlignment="1" applyProtection="1">
      <alignment horizontal="left" vertical="center" wrapText="1"/>
    </xf>
    <xf numFmtId="0" fontId="0" fillId="0" borderId="16" xfId="0" applyBorder="1" applyAlignment="1" applyProtection="1"/>
    <xf numFmtId="0" fontId="0" fillId="0" borderId="17" xfId="0" applyBorder="1" applyAlignment="1" applyProtection="1"/>
    <xf numFmtId="0" fontId="0" fillId="0" borderId="0" xfId="0" applyFill="1" applyBorder="1" applyProtection="1"/>
    <xf numFmtId="0" fontId="3" fillId="0" borderId="0" xfId="0" applyFont="1" applyFill="1" applyBorder="1" applyAlignment="1" applyProtection="1">
      <alignment vertical="center" wrapText="1"/>
    </xf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0" fontId="0" fillId="0" borderId="0" xfId="0" applyNumberFormat="1" applyFill="1" applyBorder="1" applyProtection="1"/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</cellXfs>
  <cellStyles count="4">
    <cellStyle name="Excel Built-in Normal" xfId="3" xr:uid="{87BB2689-88EB-4B3C-8F84-2591B320F435}"/>
    <cellStyle name="Normální" xfId="0" builtinId="0"/>
    <cellStyle name="normální 2" xfId="2" xr:uid="{00000000-0005-0000-0000-000001000000}"/>
    <cellStyle name="normální 3" xfId="1" xr:uid="{00000000-0005-0000-0000-000001000000}"/>
  </cellStyles>
  <dxfs count="28"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FF0000"/>
      <color rgb="FFC9F1FF"/>
      <color rgb="FFFCD9BC"/>
      <color rgb="FFF9A661"/>
      <color rgb="FFC5D9F1"/>
      <color rgb="FF80F29B"/>
      <color rgb="FFFF7128"/>
      <color rgb="FFE3C7EF"/>
      <color rgb="FF85FFBC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477299</xdr:colOff>
      <xdr:row>6</xdr:row>
      <xdr:rowOff>181843</xdr:rowOff>
    </xdr:from>
    <xdr:to>
      <xdr:col>6</xdr:col>
      <xdr:colOff>3763063</xdr:colOff>
      <xdr:row>6</xdr:row>
      <xdr:rowOff>1543918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40E4153E-AB82-4B0F-8ACD-1444F4A42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06390" y="3218298"/>
          <a:ext cx="3285764" cy="1362075"/>
        </a:xfrm>
        <a:prstGeom prst="rect">
          <a:avLst/>
        </a:prstGeom>
      </xdr:spPr>
    </xdr:pic>
    <xdr:clientData/>
  </xdr:twoCellAnchor>
  <xdr:twoCellAnchor editAs="oneCell">
    <xdr:from>
      <xdr:col>6</xdr:col>
      <xdr:colOff>692987</xdr:colOff>
      <xdr:row>7</xdr:row>
      <xdr:rowOff>177510</xdr:rowOff>
    </xdr:from>
    <xdr:to>
      <xdr:col>6</xdr:col>
      <xdr:colOff>3458003</xdr:colOff>
      <xdr:row>7</xdr:row>
      <xdr:rowOff>1453411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66FC157-F2A1-4C61-87EB-DEC30585B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22078" y="5569237"/>
          <a:ext cx="2765016" cy="1275901"/>
        </a:xfrm>
        <a:prstGeom prst="rect">
          <a:avLst/>
        </a:prstGeom>
      </xdr:spPr>
    </xdr:pic>
    <xdr:clientData/>
  </xdr:twoCellAnchor>
  <xdr:twoCellAnchor editAs="oneCell">
    <xdr:from>
      <xdr:col>6</xdr:col>
      <xdr:colOff>1733265</xdr:colOff>
      <xdr:row>8</xdr:row>
      <xdr:rowOff>131618</xdr:rowOff>
    </xdr:from>
    <xdr:to>
      <xdr:col>6</xdr:col>
      <xdr:colOff>2511774</xdr:colOff>
      <xdr:row>8</xdr:row>
      <xdr:rowOff>1601008</xdr:rowOff>
    </xdr:to>
    <xdr:pic>
      <xdr:nvPicPr>
        <xdr:cNvPr id="4" name="Obrázek 3" descr="VÃ½sledek obrÃ¡zku pro nÃ¡stÄnnÃ½ kalendÃ¡Å 3mÄsÃ­ÄnÃ­ 2020">
          <a:extLst>
            <a:ext uri="{FF2B5EF4-FFF2-40B4-BE49-F238E27FC236}">
              <a16:creationId xmlns:a16="http://schemas.microsoft.com/office/drawing/2014/main" id="{407D7F69-7BAA-4110-A4C6-6750A994BC21}"/>
            </a:ext>
          </a:extLst>
        </xdr:cNvPr>
        <xdr:cNvPicPr/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051" t="5097" r="27939" b="1"/>
        <a:stretch/>
      </xdr:blipFill>
      <xdr:spPr bwMode="auto">
        <a:xfrm>
          <a:off x="11662356" y="6458527"/>
          <a:ext cx="778509" cy="146939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1009123</xdr:colOff>
      <xdr:row>9</xdr:row>
      <xdr:rowOff>120359</xdr:rowOff>
    </xdr:from>
    <xdr:to>
      <xdr:col>6</xdr:col>
      <xdr:colOff>3050688</xdr:colOff>
      <xdr:row>9</xdr:row>
      <xdr:rowOff>1520494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68FC7508-0BD2-459E-9E3C-3E1D63B29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938214" y="9056541"/>
          <a:ext cx="2041565" cy="140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1124636</xdr:colOff>
      <xdr:row>10</xdr:row>
      <xdr:rowOff>142875</xdr:rowOff>
    </xdr:from>
    <xdr:to>
      <xdr:col>6</xdr:col>
      <xdr:colOff>3089422</xdr:colOff>
      <xdr:row>10</xdr:row>
      <xdr:rowOff>1499970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5B782323-77D2-42A3-BA3B-59A046CE1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053727" y="10706966"/>
          <a:ext cx="1964786" cy="1357095"/>
        </a:xfrm>
        <a:prstGeom prst="rect">
          <a:avLst/>
        </a:prstGeom>
      </xdr:spPr>
    </xdr:pic>
    <xdr:clientData/>
  </xdr:twoCellAnchor>
  <xdr:twoCellAnchor editAs="oneCell">
    <xdr:from>
      <xdr:col>6</xdr:col>
      <xdr:colOff>1204758</xdr:colOff>
      <xdr:row>11</xdr:row>
      <xdr:rowOff>66675</xdr:rowOff>
    </xdr:from>
    <xdr:to>
      <xdr:col>6</xdr:col>
      <xdr:colOff>2919258</xdr:colOff>
      <xdr:row>11</xdr:row>
      <xdr:rowOff>1857375</xdr:rowOff>
    </xdr:to>
    <xdr:pic>
      <xdr:nvPicPr>
        <xdr:cNvPr id="7" name="Obrázek 6" descr="VÃ½sledek obrÃ¡zku pro diÃ¡Å kapesnÃ­ mÄsÃ­ÄnÃ­ 2020">
          <a:extLst>
            <a:ext uri="{FF2B5EF4-FFF2-40B4-BE49-F238E27FC236}">
              <a16:creationId xmlns:a16="http://schemas.microsoft.com/office/drawing/2014/main" id="{9076AD54-A869-4747-AA0B-E6CB84709DAA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33849" y="12235584"/>
          <a:ext cx="1714500" cy="17907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1459626</xdr:colOff>
      <xdr:row>12</xdr:row>
      <xdr:rowOff>120357</xdr:rowOff>
    </xdr:from>
    <xdr:to>
      <xdr:col>6</xdr:col>
      <xdr:colOff>2734614</xdr:colOff>
      <xdr:row>12</xdr:row>
      <xdr:rowOff>1550468</xdr:rowOff>
    </xdr:to>
    <xdr:pic>
      <xdr:nvPicPr>
        <xdr:cNvPr id="8" name="Obrázek 7" descr="https://www.kalendareone.cz/216395-thickbox_default/diar-tydenni-kapesni-a6-balacron-economy-2020.jpg">
          <a:extLst>
            <a:ext uri="{FF2B5EF4-FFF2-40B4-BE49-F238E27FC236}">
              <a16:creationId xmlns:a16="http://schemas.microsoft.com/office/drawing/2014/main" id="{DB9F1C51-4EBD-4D43-AAD3-9720C825940F}"/>
            </a:ext>
          </a:extLst>
        </xdr:cNvPr>
        <xdr:cNvPicPr/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" t="10454" r="8235" b="16463"/>
        <a:stretch/>
      </xdr:blipFill>
      <xdr:spPr bwMode="auto">
        <a:xfrm>
          <a:off x="11388717" y="13328357"/>
          <a:ext cx="1274988" cy="1430111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1108073</xdr:colOff>
      <xdr:row>13</xdr:row>
      <xdr:rowOff>229749</xdr:rowOff>
    </xdr:from>
    <xdr:to>
      <xdr:col>6</xdr:col>
      <xdr:colOff>2935513</xdr:colOff>
      <xdr:row>13</xdr:row>
      <xdr:rowOff>1602982</xdr:rowOff>
    </xdr:to>
    <xdr:pic>
      <xdr:nvPicPr>
        <xdr:cNvPr id="9" name="Obrázek 8" descr="VÃ½sledek obrÃ¡zku pro plÃ¡novacÃ­ kalendÃ¡Å 2020">
          <a:extLst>
            <a:ext uri="{FF2B5EF4-FFF2-40B4-BE49-F238E27FC236}">
              <a16:creationId xmlns:a16="http://schemas.microsoft.com/office/drawing/2014/main" id="{708662FE-1B2B-4CDC-BA85-F480B5C6C709}"/>
            </a:ext>
          </a:extLst>
        </xdr:cNvPr>
        <xdr:cNvPicPr/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3" t="16390" r="2068" b="16010"/>
        <a:stretch/>
      </xdr:blipFill>
      <xdr:spPr bwMode="auto">
        <a:xfrm>
          <a:off x="11037164" y="16220204"/>
          <a:ext cx="1827440" cy="137323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1355146</xdr:colOff>
      <xdr:row>14</xdr:row>
      <xdr:rowOff>74754</xdr:rowOff>
    </xdr:from>
    <xdr:to>
      <xdr:col>6</xdr:col>
      <xdr:colOff>2955345</xdr:colOff>
      <xdr:row>14</xdr:row>
      <xdr:rowOff>1295419</xdr:rowOff>
    </xdr:to>
    <xdr:pic>
      <xdr:nvPicPr>
        <xdr:cNvPr id="10" name="Obrázek 9" descr="NÃ¡hled produktu NÃ¡stÄnnÃ½ roÄnÃ­ kalendÃ¡Å 2020, B1 - ÄervenÃ¡">
          <a:extLst>
            <a:ext uri="{FF2B5EF4-FFF2-40B4-BE49-F238E27FC236}">
              <a16:creationId xmlns:a16="http://schemas.microsoft.com/office/drawing/2014/main" id="{B0715A44-602E-40A3-8012-121D04963972}"/>
            </a:ext>
          </a:extLst>
        </xdr:cNvPr>
        <xdr:cNvPicPr/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096" t="4671" r="-1" b="5219"/>
        <a:stretch/>
      </xdr:blipFill>
      <xdr:spPr bwMode="auto">
        <a:xfrm>
          <a:off x="11284237" y="16746390"/>
          <a:ext cx="1600199" cy="122066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1353124</xdr:colOff>
      <xdr:row>15</xdr:row>
      <xdr:rowOff>134795</xdr:rowOff>
    </xdr:from>
    <xdr:to>
      <xdr:col>6</xdr:col>
      <xdr:colOff>2959674</xdr:colOff>
      <xdr:row>15</xdr:row>
      <xdr:rowOff>1398444</xdr:rowOff>
    </xdr:to>
    <xdr:pic>
      <xdr:nvPicPr>
        <xdr:cNvPr id="11" name="Obrázek 10" descr="VÃ½sledek obrÃ¡zku pro stolnÃ­ kalendÃ¡Å 14dennÃ­ s obrÃ¡zky">
          <a:extLst>
            <a:ext uri="{FF2B5EF4-FFF2-40B4-BE49-F238E27FC236}">
              <a16:creationId xmlns:a16="http://schemas.microsoft.com/office/drawing/2014/main" id="{27A2CA7C-3E13-4F47-BAD0-0143320A9003}"/>
            </a:ext>
          </a:extLst>
        </xdr:cNvPr>
        <xdr:cNvPicPr/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48" t="4739" r="6244" b="5251"/>
        <a:stretch/>
      </xdr:blipFill>
      <xdr:spPr bwMode="auto">
        <a:xfrm>
          <a:off x="11282215" y="18180340"/>
          <a:ext cx="1606550" cy="1263649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611045</xdr:colOff>
      <xdr:row>16</xdr:row>
      <xdr:rowOff>127159</xdr:rowOff>
    </xdr:from>
    <xdr:to>
      <xdr:col>6</xdr:col>
      <xdr:colOff>3721165</xdr:colOff>
      <xdr:row>16</xdr:row>
      <xdr:rowOff>1200150</xdr:rowOff>
    </xdr:to>
    <xdr:pic>
      <xdr:nvPicPr>
        <xdr:cNvPr id="12" name="Obrázek 11" descr="Stolní kalendář Velký žánrový kalendář 2018, 42 x 11,5 cm | PRESCO.CZ">
          <a:extLst>
            <a:ext uri="{FF2B5EF4-FFF2-40B4-BE49-F238E27FC236}">
              <a16:creationId xmlns:a16="http://schemas.microsoft.com/office/drawing/2014/main" id="{28417967-C70F-4E34-94FA-DB9DB6F253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40136" y="19685159"/>
          <a:ext cx="3110120" cy="1072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156"/>
  <sheetViews>
    <sheetView showGridLines="0" showZeros="0" tabSelected="1" zoomScale="70" zoomScaleNormal="70" workbookViewId="0">
      <selection activeCell="J7" sqref="J7"/>
    </sheetView>
  </sheetViews>
  <sheetFormatPr defaultRowHeight="14.5" x14ac:dyDescent="0.35"/>
  <cols>
    <col min="1" max="1" width="1.453125" style="40" customWidth="1"/>
    <col min="2" max="2" width="5.7265625" style="40" customWidth="1"/>
    <col min="3" max="3" width="40.36328125" style="21" customWidth="1"/>
    <col min="4" max="4" width="12" style="107" customWidth="1"/>
    <col min="5" max="5" width="12.453125" style="26" customWidth="1"/>
    <col min="6" max="6" width="70" style="21" customWidth="1"/>
    <col min="7" max="7" width="60.26953125" style="108" customWidth="1"/>
    <col min="8" max="8" width="22.81640625" style="108" hidden="1" customWidth="1"/>
    <col min="9" max="9" width="22.1796875" style="108" customWidth="1"/>
    <col min="10" max="10" width="25.453125" style="40" customWidth="1"/>
    <col min="11" max="11" width="23.54296875" style="40" customWidth="1"/>
    <col min="12" max="12" width="23.1796875" style="40" customWidth="1"/>
    <col min="13" max="13" width="0.1796875" style="40" customWidth="1"/>
    <col min="14" max="14" width="12.6328125" style="108" customWidth="1"/>
    <col min="15" max="15" width="24.1796875" style="40" hidden="1" customWidth="1"/>
    <col min="16" max="16" width="21.54296875" style="22" hidden="1" customWidth="1"/>
    <col min="17" max="17" width="28.1796875" style="40" customWidth="1"/>
    <col min="18" max="18" width="33.7265625" style="108" customWidth="1"/>
    <col min="19" max="16384" width="8.7265625" style="40"/>
  </cols>
  <sheetData>
    <row r="1" spans="1:18" s="22" customFormat="1" ht="24.65" customHeight="1" x14ac:dyDescent="0.35">
      <c r="B1" s="9" t="s">
        <v>11</v>
      </c>
      <c r="C1" s="9"/>
      <c r="D1" s="9"/>
      <c r="E1" s="9"/>
      <c r="F1" s="21"/>
      <c r="G1" s="21"/>
      <c r="H1" s="21"/>
      <c r="I1" s="21"/>
      <c r="J1" s="56"/>
      <c r="K1" s="57"/>
      <c r="L1" s="23"/>
      <c r="N1" s="21"/>
      <c r="P1" s="58" t="s">
        <v>12</v>
      </c>
      <c r="Q1" s="58"/>
      <c r="R1" s="58"/>
    </row>
    <row r="2" spans="1:18" s="22" customFormat="1" ht="18.75" customHeight="1" x14ac:dyDescent="0.35">
      <c r="C2" s="59"/>
      <c r="D2" s="19"/>
      <c r="E2" s="20"/>
      <c r="F2" s="21"/>
      <c r="G2" s="21"/>
      <c r="H2" s="21"/>
      <c r="I2" s="56"/>
      <c r="J2" s="56"/>
      <c r="K2" s="57"/>
      <c r="L2" s="23"/>
      <c r="M2" s="23"/>
      <c r="R2" s="21"/>
    </row>
    <row r="3" spans="1:18" s="22" customFormat="1" ht="21" customHeight="1" x14ac:dyDescent="0.35">
      <c r="B3" s="11" t="s">
        <v>50</v>
      </c>
      <c r="C3" s="10"/>
      <c r="D3" s="49" t="s">
        <v>8</v>
      </c>
      <c r="E3" s="50"/>
      <c r="F3" s="54" t="s">
        <v>51</v>
      </c>
      <c r="G3" s="55"/>
      <c r="H3" s="53"/>
      <c r="I3" s="53"/>
      <c r="J3" s="60"/>
      <c r="K3" s="60"/>
      <c r="L3" s="60"/>
      <c r="M3" s="60"/>
      <c r="N3" s="60"/>
      <c r="O3" s="60"/>
      <c r="P3" s="60"/>
      <c r="Q3" s="60"/>
      <c r="R3" s="57"/>
    </row>
    <row r="4" spans="1:18" s="22" customFormat="1" ht="21" customHeight="1" thickBot="1" x14ac:dyDescent="0.4">
      <c r="B4" s="11"/>
      <c r="C4" s="10"/>
      <c r="D4" s="51"/>
      <c r="E4" s="52"/>
      <c r="F4" s="54"/>
      <c r="G4" s="55"/>
      <c r="H4" s="53"/>
      <c r="I4" s="53"/>
      <c r="J4" s="21"/>
      <c r="K4" s="57"/>
      <c r="L4" s="57"/>
      <c r="N4" s="57"/>
      <c r="O4" s="57"/>
      <c r="P4" s="57"/>
      <c r="Q4" s="57"/>
      <c r="R4" s="57"/>
    </row>
    <row r="5" spans="1:18" s="22" customFormat="1" ht="37.15" customHeight="1" thickBot="1" x14ac:dyDescent="0.4">
      <c r="B5" s="24"/>
      <c r="C5" s="25"/>
      <c r="D5" s="26"/>
      <c r="E5" s="26"/>
      <c r="F5" s="21"/>
      <c r="G5" s="27"/>
      <c r="H5" s="27"/>
      <c r="I5" s="28"/>
      <c r="J5" s="31" t="s">
        <v>8</v>
      </c>
      <c r="K5" s="40"/>
      <c r="L5" s="40"/>
      <c r="N5" s="21"/>
      <c r="R5" s="21"/>
    </row>
    <row r="6" spans="1:18" s="22" customFormat="1" ht="117" thickTop="1" thickBot="1" x14ac:dyDescent="0.4">
      <c r="B6" s="48" t="s">
        <v>1</v>
      </c>
      <c r="C6" s="32" t="s">
        <v>25</v>
      </c>
      <c r="D6" s="32" t="s">
        <v>0</v>
      </c>
      <c r="E6" s="32" t="s">
        <v>26</v>
      </c>
      <c r="F6" s="32" t="s">
        <v>27</v>
      </c>
      <c r="G6" s="32" t="s">
        <v>14</v>
      </c>
      <c r="H6" s="32" t="s">
        <v>15</v>
      </c>
      <c r="I6" s="32" t="s">
        <v>4</v>
      </c>
      <c r="J6" s="30" t="s">
        <v>5</v>
      </c>
      <c r="K6" s="44" t="s">
        <v>6</v>
      </c>
      <c r="L6" s="44" t="s">
        <v>7</v>
      </c>
      <c r="M6" s="32" t="s">
        <v>16</v>
      </c>
      <c r="N6" s="32" t="s">
        <v>17</v>
      </c>
      <c r="O6" s="32" t="s">
        <v>19</v>
      </c>
      <c r="P6" s="32" t="s">
        <v>20</v>
      </c>
      <c r="Q6" s="44" t="s">
        <v>21</v>
      </c>
      <c r="R6" s="47" t="s">
        <v>22</v>
      </c>
    </row>
    <row r="7" spans="1:18" ht="134" customHeight="1" thickTop="1" x14ac:dyDescent="0.35">
      <c r="A7" s="61"/>
      <c r="B7" s="62">
        <v>1</v>
      </c>
      <c r="C7" s="63" t="s">
        <v>28</v>
      </c>
      <c r="D7" s="64">
        <v>207</v>
      </c>
      <c r="E7" s="65" t="s">
        <v>13</v>
      </c>
      <c r="F7" s="66" t="s">
        <v>30</v>
      </c>
      <c r="G7" s="16"/>
      <c r="H7" s="16">
        <f t="shared" ref="H7:H17" si="0">D7*I7</f>
        <v>12213</v>
      </c>
      <c r="I7" s="16">
        <v>59</v>
      </c>
      <c r="J7" s="33"/>
      <c r="K7" s="34">
        <f t="shared" ref="K7:K17" si="1">D7*J7</f>
        <v>0</v>
      </c>
      <c r="L7" s="41" t="str">
        <f t="shared" ref="L7:L9" si="2">IF(ISNUMBER(J7), IF(J7&gt;I7,"NEVYHOVUJE","VYHOVUJE")," ")</f>
        <v xml:space="preserve"> </v>
      </c>
      <c r="M7" s="67"/>
      <c r="N7" s="68" t="s">
        <v>18</v>
      </c>
      <c r="O7" s="68"/>
      <c r="P7" s="69"/>
      <c r="Q7" s="68" t="s">
        <v>23</v>
      </c>
      <c r="R7" s="70" t="s">
        <v>24</v>
      </c>
    </row>
    <row r="8" spans="1:18" ht="125.25" customHeight="1" x14ac:dyDescent="0.35">
      <c r="B8" s="71">
        <v>2</v>
      </c>
      <c r="C8" s="72" t="s">
        <v>29</v>
      </c>
      <c r="D8" s="73">
        <v>395</v>
      </c>
      <c r="E8" s="74" t="s">
        <v>13</v>
      </c>
      <c r="F8" s="75" t="s">
        <v>31</v>
      </c>
      <c r="G8" s="17"/>
      <c r="H8" s="17">
        <f t="shared" si="0"/>
        <v>15405</v>
      </c>
      <c r="I8" s="17">
        <v>39</v>
      </c>
      <c r="J8" s="35"/>
      <c r="K8" s="36">
        <f t="shared" si="1"/>
        <v>0</v>
      </c>
      <c r="L8" s="42" t="str">
        <f t="shared" si="2"/>
        <v xml:space="preserve"> </v>
      </c>
      <c r="M8" s="76"/>
      <c r="N8" s="77"/>
      <c r="O8" s="77"/>
      <c r="P8" s="78"/>
      <c r="Q8" s="77"/>
      <c r="R8" s="79"/>
    </row>
    <row r="9" spans="1:18" ht="135.5" customHeight="1" x14ac:dyDescent="0.35">
      <c r="B9" s="71">
        <v>3</v>
      </c>
      <c r="C9" s="72" t="s">
        <v>32</v>
      </c>
      <c r="D9" s="73">
        <v>38</v>
      </c>
      <c r="E9" s="74" t="s">
        <v>13</v>
      </c>
      <c r="F9" s="75" t="s">
        <v>33</v>
      </c>
      <c r="G9" s="17"/>
      <c r="H9" s="17">
        <f t="shared" si="0"/>
        <v>1558</v>
      </c>
      <c r="I9" s="17">
        <v>41</v>
      </c>
      <c r="J9" s="37"/>
      <c r="K9" s="38">
        <f t="shared" si="1"/>
        <v>0</v>
      </c>
      <c r="L9" s="43" t="str">
        <f t="shared" si="2"/>
        <v xml:space="preserve"> </v>
      </c>
      <c r="M9" s="76"/>
      <c r="N9" s="77"/>
      <c r="O9" s="77"/>
      <c r="P9" s="78"/>
      <c r="Q9" s="77"/>
      <c r="R9" s="79"/>
    </row>
    <row r="10" spans="1:18" ht="128.25" customHeight="1" x14ac:dyDescent="0.35">
      <c r="B10" s="71">
        <v>4</v>
      </c>
      <c r="C10" s="72" t="s">
        <v>34</v>
      </c>
      <c r="D10" s="73">
        <v>61</v>
      </c>
      <c r="E10" s="74" t="s">
        <v>13</v>
      </c>
      <c r="F10" s="75" t="s">
        <v>35</v>
      </c>
      <c r="G10" s="17"/>
      <c r="H10" s="17">
        <f t="shared" si="0"/>
        <v>6588</v>
      </c>
      <c r="I10" s="17">
        <v>108</v>
      </c>
      <c r="J10" s="35"/>
      <c r="K10" s="36">
        <f t="shared" si="1"/>
        <v>0</v>
      </c>
      <c r="L10" s="42" t="str">
        <f t="shared" ref="L10:L16" si="3">IF(ISNUMBER(J10), IF(J10&gt;I10,"NEVYHOVUJE","VYHOVUJE")," ")</f>
        <v xml:space="preserve"> </v>
      </c>
      <c r="M10" s="76"/>
      <c r="N10" s="77"/>
      <c r="O10" s="77"/>
      <c r="P10" s="78"/>
      <c r="Q10" s="77"/>
      <c r="R10" s="79"/>
    </row>
    <row r="11" spans="1:18" ht="126.75" customHeight="1" x14ac:dyDescent="0.35">
      <c r="B11" s="71">
        <v>5</v>
      </c>
      <c r="C11" s="72" t="s">
        <v>36</v>
      </c>
      <c r="D11" s="73">
        <v>122</v>
      </c>
      <c r="E11" s="74" t="s">
        <v>13</v>
      </c>
      <c r="F11" s="75" t="s">
        <v>37</v>
      </c>
      <c r="G11" s="17"/>
      <c r="H11" s="17">
        <f t="shared" si="0"/>
        <v>13420</v>
      </c>
      <c r="I11" s="17">
        <v>110</v>
      </c>
      <c r="J11" s="37"/>
      <c r="K11" s="36">
        <f t="shared" si="1"/>
        <v>0</v>
      </c>
      <c r="L11" s="43" t="str">
        <f t="shared" si="3"/>
        <v xml:space="preserve"> </v>
      </c>
      <c r="M11" s="76"/>
      <c r="N11" s="77"/>
      <c r="O11" s="77"/>
      <c r="P11" s="78"/>
      <c r="Q11" s="77"/>
      <c r="R11" s="79"/>
    </row>
    <row r="12" spans="1:18" ht="151.5" customHeight="1" x14ac:dyDescent="0.35">
      <c r="B12" s="71">
        <v>6</v>
      </c>
      <c r="C12" s="72" t="s">
        <v>38</v>
      </c>
      <c r="D12" s="73">
        <v>49</v>
      </c>
      <c r="E12" s="74" t="s">
        <v>13</v>
      </c>
      <c r="F12" s="75" t="s">
        <v>39</v>
      </c>
      <c r="G12" s="17"/>
      <c r="H12" s="17">
        <f t="shared" si="0"/>
        <v>1225</v>
      </c>
      <c r="I12" s="17">
        <v>25</v>
      </c>
      <c r="J12" s="35"/>
      <c r="K12" s="38">
        <f t="shared" si="1"/>
        <v>0</v>
      </c>
      <c r="L12" s="42" t="str">
        <f t="shared" si="3"/>
        <v xml:space="preserve"> </v>
      </c>
      <c r="M12" s="76"/>
      <c r="N12" s="77"/>
      <c r="O12" s="77"/>
      <c r="P12" s="78"/>
      <c r="Q12" s="77"/>
      <c r="R12" s="79"/>
    </row>
    <row r="13" spans="1:18" ht="131" customHeight="1" x14ac:dyDescent="0.35">
      <c r="B13" s="71">
        <v>7</v>
      </c>
      <c r="C13" s="72" t="s">
        <v>40</v>
      </c>
      <c r="D13" s="73">
        <v>80</v>
      </c>
      <c r="E13" s="74" t="s">
        <v>13</v>
      </c>
      <c r="F13" s="75" t="s">
        <v>41</v>
      </c>
      <c r="G13" s="17"/>
      <c r="H13" s="17">
        <f t="shared" si="0"/>
        <v>8400</v>
      </c>
      <c r="I13" s="17">
        <v>105</v>
      </c>
      <c r="J13" s="37"/>
      <c r="K13" s="36">
        <f t="shared" si="1"/>
        <v>0</v>
      </c>
      <c r="L13" s="43" t="str">
        <f t="shared" si="3"/>
        <v xml:space="preserve"> </v>
      </c>
      <c r="M13" s="76"/>
      <c r="N13" s="77"/>
      <c r="O13" s="77"/>
      <c r="P13" s="78"/>
      <c r="Q13" s="77"/>
      <c r="R13" s="79"/>
    </row>
    <row r="14" spans="1:18" ht="141.75" customHeight="1" x14ac:dyDescent="0.35">
      <c r="B14" s="71">
        <v>8</v>
      </c>
      <c r="C14" s="72" t="s">
        <v>42</v>
      </c>
      <c r="D14" s="73">
        <v>280</v>
      </c>
      <c r="E14" s="74" t="s">
        <v>13</v>
      </c>
      <c r="F14" s="75" t="s">
        <v>43</v>
      </c>
      <c r="G14" s="17"/>
      <c r="H14" s="17">
        <f t="shared" si="0"/>
        <v>840</v>
      </c>
      <c r="I14" s="17">
        <v>3</v>
      </c>
      <c r="J14" s="35"/>
      <c r="K14" s="36">
        <f t="shared" si="1"/>
        <v>0</v>
      </c>
      <c r="L14" s="42" t="str">
        <f t="shared" si="3"/>
        <v xml:space="preserve"> </v>
      </c>
      <c r="M14" s="76"/>
      <c r="N14" s="77"/>
      <c r="O14" s="77"/>
      <c r="P14" s="78"/>
      <c r="Q14" s="77"/>
      <c r="R14" s="79"/>
    </row>
    <row r="15" spans="1:18" ht="108.75" customHeight="1" x14ac:dyDescent="0.35">
      <c r="B15" s="71">
        <v>9</v>
      </c>
      <c r="C15" s="72" t="s">
        <v>44</v>
      </c>
      <c r="D15" s="73">
        <v>68</v>
      </c>
      <c r="E15" s="74" t="s">
        <v>13</v>
      </c>
      <c r="F15" s="75" t="s">
        <v>45</v>
      </c>
      <c r="G15" s="17"/>
      <c r="H15" s="17">
        <f t="shared" si="0"/>
        <v>2652</v>
      </c>
      <c r="I15" s="17">
        <v>39</v>
      </c>
      <c r="J15" s="37"/>
      <c r="K15" s="38">
        <f t="shared" si="1"/>
        <v>0</v>
      </c>
      <c r="L15" s="43" t="str">
        <f t="shared" si="3"/>
        <v xml:space="preserve"> </v>
      </c>
      <c r="M15" s="76"/>
      <c r="N15" s="77"/>
      <c r="O15" s="77"/>
      <c r="P15" s="78"/>
      <c r="Q15" s="77"/>
      <c r="R15" s="79"/>
    </row>
    <row r="16" spans="1:18" ht="119" customHeight="1" x14ac:dyDescent="0.35">
      <c r="B16" s="71">
        <v>10</v>
      </c>
      <c r="C16" s="72" t="s">
        <v>46</v>
      </c>
      <c r="D16" s="73">
        <v>118</v>
      </c>
      <c r="E16" s="74" t="s">
        <v>13</v>
      </c>
      <c r="F16" s="75" t="s">
        <v>48</v>
      </c>
      <c r="G16" s="17"/>
      <c r="H16" s="17">
        <f t="shared" si="0"/>
        <v>6136</v>
      </c>
      <c r="I16" s="17">
        <v>52</v>
      </c>
      <c r="J16" s="35"/>
      <c r="K16" s="36">
        <f t="shared" si="1"/>
        <v>0</v>
      </c>
      <c r="L16" s="42" t="str">
        <f t="shared" si="3"/>
        <v xml:space="preserve"> </v>
      </c>
      <c r="M16" s="76"/>
      <c r="N16" s="77"/>
      <c r="O16" s="77"/>
      <c r="P16" s="78"/>
      <c r="Q16" s="77"/>
      <c r="R16" s="79"/>
    </row>
    <row r="17" spans="1:18" ht="106" customHeight="1" thickBot="1" x14ac:dyDescent="0.4">
      <c r="B17" s="80">
        <v>11</v>
      </c>
      <c r="C17" s="81" t="s">
        <v>47</v>
      </c>
      <c r="D17" s="82">
        <v>34</v>
      </c>
      <c r="E17" s="83" t="s">
        <v>13</v>
      </c>
      <c r="F17" s="84" t="s">
        <v>49</v>
      </c>
      <c r="G17" s="18"/>
      <c r="H17" s="18">
        <f t="shared" si="0"/>
        <v>2312</v>
      </c>
      <c r="I17" s="18">
        <v>68</v>
      </c>
      <c r="J17" s="2"/>
      <c r="K17" s="39">
        <f t="shared" si="1"/>
        <v>0</v>
      </c>
      <c r="L17" s="3" t="str">
        <f t="shared" ref="L17" si="4">IF(ISNUMBER(J17), IF(J17&gt;I17,"NEVYHOVUJE","VYHOVUJE")," ")</f>
        <v xml:space="preserve"> </v>
      </c>
      <c r="M17" s="85"/>
      <c r="N17" s="86"/>
      <c r="O17" s="86"/>
      <c r="P17" s="87"/>
      <c r="Q17" s="86"/>
      <c r="R17" s="88"/>
    </row>
    <row r="18" spans="1:18" ht="13.5" customHeight="1" thickTop="1" thickBot="1" x14ac:dyDescent="0.4">
      <c r="A18" s="89"/>
      <c r="B18" s="89"/>
      <c r="C18" s="59"/>
      <c r="D18" s="89"/>
      <c r="E18" s="59"/>
      <c r="F18" s="59"/>
      <c r="G18" s="89"/>
      <c r="H18" s="89"/>
      <c r="I18" s="89"/>
      <c r="J18" s="89"/>
      <c r="K18" s="89"/>
      <c r="L18" s="89"/>
      <c r="M18" s="89"/>
      <c r="N18" s="89"/>
      <c r="O18" s="89"/>
      <c r="P18" s="59"/>
      <c r="Q18" s="89"/>
      <c r="R18" s="89"/>
    </row>
    <row r="19" spans="1:18" ht="60.75" customHeight="1" thickTop="1" thickBot="1" x14ac:dyDescent="0.4">
      <c r="A19" s="90"/>
      <c r="B19" s="6" t="s">
        <v>9</v>
      </c>
      <c r="C19" s="7"/>
      <c r="D19" s="7"/>
      <c r="E19" s="7"/>
      <c r="F19" s="8"/>
      <c r="G19" s="12"/>
      <c r="H19" s="12"/>
      <c r="I19" s="46" t="s">
        <v>2</v>
      </c>
      <c r="J19" s="4" t="s">
        <v>3</v>
      </c>
      <c r="K19" s="91"/>
      <c r="L19" s="92"/>
      <c r="N19" s="15"/>
      <c r="O19" s="1"/>
      <c r="P19" s="93"/>
      <c r="Q19" s="94"/>
      <c r="R19" s="94"/>
    </row>
    <row r="20" spans="1:18" ht="33" customHeight="1" thickTop="1" thickBot="1" x14ac:dyDescent="0.4">
      <c r="A20" s="90"/>
      <c r="B20" s="95" t="s">
        <v>10</v>
      </c>
      <c r="C20" s="96"/>
      <c r="D20" s="96"/>
      <c r="E20" s="96"/>
      <c r="F20" s="97"/>
      <c r="G20" s="14"/>
      <c r="H20" s="14"/>
      <c r="I20" s="45">
        <f>SUM(H7:H17)</f>
        <v>70749</v>
      </c>
      <c r="J20" s="5">
        <f>SUM(K7:K17)</f>
        <v>0</v>
      </c>
      <c r="K20" s="98"/>
      <c r="L20" s="99"/>
      <c r="M20" s="100"/>
      <c r="N20" s="101"/>
      <c r="P20" s="29"/>
      <c r="Q20" s="13"/>
      <c r="R20" s="13"/>
    </row>
    <row r="21" spans="1:18" ht="14.25" customHeight="1" thickTop="1" x14ac:dyDescent="0.35">
      <c r="A21" s="90"/>
      <c r="B21" s="100"/>
      <c r="C21" s="102"/>
      <c r="D21" s="103"/>
      <c r="E21" s="104"/>
      <c r="F21" s="102"/>
      <c r="G21" s="105"/>
      <c r="H21" s="105"/>
      <c r="I21" s="105"/>
      <c r="J21" s="105"/>
      <c r="K21" s="100"/>
      <c r="L21" s="100"/>
      <c r="M21" s="100"/>
      <c r="N21" s="105"/>
      <c r="O21" s="100"/>
      <c r="P21" s="106"/>
      <c r="Q21" s="100"/>
      <c r="R21" s="100"/>
    </row>
    <row r="22" spans="1:18" ht="14.25" customHeight="1" x14ac:dyDescent="0.35">
      <c r="A22" s="90"/>
      <c r="B22" s="100"/>
      <c r="C22" s="102"/>
      <c r="D22" s="103"/>
      <c r="E22" s="104"/>
      <c r="F22" s="102"/>
      <c r="G22" s="105"/>
      <c r="H22" s="105"/>
      <c r="I22" s="105"/>
      <c r="J22" s="105"/>
      <c r="K22" s="100"/>
      <c r="L22" s="100"/>
      <c r="M22" s="100"/>
      <c r="N22" s="105"/>
      <c r="O22" s="100"/>
      <c r="P22" s="106"/>
      <c r="Q22" s="100"/>
      <c r="R22" s="100"/>
    </row>
    <row r="23" spans="1:18" ht="14.25" customHeight="1" x14ac:dyDescent="0.35">
      <c r="A23" s="90"/>
      <c r="B23" s="100"/>
      <c r="C23" s="102"/>
      <c r="D23" s="103"/>
      <c r="E23" s="104"/>
      <c r="F23" s="102"/>
      <c r="G23" s="105"/>
      <c r="H23" s="105"/>
      <c r="I23" s="105"/>
      <c r="J23" s="105"/>
      <c r="K23" s="100"/>
      <c r="L23" s="100"/>
      <c r="M23" s="100"/>
      <c r="N23" s="105"/>
      <c r="O23" s="100"/>
      <c r="P23" s="106"/>
      <c r="Q23" s="100"/>
      <c r="R23" s="100"/>
    </row>
    <row r="24" spans="1:18" ht="14.25" customHeight="1" x14ac:dyDescent="0.35">
      <c r="A24" s="90"/>
      <c r="B24" s="100"/>
      <c r="C24" s="102"/>
      <c r="D24" s="103"/>
      <c r="E24" s="104"/>
      <c r="F24" s="102"/>
      <c r="G24" s="105"/>
      <c r="H24" s="105"/>
      <c r="I24" s="105"/>
      <c r="J24" s="105"/>
      <c r="K24" s="100"/>
      <c r="L24" s="100"/>
      <c r="M24" s="100"/>
      <c r="N24" s="105"/>
      <c r="O24" s="100"/>
      <c r="P24" s="106"/>
      <c r="Q24" s="100"/>
      <c r="R24" s="100"/>
    </row>
    <row r="25" spans="1:18" x14ac:dyDescent="0.35">
      <c r="C25" s="22"/>
      <c r="D25" s="40"/>
      <c r="E25" s="22"/>
      <c r="F25" s="22"/>
      <c r="G25" s="40"/>
      <c r="H25" s="40"/>
      <c r="I25" s="40"/>
      <c r="N25" s="40"/>
      <c r="R25" s="40"/>
    </row>
    <row r="26" spans="1:18" x14ac:dyDescent="0.35">
      <c r="C26" s="22"/>
      <c r="D26" s="40"/>
      <c r="E26" s="22"/>
      <c r="F26" s="22"/>
      <c r="G26" s="40"/>
      <c r="H26" s="40"/>
      <c r="I26" s="40"/>
      <c r="N26" s="40"/>
      <c r="R26" s="40"/>
    </row>
    <row r="27" spans="1:18" x14ac:dyDescent="0.35">
      <c r="C27" s="22"/>
      <c r="D27" s="40"/>
      <c r="E27" s="22"/>
      <c r="F27" s="22"/>
      <c r="G27" s="40"/>
      <c r="H27" s="40"/>
      <c r="I27" s="40"/>
      <c r="N27" s="40"/>
      <c r="R27" s="40"/>
    </row>
    <row r="28" spans="1:18" x14ac:dyDescent="0.35">
      <c r="C28" s="22"/>
      <c r="D28" s="40"/>
      <c r="E28" s="22"/>
      <c r="F28" s="22"/>
      <c r="G28" s="40"/>
      <c r="H28" s="40"/>
      <c r="I28" s="40"/>
      <c r="N28" s="40"/>
      <c r="R28" s="40"/>
    </row>
    <row r="29" spans="1:18" x14ac:dyDescent="0.35">
      <c r="C29" s="22"/>
      <c r="D29" s="40"/>
      <c r="E29" s="22"/>
      <c r="F29" s="22"/>
      <c r="G29" s="40"/>
      <c r="H29" s="40"/>
      <c r="I29" s="40"/>
      <c r="N29" s="40"/>
      <c r="R29" s="40"/>
    </row>
    <row r="30" spans="1:18" x14ac:dyDescent="0.35">
      <c r="C30" s="22"/>
      <c r="D30" s="40"/>
      <c r="E30" s="22"/>
      <c r="F30" s="22"/>
      <c r="G30" s="40"/>
      <c r="H30" s="40"/>
      <c r="I30" s="40"/>
      <c r="N30" s="40"/>
      <c r="R30" s="40"/>
    </row>
    <row r="31" spans="1:18" x14ac:dyDescent="0.35">
      <c r="C31" s="22"/>
      <c r="D31" s="40"/>
      <c r="E31" s="22"/>
      <c r="F31" s="22"/>
      <c r="G31" s="40"/>
      <c r="H31" s="40"/>
      <c r="I31" s="40"/>
      <c r="N31" s="40"/>
      <c r="R31" s="40"/>
    </row>
    <row r="32" spans="1:18" x14ac:dyDescent="0.35">
      <c r="C32" s="22"/>
      <c r="D32" s="40"/>
      <c r="E32" s="22"/>
      <c r="F32" s="22"/>
      <c r="G32" s="40"/>
      <c r="H32" s="40"/>
      <c r="I32" s="40"/>
      <c r="N32" s="40"/>
      <c r="R32" s="40"/>
    </row>
    <row r="33" spans="3:18" x14ac:dyDescent="0.35">
      <c r="C33" s="22"/>
      <c r="D33" s="40"/>
      <c r="E33" s="22"/>
      <c r="F33" s="22"/>
      <c r="G33" s="40"/>
      <c r="H33" s="40"/>
      <c r="I33" s="40"/>
      <c r="N33" s="40"/>
      <c r="R33" s="40"/>
    </row>
    <row r="34" spans="3:18" x14ac:dyDescent="0.35">
      <c r="C34" s="22"/>
      <c r="D34" s="40"/>
      <c r="E34" s="22"/>
      <c r="F34" s="22"/>
      <c r="G34" s="40"/>
      <c r="H34" s="40"/>
      <c r="I34" s="40"/>
      <c r="N34" s="40"/>
      <c r="R34" s="40"/>
    </row>
    <row r="35" spans="3:18" x14ac:dyDescent="0.35">
      <c r="C35" s="22"/>
      <c r="D35" s="40"/>
      <c r="E35" s="22"/>
      <c r="F35" s="22"/>
      <c r="G35" s="40"/>
      <c r="H35" s="40"/>
      <c r="I35" s="40"/>
      <c r="N35" s="40"/>
      <c r="R35" s="40"/>
    </row>
    <row r="36" spans="3:18" x14ac:dyDescent="0.35">
      <c r="C36" s="22"/>
      <c r="D36" s="40"/>
      <c r="E36" s="22"/>
      <c r="F36" s="22"/>
      <c r="G36" s="40"/>
      <c r="H36" s="40"/>
      <c r="I36" s="40"/>
      <c r="N36" s="40"/>
      <c r="R36" s="40"/>
    </row>
    <row r="37" spans="3:18" x14ac:dyDescent="0.35">
      <c r="C37" s="22"/>
      <c r="D37" s="40"/>
      <c r="E37" s="22"/>
      <c r="F37" s="22"/>
      <c r="G37" s="40"/>
      <c r="H37" s="40"/>
      <c r="I37" s="40"/>
      <c r="N37" s="40"/>
      <c r="R37" s="40"/>
    </row>
    <row r="38" spans="3:18" x14ac:dyDescent="0.35">
      <c r="C38" s="22"/>
      <c r="D38" s="40"/>
      <c r="E38" s="22"/>
      <c r="F38" s="22"/>
      <c r="G38" s="40"/>
      <c r="H38" s="40"/>
      <c r="I38" s="40"/>
      <c r="N38" s="40"/>
      <c r="R38" s="40"/>
    </row>
    <row r="39" spans="3:18" x14ac:dyDescent="0.35">
      <c r="C39" s="22"/>
      <c r="D39" s="40"/>
      <c r="E39" s="22"/>
      <c r="F39" s="22"/>
      <c r="G39" s="40"/>
      <c r="H39" s="40"/>
      <c r="I39" s="40"/>
      <c r="N39" s="40"/>
      <c r="R39" s="40"/>
    </row>
    <row r="40" spans="3:18" x14ac:dyDescent="0.35">
      <c r="C40" s="22"/>
      <c r="D40" s="40"/>
      <c r="E40" s="22"/>
      <c r="F40" s="22"/>
      <c r="G40" s="40"/>
      <c r="H40" s="40"/>
      <c r="I40" s="40"/>
      <c r="N40" s="40"/>
      <c r="R40" s="40"/>
    </row>
    <row r="41" spans="3:18" x14ac:dyDescent="0.35">
      <c r="C41" s="22"/>
      <c r="D41" s="40"/>
      <c r="E41" s="22"/>
      <c r="F41" s="22"/>
      <c r="G41" s="40"/>
      <c r="H41" s="40"/>
      <c r="I41" s="40"/>
      <c r="N41" s="40"/>
      <c r="R41" s="40"/>
    </row>
    <row r="42" spans="3:18" x14ac:dyDescent="0.35">
      <c r="C42" s="22"/>
      <c r="D42" s="40"/>
      <c r="E42" s="22"/>
      <c r="F42" s="22"/>
      <c r="G42" s="40"/>
      <c r="H42" s="40"/>
      <c r="I42" s="40"/>
      <c r="N42" s="40"/>
      <c r="R42" s="40"/>
    </row>
    <row r="43" spans="3:18" x14ac:dyDescent="0.35">
      <c r="C43" s="22"/>
      <c r="D43" s="40"/>
      <c r="E43" s="22"/>
      <c r="F43" s="22"/>
      <c r="G43" s="40"/>
      <c r="H43" s="40"/>
      <c r="I43" s="40"/>
      <c r="N43" s="40"/>
      <c r="R43" s="40"/>
    </row>
    <row r="44" spans="3:18" x14ac:dyDescent="0.35">
      <c r="C44" s="22"/>
      <c r="D44" s="40"/>
      <c r="E44" s="22"/>
      <c r="F44" s="22"/>
      <c r="G44" s="40"/>
      <c r="H44" s="40"/>
      <c r="I44" s="40"/>
      <c r="N44" s="40"/>
      <c r="R44" s="40"/>
    </row>
    <row r="45" spans="3:18" x14ac:dyDescent="0.35">
      <c r="C45" s="22"/>
      <c r="D45" s="40"/>
      <c r="E45" s="22"/>
      <c r="F45" s="22"/>
      <c r="G45" s="40"/>
      <c r="H45" s="40"/>
      <c r="I45" s="40"/>
      <c r="N45" s="40"/>
      <c r="R45" s="40"/>
    </row>
    <row r="46" spans="3:18" x14ac:dyDescent="0.35">
      <c r="C46" s="22"/>
      <c r="D46" s="40"/>
      <c r="E46" s="22"/>
      <c r="F46" s="22"/>
      <c r="G46" s="40"/>
      <c r="H46" s="40"/>
      <c r="I46" s="40"/>
      <c r="N46" s="40"/>
      <c r="R46" s="40"/>
    </row>
    <row r="47" spans="3:18" x14ac:dyDescent="0.35">
      <c r="C47" s="22"/>
      <c r="D47" s="40"/>
      <c r="E47" s="22"/>
      <c r="F47" s="22"/>
      <c r="G47" s="40"/>
      <c r="H47" s="40"/>
      <c r="I47" s="40"/>
      <c r="N47" s="40"/>
      <c r="R47" s="40"/>
    </row>
    <row r="48" spans="3:18" x14ac:dyDescent="0.35">
      <c r="C48" s="22"/>
      <c r="D48" s="40"/>
      <c r="E48" s="22"/>
      <c r="F48" s="22"/>
      <c r="G48" s="40"/>
      <c r="H48" s="40"/>
      <c r="I48" s="40"/>
      <c r="N48" s="40"/>
      <c r="R48" s="40"/>
    </row>
    <row r="49" spans="3:18" x14ac:dyDescent="0.35">
      <c r="C49" s="22"/>
      <c r="D49" s="40"/>
      <c r="E49" s="22"/>
      <c r="F49" s="22"/>
      <c r="G49" s="40"/>
      <c r="H49" s="40"/>
      <c r="I49" s="40"/>
      <c r="N49" s="40"/>
      <c r="R49" s="40"/>
    </row>
    <row r="50" spans="3:18" x14ac:dyDescent="0.35">
      <c r="C50" s="22"/>
      <c r="D50" s="40"/>
      <c r="E50" s="22"/>
      <c r="F50" s="22"/>
      <c r="G50" s="40"/>
      <c r="H50" s="40"/>
      <c r="I50" s="40"/>
      <c r="N50" s="40"/>
      <c r="R50" s="40"/>
    </row>
    <row r="51" spans="3:18" x14ac:dyDescent="0.35">
      <c r="C51" s="22"/>
      <c r="D51" s="40"/>
      <c r="E51" s="22"/>
      <c r="F51" s="22"/>
      <c r="G51" s="40"/>
      <c r="H51" s="40"/>
      <c r="I51" s="40"/>
      <c r="N51" s="40"/>
      <c r="R51" s="40"/>
    </row>
    <row r="52" spans="3:18" x14ac:dyDescent="0.35">
      <c r="C52" s="22"/>
      <c r="D52" s="40"/>
      <c r="E52" s="22"/>
      <c r="F52" s="22"/>
      <c r="G52" s="40"/>
      <c r="H52" s="40"/>
      <c r="I52" s="40"/>
      <c r="N52" s="40"/>
      <c r="R52" s="40"/>
    </row>
    <row r="53" spans="3:18" x14ac:dyDescent="0.35">
      <c r="C53" s="22"/>
      <c r="D53" s="40"/>
      <c r="E53" s="22"/>
      <c r="F53" s="22"/>
      <c r="G53" s="40"/>
      <c r="H53" s="40"/>
      <c r="I53" s="40"/>
      <c r="N53" s="40"/>
      <c r="R53" s="40"/>
    </row>
    <row r="54" spans="3:18" x14ac:dyDescent="0.35">
      <c r="C54" s="22"/>
      <c r="D54" s="40"/>
      <c r="E54" s="22"/>
      <c r="F54" s="22"/>
      <c r="G54" s="40"/>
      <c r="H54" s="40"/>
      <c r="I54" s="40"/>
      <c r="N54" s="40"/>
      <c r="R54" s="40"/>
    </row>
    <row r="55" spans="3:18" x14ac:dyDescent="0.35">
      <c r="C55" s="22"/>
      <c r="D55" s="40"/>
      <c r="E55" s="22"/>
      <c r="F55" s="22"/>
      <c r="G55" s="40"/>
      <c r="H55" s="40"/>
      <c r="I55" s="40"/>
      <c r="N55" s="40"/>
      <c r="R55" s="40"/>
    </row>
    <row r="56" spans="3:18" x14ac:dyDescent="0.35">
      <c r="C56" s="22"/>
      <c r="D56" s="40"/>
      <c r="E56" s="22"/>
      <c r="F56" s="22"/>
      <c r="G56" s="40"/>
      <c r="H56" s="40"/>
      <c r="I56" s="40"/>
      <c r="N56" s="40"/>
      <c r="R56" s="40"/>
    </row>
    <row r="57" spans="3:18" x14ac:dyDescent="0.35">
      <c r="C57" s="22"/>
      <c r="D57" s="40"/>
      <c r="E57" s="22"/>
      <c r="F57" s="22"/>
      <c r="G57" s="40"/>
      <c r="H57" s="40"/>
      <c r="I57" s="40"/>
      <c r="N57" s="40"/>
      <c r="R57" s="40"/>
    </row>
    <row r="58" spans="3:18" x14ac:dyDescent="0.35">
      <c r="C58" s="22"/>
      <c r="D58" s="40"/>
      <c r="E58" s="22"/>
      <c r="F58" s="22"/>
      <c r="G58" s="40"/>
      <c r="H58" s="40"/>
      <c r="I58" s="40"/>
      <c r="N58" s="40"/>
      <c r="R58" s="40"/>
    </row>
    <row r="59" spans="3:18" x14ac:dyDescent="0.35">
      <c r="C59" s="22"/>
      <c r="D59" s="40"/>
      <c r="E59" s="22"/>
      <c r="F59" s="22"/>
      <c r="G59" s="40"/>
      <c r="H59" s="40"/>
      <c r="I59" s="40"/>
      <c r="N59" s="40"/>
      <c r="R59" s="40"/>
    </row>
    <row r="60" spans="3:18" x14ac:dyDescent="0.35">
      <c r="C60" s="22"/>
      <c r="D60" s="40"/>
      <c r="E60" s="22"/>
      <c r="F60" s="22"/>
      <c r="G60" s="40"/>
      <c r="H60" s="40"/>
      <c r="I60" s="40"/>
      <c r="N60" s="40"/>
      <c r="R60" s="40"/>
    </row>
    <row r="61" spans="3:18" x14ac:dyDescent="0.35">
      <c r="C61" s="22"/>
      <c r="D61" s="40"/>
      <c r="E61" s="22"/>
      <c r="F61" s="22"/>
      <c r="G61" s="40"/>
      <c r="H61" s="40"/>
      <c r="I61" s="40"/>
      <c r="N61" s="40"/>
      <c r="R61" s="40"/>
    </row>
    <row r="62" spans="3:18" x14ac:dyDescent="0.35">
      <c r="C62" s="22"/>
      <c r="D62" s="40"/>
      <c r="E62" s="22"/>
      <c r="F62" s="22"/>
      <c r="G62" s="40"/>
      <c r="H62" s="40"/>
      <c r="I62" s="40"/>
      <c r="N62" s="40"/>
      <c r="R62" s="40"/>
    </row>
    <row r="63" spans="3:18" x14ac:dyDescent="0.35">
      <c r="C63" s="22"/>
      <c r="D63" s="40"/>
      <c r="E63" s="22"/>
      <c r="F63" s="22"/>
      <c r="G63" s="40"/>
      <c r="H63" s="40"/>
      <c r="I63" s="40"/>
      <c r="N63" s="40"/>
      <c r="R63" s="40"/>
    </row>
    <row r="64" spans="3:18" x14ac:dyDescent="0.35">
      <c r="C64" s="22"/>
      <c r="D64" s="40"/>
      <c r="E64" s="22"/>
      <c r="F64" s="22"/>
      <c r="G64" s="40"/>
      <c r="H64" s="40"/>
      <c r="I64" s="40"/>
      <c r="N64" s="40"/>
      <c r="R64" s="40"/>
    </row>
    <row r="65" spans="3:18" x14ac:dyDescent="0.35">
      <c r="C65" s="22"/>
      <c r="D65" s="40"/>
      <c r="E65" s="22"/>
      <c r="F65" s="22"/>
      <c r="G65" s="40"/>
      <c r="H65" s="40"/>
      <c r="I65" s="40"/>
      <c r="N65" s="40"/>
      <c r="R65" s="40"/>
    </row>
    <row r="66" spans="3:18" x14ac:dyDescent="0.35">
      <c r="C66" s="22"/>
      <c r="D66" s="40"/>
      <c r="E66" s="22"/>
      <c r="F66" s="22"/>
      <c r="G66" s="40"/>
      <c r="H66" s="40"/>
      <c r="I66" s="40"/>
      <c r="N66" s="40"/>
      <c r="R66" s="40"/>
    </row>
    <row r="67" spans="3:18" x14ac:dyDescent="0.35">
      <c r="C67" s="22"/>
      <c r="D67" s="40"/>
      <c r="E67" s="22"/>
      <c r="F67" s="22"/>
      <c r="G67" s="40"/>
      <c r="H67" s="40"/>
      <c r="I67" s="40"/>
      <c r="N67" s="40"/>
      <c r="R67" s="40"/>
    </row>
    <row r="68" spans="3:18" x14ac:dyDescent="0.35">
      <c r="C68" s="22"/>
      <c r="D68" s="40"/>
      <c r="E68" s="22"/>
      <c r="F68" s="22"/>
      <c r="G68" s="40"/>
      <c r="H68" s="40"/>
      <c r="I68" s="40"/>
      <c r="N68" s="40"/>
      <c r="R68" s="40"/>
    </row>
    <row r="69" spans="3:18" x14ac:dyDescent="0.35">
      <c r="C69" s="22"/>
      <c r="D69" s="40"/>
      <c r="E69" s="22"/>
      <c r="F69" s="22"/>
      <c r="G69" s="40"/>
      <c r="H69" s="40"/>
      <c r="I69" s="40"/>
      <c r="N69" s="40"/>
      <c r="R69" s="40"/>
    </row>
    <row r="70" spans="3:18" x14ac:dyDescent="0.35">
      <c r="C70" s="22"/>
      <c r="D70" s="40"/>
      <c r="E70" s="22"/>
      <c r="F70" s="22"/>
      <c r="G70" s="40"/>
      <c r="H70" s="40"/>
      <c r="I70" s="40"/>
      <c r="N70" s="40"/>
      <c r="R70" s="40"/>
    </row>
    <row r="71" spans="3:18" x14ac:dyDescent="0.35">
      <c r="C71" s="22"/>
      <c r="D71" s="40"/>
      <c r="E71" s="22"/>
      <c r="F71" s="22"/>
      <c r="G71" s="40"/>
      <c r="H71" s="40"/>
      <c r="I71" s="40"/>
      <c r="N71" s="40"/>
      <c r="R71" s="40"/>
    </row>
    <row r="72" spans="3:18" x14ac:dyDescent="0.35">
      <c r="C72" s="22"/>
      <c r="D72" s="40"/>
      <c r="E72" s="22"/>
      <c r="F72" s="22"/>
      <c r="G72" s="40"/>
      <c r="H72" s="40"/>
      <c r="I72" s="40"/>
      <c r="N72" s="40"/>
      <c r="R72" s="40"/>
    </row>
    <row r="73" spans="3:18" x14ac:dyDescent="0.35">
      <c r="C73" s="22"/>
      <c r="D73" s="40"/>
      <c r="E73" s="22"/>
      <c r="F73" s="22"/>
      <c r="G73" s="40"/>
      <c r="H73" s="40"/>
      <c r="I73" s="40"/>
      <c r="N73" s="40"/>
      <c r="R73" s="40"/>
    </row>
    <row r="74" spans="3:18" x14ac:dyDescent="0.35">
      <c r="C74" s="22"/>
      <c r="D74" s="40"/>
      <c r="E74" s="22"/>
      <c r="F74" s="22"/>
      <c r="G74" s="40"/>
      <c r="H74" s="40"/>
      <c r="I74" s="40"/>
      <c r="N74" s="40"/>
      <c r="R74" s="40"/>
    </row>
    <row r="75" spans="3:18" x14ac:dyDescent="0.35">
      <c r="C75" s="22"/>
      <c r="D75" s="40"/>
      <c r="E75" s="22"/>
      <c r="F75" s="22"/>
      <c r="G75" s="40"/>
      <c r="H75" s="40"/>
      <c r="I75" s="40"/>
      <c r="N75" s="40"/>
      <c r="R75" s="40"/>
    </row>
    <row r="76" spans="3:18" x14ac:dyDescent="0.35">
      <c r="C76" s="22"/>
      <c r="D76" s="40"/>
      <c r="E76" s="22"/>
      <c r="F76" s="22"/>
      <c r="G76" s="40"/>
      <c r="H76" s="40"/>
      <c r="I76" s="40"/>
      <c r="N76" s="40"/>
      <c r="R76" s="40"/>
    </row>
    <row r="77" spans="3:18" x14ac:dyDescent="0.35">
      <c r="C77" s="22"/>
      <c r="D77" s="40"/>
      <c r="E77" s="22"/>
      <c r="F77" s="22"/>
      <c r="G77" s="40"/>
      <c r="H77" s="40"/>
      <c r="I77" s="40"/>
      <c r="N77" s="40"/>
      <c r="R77" s="40"/>
    </row>
    <row r="78" spans="3:18" x14ac:dyDescent="0.35">
      <c r="C78" s="22"/>
      <c r="D78" s="40"/>
      <c r="E78" s="22"/>
      <c r="F78" s="22"/>
      <c r="G78" s="40"/>
      <c r="H78" s="40"/>
      <c r="I78" s="40"/>
      <c r="N78" s="40"/>
      <c r="R78" s="40"/>
    </row>
    <row r="79" spans="3:18" x14ac:dyDescent="0.35">
      <c r="C79" s="22"/>
      <c r="D79" s="40"/>
      <c r="E79" s="22"/>
      <c r="F79" s="22"/>
      <c r="G79" s="40"/>
      <c r="H79" s="40"/>
      <c r="I79" s="40"/>
      <c r="N79" s="40"/>
      <c r="R79" s="40"/>
    </row>
    <row r="80" spans="3:18" x14ac:dyDescent="0.35">
      <c r="C80" s="22"/>
      <c r="D80" s="40"/>
      <c r="E80" s="22"/>
      <c r="F80" s="22"/>
      <c r="G80" s="40"/>
      <c r="H80" s="40"/>
      <c r="I80" s="40"/>
      <c r="N80" s="40"/>
      <c r="R80" s="40"/>
    </row>
    <row r="81" spans="3:18" x14ac:dyDescent="0.35">
      <c r="C81" s="22"/>
      <c r="D81" s="40"/>
      <c r="E81" s="22"/>
      <c r="F81" s="22"/>
      <c r="G81" s="40"/>
      <c r="H81" s="40"/>
      <c r="I81" s="40"/>
      <c r="N81" s="40"/>
      <c r="R81" s="40"/>
    </row>
    <row r="82" spans="3:18" x14ac:dyDescent="0.35">
      <c r="C82" s="22"/>
      <c r="D82" s="40"/>
      <c r="E82" s="22"/>
      <c r="F82" s="22"/>
      <c r="G82" s="40"/>
      <c r="H82" s="40"/>
      <c r="I82" s="40"/>
      <c r="N82" s="40"/>
      <c r="R82" s="40"/>
    </row>
    <row r="83" spans="3:18" x14ac:dyDescent="0.35">
      <c r="C83" s="22"/>
      <c r="D83" s="40"/>
      <c r="E83" s="22"/>
      <c r="F83" s="22"/>
      <c r="G83" s="40"/>
      <c r="H83" s="40"/>
      <c r="I83" s="40"/>
      <c r="N83" s="40"/>
      <c r="R83" s="40"/>
    </row>
    <row r="84" spans="3:18" x14ac:dyDescent="0.35">
      <c r="C84" s="22"/>
      <c r="D84" s="40"/>
      <c r="E84" s="22"/>
      <c r="F84" s="22"/>
      <c r="G84" s="40"/>
      <c r="H84" s="40"/>
      <c r="I84" s="40"/>
      <c r="N84" s="40"/>
      <c r="R84" s="40"/>
    </row>
    <row r="85" spans="3:18" x14ac:dyDescent="0.35">
      <c r="C85" s="22"/>
      <c r="D85" s="40"/>
      <c r="E85" s="22"/>
      <c r="F85" s="22"/>
      <c r="G85" s="40"/>
      <c r="H85" s="40"/>
      <c r="I85" s="40"/>
      <c r="N85" s="40"/>
      <c r="R85" s="40"/>
    </row>
    <row r="86" spans="3:18" x14ac:dyDescent="0.35">
      <c r="C86" s="22"/>
      <c r="D86" s="40"/>
      <c r="E86" s="22"/>
      <c r="F86" s="22"/>
      <c r="G86" s="40"/>
      <c r="H86" s="40"/>
      <c r="I86" s="40"/>
      <c r="N86" s="40"/>
      <c r="R86" s="40"/>
    </row>
    <row r="87" spans="3:18" x14ac:dyDescent="0.35">
      <c r="C87" s="22"/>
      <c r="D87" s="40"/>
      <c r="E87" s="22"/>
      <c r="F87" s="22"/>
      <c r="G87" s="40"/>
      <c r="H87" s="40"/>
      <c r="I87" s="40"/>
      <c r="N87" s="40"/>
      <c r="R87" s="40"/>
    </row>
    <row r="88" spans="3:18" x14ac:dyDescent="0.35">
      <c r="C88" s="22"/>
      <c r="D88" s="40"/>
      <c r="E88" s="22"/>
      <c r="F88" s="22"/>
      <c r="G88" s="40"/>
      <c r="H88" s="40"/>
      <c r="I88" s="40"/>
      <c r="N88" s="40"/>
      <c r="R88" s="40"/>
    </row>
    <row r="89" spans="3:18" x14ac:dyDescent="0.35">
      <c r="C89" s="22"/>
      <c r="D89" s="40"/>
      <c r="E89" s="22"/>
      <c r="F89" s="22"/>
      <c r="G89" s="40"/>
      <c r="H89" s="40"/>
      <c r="I89" s="40"/>
      <c r="N89" s="40"/>
      <c r="R89" s="40"/>
    </row>
    <row r="90" spans="3:18" x14ac:dyDescent="0.35">
      <c r="C90" s="22"/>
      <c r="D90" s="40"/>
      <c r="E90" s="22"/>
      <c r="F90" s="22"/>
      <c r="G90" s="40"/>
      <c r="H90" s="40"/>
      <c r="I90" s="40"/>
      <c r="N90" s="40"/>
      <c r="R90" s="40"/>
    </row>
    <row r="91" spans="3:18" x14ac:dyDescent="0.35">
      <c r="C91" s="22"/>
      <c r="D91" s="40"/>
      <c r="E91" s="22"/>
      <c r="F91" s="22"/>
      <c r="G91" s="40"/>
      <c r="H91" s="40"/>
      <c r="I91" s="40"/>
      <c r="N91" s="40"/>
      <c r="R91" s="40"/>
    </row>
    <row r="92" spans="3:18" x14ac:dyDescent="0.35">
      <c r="C92" s="22"/>
      <c r="D92" s="40"/>
      <c r="E92" s="22"/>
      <c r="F92" s="22"/>
      <c r="G92" s="40"/>
      <c r="H92" s="40"/>
      <c r="I92" s="40"/>
      <c r="N92" s="40"/>
      <c r="R92" s="40"/>
    </row>
    <row r="93" spans="3:18" x14ac:dyDescent="0.35">
      <c r="C93" s="22"/>
      <c r="D93" s="40"/>
      <c r="E93" s="22"/>
      <c r="F93" s="22"/>
      <c r="G93" s="40"/>
      <c r="H93" s="40"/>
      <c r="I93" s="40"/>
      <c r="N93" s="40"/>
      <c r="R93" s="40"/>
    </row>
    <row r="94" spans="3:18" x14ac:dyDescent="0.35">
      <c r="C94" s="22"/>
      <c r="D94" s="40"/>
      <c r="E94" s="22"/>
      <c r="F94" s="22"/>
      <c r="G94" s="40"/>
      <c r="H94" s="40"/>
      <c r="I94" s="40"/>
      <c r="N94" s="40"/>
      <c r="R94" s="40"/>
    </row>
    <row r="95" spans="3:18" x14ac:dyDescent="0.35">
      <c r="C95" s="22"/>
      <c r="D95" s="40"/>
      <c r="E95" s="22"/>
      <c r="F95" s="22"/>
      <c r="G95" s="40"/>
      <c r="H95" s="40"/>
      <c r="I95" s="40"/>
      <c r="N95" s="40"/>
      <c r="R95" s="40"/>
    </row>
    <row r="96" spans="3:18" x14ac:dyDescent="0.35">
      <c r="C96" s="22"/>
      <c r="D96" s="40"/>
      <c r="E96" s="22"/>
      <c r="F96" s="22"/>
      <c r="G96" s="40"/>
      <c r="H96" s="40"/>
      <c r="I96" s="40"/>
      <c r="N96" s="40"/>
      <c r="R96" s="40"/>
    </row>
    <row r="97" spans="3:18" x14ac:dyDescent="0.35">
      <c r="C97" s="22"/>
      <c r="D97" s="40"/>
      <c r="E97" s="22"/>
      <c r="F97" s="22"/>
      <c r="G97" s="40"/>
      <c r="H97" s="40"/>
      <c r="I97" s="40"/>
      <c r="N97" s="40"/>
      <c r="R97" s="40"/>
    </row>
    <row r="98" spans="3:18" x14ac:dyDescent="0.35">
      <c r="C98" s="22"/>
      <c r="D98" s="40"/>
      <c r="E98" s="22"/>
      <c r="F98" s="22"/>
      <c r="G98" s="40"/>
      <c r="H98" s="40"/>
      <c r="I98" s="40"/>
      <c r="N98" s="40"/>
      <c r="R98" s="40"/>
    </row>
    <row r="99" spans="3:18" x14ac:dyDescent="0.35">
      <c r="C99" s="22"/>
      <c r="D99" s="40"/>
      <c r="E99" s="22"/>
      <c r="F99" s="22"/>
      <c r="G99" s="40"/>
      <c r="H99" s="40"/>
      <c r="I99" s="40"/>
      <c r="N99" s="40"/>
      <c r="R99" s="40"/>
    </row>
    <row r="100" spans="3:18" x14ac:dyDescent="0.35">
      <c r="C100" s="22"/>
      <c r="D100" s="40"/>
      <c r="E100" s="22"/>
      <c r="F100" s="22"/>
      <c r="G100" s="40"/>
      <c r="H100" s="40"/>
      <c r="I100" s="40"/>
      <c r="N100" s="40"/>
      <c r="R100" s="40"/>
    </row>
    <row r="101" spans="3:18" x14ac:dyDescent="0.35">
      <c r="C101" s="22"/>
      <c r="D101" s="40"/>
      <c r="E101" s="22"/>
      <c r="F101" s="22"/>
      <c r="G101" s="40"/>
      <c r="H101" s="40"/>
      <c r="I101" s="40"/>
      <c r="N101" s="40"/>
      <c r="R101" s="40"/>
    </row>
    <row r="102" spans="3:18" x14ac:dyDescent="0.35">
      <c r="C102" s="22"/>
      <c r="D102" s="40"/>
      <c r="E102" s="22"/>
      <c r="F102" s="22"/>
      <c r="G102" s="40"/>
      <c r="H102" s="40"/>
      <c r="I102" s="40"/>
      <c r="N102" s="40"/>
      <c r="R102" s="40"/>
    </row>
    <row r="103" spans="3:18" x14ac:dyDescent="0.35">
      <c r="C103" s="22"/>
      <c r="D103" s="40"/>
      <c r="E103" s="22"/>
      <c r="F103" s="22"/>
      <c r="G103" s="40"/>
      <c r="H103" s="40"/>
      <c r="I103" s="40"/>
      <c r="N103" s="40"/>
      <c r="R103" s="40"/>
    </row>
    <row r="104" spans="3:18" x14ac:dyDescent="0.35">
      <c r="C104" s="22"/>
      <c r="D104" s="40"/>
      <c r="E104" s="22"/>
      <c r="F104" s="22"/>
      <c r="G104" s="40"/>
      <c r="H104" s="40"/>
      <c r="I104" s="40"/>
      <c r="N104" s="40"/>
      <c r="R104" s="40"/>
    </row>
    <row r="105" spans="3:18" x14ac:dyDescent="0.35">
      <c r="C105" s="22"/>
      <c r="D105" s="40"/>
      <c r="E105" s="22"/>
      <c r="F105" s="22"/>
      <c r="G105" s="40"/>
      <c r="H105" s="40"/>
      <c r="I105" s="40"/>
      <c r="N105" s="40"/>
      <c r="R105" s="40"/>
    </row>
    <row r="106" spans="3:18" x14ac:dyDescent="0.35">
      <c r="C106" s="22"/>
      <c r="D106" s="40"/>
      <c r="E106" s="22"/>
      <c r="F106" s="22"/>
      <c r="G106" s="40"/>
      <c r="H106" s="40"/>
      <c r="I106" s="40"/>
      <c r="N106" s="40"/>
      <c r="R106" s="40"/>
    </row>
    <row r="107" spans="3:18" x14ac:dyDescent="0.35">
      <c r="C107" s="22"/>
      <c r="D107" s="40"/>
      <c r="E107" s="22"/>
      <c r="F107" s="22"/>
      <c r="G107" s="40"/>
      <c r="H107" s="40"/>
      <c r="I107" s="40"/>
      <c r="N107" s="40"/>
      <c r="R107" s="40"/>
    </row>
    <row r="108" spans="3:18" x14ac:dyDescent="0.35">
      <c r="C108" s="22"/>
      <c r="D108" s="40"/>
      <c r="E108" s="22"/>
      <c r="F108" s="22"/>
      <c r="G108" s="40"/>
      <c r="H108" s="40"/>
      <c r="I108" s="40"/>
      <c r="N108" s="40"/>
      <c r="R108" s="40"/>
    </row>
    <row r="109" spans="3:18" x14ac:dyDescent="0.35">
      <c r="C109" s="22"/>
      <c r="D109" s="40"/>
      <c r="E109" s="22"/>
      <c r="F109" s="22"/>
      <c r="G109" s="40"/>
      <c r="H109" s="40"/>
      <c r="I109" s="40"/>
      <c r="N109" s="40"/>
      <c r="R109" s="40"/>
    </row>
    <row r="110" spans="3:18" x14ac:dyDescent="0.35">
      <c r="C110" s="22"/>
      <c r="D110" s="40"/>
      <c r="E110" s="22"/>
      <c r="F110" s="22"/>
      <c r="G110" s="40"/>
      <c r="H110" s="40"/>
      <c r="I110" s="40"/>
      <c r="N110" s="40"/>
      <c r="R110" s="40"/>
    </row>
    <row r="111" spans="3:18" x14ac:dyDescent="0.35">
      <c r="C111" s="22"/>
      <c r="D111" s="40"/>
      <c r="E111" s="22"/>
      <c r="F111" s="22"/>
      <c r="G111" s="40"/>
      <c r="H111" s="40"/>
      <c r="I111" s="40"/>
      <c r="N111" s="40"/>
      <c r="R111" s="40"/>
    </row>
    <row r="112" spans="3:18" x14ac:dyDescent="0.35">
      <c r="C112" s="22"/>
      <c r="D112" s="40"/>
      <c r="E112" s="22"/>
      <c r="F112" s="22"/>
      <c r="G112" s="40"/>
      <c r="H112" s="40"/>
      <c r="I112" s="40"/>
      <c r="N112" s="40"/>
      <c r="R112" s="40"/>
    </row>
    <row r="113" spans="3:18" x14ac:dyDescent="0.35">
      <c r="C113" s="22"/>
      <c r="D113" s="40"/>
      <c r="E113" s="22"/>
      <c r="F113" s="22"/>
      <c r="G113" s="40"/>
      <c r="H113" s="40"/>
      <c r="I113" s="40"/>
      <c r="N113" s="40"/>
      <c r="R113" s="40"/>
    </row>
    <row r="114" spans="3:18" x14ac:dyDescent="0.35">
      <c r="C114" s="22"/>
      <c r="D114" s="40"/>
      <c r="E114" s="22"/>
      <c r="F114" s="22"/>
      <c r="G114" s="40"/>
      <c r="H114" s="40"/>
      <c r="I114" s="40"/>
      <c r="N114" s="40"/>
      <c r="R114" s="40"/>
    </row>
    <row r="115" spans="3:18" x14ac:dyDescent="0.35">
      <c r="C115" s="22"/>
      <c r="D115" s="40"/>
      <c r="E115" s="22"/>
      <c r="F115" s="22"/>
      <c r="G115" s="40"/>
      <c r="H115" s="40"/>
      <c r="I115" s="40"/>
      <c r="N115" s="40"/>
      <c r="R115" s="40"/>
    </row>
    <row r="116" spans="3:18" x14ac:dyDescent="0.35">
      <c r="C116" s="22"/>
      <c r="D116" s="40"/>
      <c r="E116" s="22"/>
      <c r="F116" s="22"/>
      <c r="G116" s="40"/>
      <c r="H116" s="40"/>
      <c r="I116" s="40"/>
      <c r="N116" s="40"/>
      <c r="R116" s="40"/>
    </row>
    <row r="117" spans="3:18" x14ac:dyDescent="0.35">
      <c r="C117" s="22"/>
      <c r="D117" s="40"/>
      <c r="E117" s="22"/>
      <c r="F117" s="22"/>
      <c r="G117" s="40"/>
      <c r="H117" s="40"/>
      <c r="I117" s="40"/>
      <c r="N117" s="40"/>
      <c r="R117" s="40"/>
    </row>
    <row r="118" spans="3:18" x14ac:dyDescent="0.35">
      <c r="C118" s="22"/>
      <c r="D118" s="40"/>
      <c r="E118" s="22"/>
      <c r="F118" s="22"/>
      <c r="G118" s="40"/>
      <c r="H118" s="40"/>
      <c r="I118" s="40"/>
      <c r="N118" s="40"/>
      <c r="R118" s="40"/>
    </row>
    <row r="119" spans="3:18" x14ac:dyDescent="0.35">
      <c r="C119" s="22"/>
      <c r="D119" s="40"/>
      <c r="E119" s="22"/>
      <c r="F119" s="22"/>
      <c r="G119" s="40"/>
      <c r="H119" s="40"/>
      <c r="I119" s="40"/>
      <c r="N119" s="40"/>
      <c r="R119" s="40"/>
    </row>
    <row r="120" spans="3:18" x14ac:dyDescent="0.35">
      <c r="C120" s="22"/>
      <c r="D120" s="40"/>
      <c r="E120" s="22"/>
      <c r="F120" s="22"/>
      <c r="G120" s="40"/>
      <c r="H120" s="40"/>
      <c r="I120" s="40"/>
      <c r="N120" s="40"/>
      <c r="R120" s="40"/>
    </row>
    <row r="121" spans="3:18" x14ac:dyDescent="0.35">
      <c r="C121" s="22"/>
      <c r="D121" s="40"/>
      <c r="E121" s="22"/>
      <c r="F121" s="22"/>
      <c r="G121" s="40"/>
      <c r="H121" s="40"/>
      <c r="I121" s="40"/>
      <c r="N121" s="40"/>
      <c r="R121" s="40"/>
    </row>
    <row r="122" spans="3:18" x14ac:dyDescent="0.35">
      <c r="C122" s="22"/>
      <c r="D122" s="40"/>
      <c r="E122" s="22"/>
      <c r="F122" s="22"/>
      <c r="G122" s="40"/>
      <c r="H122" s="40"/>
      <c r="I122" s="40"/>
      <c r="N122" s="40"/>
      <c r="R122" s="40"/>
    </row>
    <row r="123" spans="3:18" x14ac:dyDescent="0.35">
      <c r="C123" s="22"/>
      <c r="D123" s="40"/>
      <c r="E123" s="22"/>
      <c r="F123" s="22"/>
      <c r="G123" s="40"/>
      <c r="H123" s="40"/>
      <c r="I123" s="40"/>
      <c r="N123" s="40"/>
      <c r="R123" s="40"/>
    </row>
    <row r="124" spans="3:18" x14ac:dyDescent="0.35">
      <c r="C124" s="22"/>
      <c r="D124" s="40"/>
      <c r="E124" s="22"/>
      <c r="F124" s="22"/>
      <c r="G124" s="40"/>
      <c r="H124" s="40"/>
      <c r="I124" s="40"/>
      <c r="N124" s="40"/>
      <c r="R124" s="40"/>
    </row>
    <row r="125" spans="3:18" x14ac:dyDescent="0.35">
      <c r="C125" s="22"/>
      <c r="D125" s="40"/>
      <c r="E125" s="22"/>
      <c r="F125" s="22"/>
      <c r="G125" s="40"/>
      <c r="H125" s="40"/>
      <c r="I125" s="40"/>
      <c r="N125" s="40"/>
      <c r="R125" s="40"/>
    </row>
    <row r="126" spans="3:18" x14ac:dyDescent="0.35">
      <c r="C126" s="22"/>
      <c r="D126" s="40"/>
      <c r="E126" s="22"/>
      <c r="F126" s="22"/>
      <c r="G126" s="40"/>
      <c r="H126" s="40"/>
      <c r="I126" s="40"/>
      <c r="N126" s="40"/>
      <c r="R126" s="40"/>
    </row>
    <row r="127" spans="3:18" x14ac:dyDescent="0.35">
      <c r="C127" s="22"/>
      <c r="D127" s="40"/>
      <c r="E127" s="22"/>
      <c r="F127" s="22"/>
      <c r="G127" s="40"/>
      <c r="H127" s="40"/>
      <c r="I127" s="40"/>
      <c r="N127" s="40"/>
      <c r="R127" s="40"/>
    </row>
    <row r="128" spans="3:18" x14ac:dyDescent="0.35">
      <c r="C128" s="22"/>
      <c r="D128" s="40"/>
      <c r="E128" s="22"/>
      <c r="F128" s="22"/>
      <c r="G128" s="40"/>
      <c r="H128" s="40"/>
      <c r="I128" s="40"/>
      <c r="N128" s="40"/>
      <c r="R128" s="40"/>
    </row>
    <row r="129" spans="3:18" x14ac:dyDescent="0.35">
      <c r="C129" s="22"/>
      <c r="D129" s="40"/>
      <c r="E129" s="22"/>
      <c r="F129" s="22"/>
      <c r="G129" s="40"/>
      <c r="H129" s="40"/>
      <c r="I129" s="40"/>
      <c r="N129" s="40"/>
      <c r="R129" s="40"/>
    </row>
    <row r="130" spans="3:18" x14ac:dyDescent="0.35">
      <c r="C130" s="22"/>
      <c r="D130" s="40"/>
      <c r="E130" s="22"/>
      <c r="F130" s="22"/>
      <c r="G130" s="40"/>
      <c r="H130" s="40"/>
      <c r="I130" s="40"/>
      <c r="N130" s="40"/>
      <c r="R130" s="40"/>
    </row>
    <row r="131" spans="3:18" x14ac:dyDescent="0.35">
      <c r="C131" s="22"/>
      <c r="D131" s="40"/>
      <c r="E131" s="22"/>
      <c r="F131" s="22"/>
      <c r="G131" s="40"/>
      <c r="H131" s="40"/>
      <c r="I131" s="40"/>
      <c r="N131" s="40"/>
      <c r="R131" s="40"/>
    </row>
    <row r="132" spans="3:18" x14ac:dyDescent="0.35">
      <c r="C132" s="22"/>
      <c r="D132" s="40"/>
      <c r="E132" s="22"/>
      <c r="F132" s="22"/>
      <c r="G132" s="40"/>
      <c r="H132" s="40"/>
      <c r="I132" s="40"/>
      <c r="N132" s="40"/>
      <c r="R132" s="40"/>
    </row>
    <row r="133" spans="3:18" x14ac:dyDescent="0.35">
      <c r="C133" s="22"/>
      <c r="D133" s="40"/>
      <c r="E133" s="22"/>
      <c r="F133" s="22"/>
      <c r="G133" s="40"/>
      <c r="H133" s="40"/>
      <c r="I133" s="40"/>
      <c r="N133" s="40"/>
      <c r="R133" s="40"/>
    </row>
    <row r="134" spans="3:18" x14ac:dyDescent="0.35">
      <c r="C134" s="22"/>
      <c r="D134" s="40"/>
      <c r="E134" s="22"/>
      <c r="F134" s="22"/>
      <c r="G134" s="40"/>
      <c r="H134" s="40"/>
      <c r="I134" s="40"/>
      <c r="N134" s="40"/>
      <c r="R134" s="40"/>
    </row>
    <row r="135" spans="3:18" x14ac:dyDescent="0.35">
      <c r="C135" s="22"/>
      <c r="D135" s="40"/>
      <c r="E135" s="22"/>
      <c r="F135" s="22"/>
      <c r="G135" s="40"/>
      <c r="H135" s="40"/>
      <c r="I135" s="40"/>
      <c r="N135" s="40"/>
      <c r="R135" s="40"/>
    </row>
    <row r="136" spans="3:18" x14ac:dyDescent="0.35">
      <c r="C136" s="22"/>
      <c r="D136" s="40"/>
      <c r="E136" s="22"/>
      <c r="F136" s="22"/>
      <c r="G136" s="40"/>
      <c r="H136" s="40"/>
      <c r="I136" s="40"/>
      <c r="N136" s="40"/>
      <c r="R136" s="40"/>
    </row>
    <row r="137" spans="3:18" x14ac:dyDescent="0.35">
      <c r="C137" s="22"/>
      <c r="D137" s="40"/>
      <c r="E137" s="22"/>
      <c r="F137" s="22"/>
      <c r="G137" s="40"/>
      <c r="H137" s="40"/>
      <c r="I137" s="40"/>
      <c r="N137" s="40"/>
      <c r="R137" s="40"/>
    </row>
    <row r="138" spans="3:18" x14ac:dyDescent="0.35">
      <c r="C138" s="22"/>
      <c r="D138" s="40"/>
      <c r="E138" s="22"/>
      <c r="F138" s="22"/>
      <c r="G138" s="40"/>
      <c r="H138" s="40"/>
      <c r="I138" s="40"/>
      <c r="N138" s="40"/>
      <c r="R138" s="40"/>
    </row>
    <row r="139" spans="3:18" x14ac:dyDescent="0.35">
      <c r="C139" s="22"/>
      <c r="D139" s="40"/>
      <c r="E139" s="22"/>
      <c r="F139" s="22"/>
      <c r="G139" s="40"/>
      <c r="H139" s="40"/>
      <c r="I139" s="40"/>
      <c r="N139" s="40"/>
      <c r="R139" s="40"/>
    </row>
    <row r="140" spans="3:18" x14ac:dyDescent="0.35">
      <c r="C140" s="22"/>
      <c r="D140" s="40"/>
      <c r="E140" s="22"/>
      <c r="F140" s="22"/>
      <c r="G140" s="40"/>
      <c r="H140" s="40"/>
      <c r="I140" s="40"/>
      <c r="N140" s="40"/>
      <c r="R140" s="40"/>
    </row>
    <row r="141" spans="3:18" x14ac:dyDescent="0.35">
      <c r="C141" s="22"/>
      <c r="D141" s="40"/>
      <c r="E141" s="22"/>
      <c r="F141" s="22"/>
      <c r="G141" s="40"/>
      <c r="H141" s="40"/>
      <c r="I141" s="40"/>
      <c r="N141" s="40"/>
      <c r="R141" s="40"/>
    </row>
    <row r="142" spans="3:18" x14ac:dyDescent="0.35">
      <c r="C142" s="22"/>
      <c r="D142" s="40"/>
      <c r="E142" s="22"/>
      <c r="F142" s="22"/>
      <c r="G142" s="40"/>
      <c r="H142" s="40"/>
      <c r="I142" s="40"/>
      <c r="N142" s="40"/>
      <c r="R142" s="40"/>
    </row>
    <row r="143" spans="3:18" x14ac:dyDescent="0.35">
      <c r="C143" s="22"/>
      <c r="D143" s="40"/>
      <c r="E143" s="22"/>
      <c r="F143" s="22"/>
      <c r="G143" s="40"/>
      <c r="H143" s="40"/>
      <c r="I143" s="40"/>
      <c r="N143" s="40"/>
      <c r="R143" s="40"/>
    </row>
    <row r="144" spans="3:18" x14ac:dyDescent="0.35">
      <c r="C144" s="22"/>
      <c r="D144" s="40"/>
      <c r="E144" s="22"/>
      <c r="F144" s="22"/>
      <c r="G144" s="40"/>
      <c r="H144" s="40"/>
      <c r="I144" s="40"/>
      <c r="N144" s="40"/>
      <c r="R144" s="40"/>
    </row>
    <row r="145" spans="3:18" x14ac:dyDescent="0.35">
      <c r="C145" s="22"/>
      <c r="D145" s="40"/>
      <c r="E145" s="22"/>
      <c r="F145" s="22"/>
      <c r="G145" s="40"/>
      <c r="H145" s="40"/>
      <c r="I145" s="40"/>
      <c r="N145" s="40"/>
      <c r="R145" s="40"/>
    </row>
    <row r="146" spans="3:18" x14ac:dyDescent="0.35">
      <c r="C146" s="22"/>
      <c r="D146" s="40"/>
      <c r="E146" s="22"/>
      <c r="F146" s="22"/>
      <c r="G146" s="40"/>
      <c r="H146" s="40"/>
      <c r="I146" s="40"/>
      <c r="N146" s="40"/>
      <c r="R146" s="40"/>
    </row>
    <row r="147" spans="3:18" x14ac:dyDescent="0.35">
      <c r="C147" s="22"/>
      <c r="D147" s="40"/>
      <c r="E147" s="22"/>
      <c r="F147" s="22"/>
      <c r="G147" s="40"/>
      <c r="H147" s="40"/>
      <c r="I147" s="40"/>
      <c r="N147" s="40"/>
      <c r="R147" s="40"/>
    </row>
    <row r="148" spans="3:18" x14ac:dyDescent="0.35">
      <c r="C148" s="22"/>
      <c r="D148" s="40"/>
      <c r="E148" s="22"/>
      <c r="F148" s="22"/>
      <c r="G148" s="40"/>
      <c r="H148" s="40"/>
      <c r="I148" s="40"/>
      <c r="N148" s="40"/>
      <c r="R148" s="40"/>
    </row>
    <row r="149" spans="3:18" x14ac:dyDescent="0.35">
      <c r="C149" s="22"/>
      <c r="D149" s="40"/>
      <c r="E149" s="22"/>
      <c r="F149" s="22"/>
      <c r="G149" s="40"/>
      <c r="H149" s="40"/>
      <c r="I149" s="40"/>
      <c r="N149" s="40"/>
      <c r="R149" s="40"/>
    </row>
    <row r="150" spans="3:18" x14ac:dyDescent="0.35">
      <c r="C150" s="22"/>
      <c r="D150" s="40"/>
      <c r="E150" s="22"/>
      <c r="F150" s="22"/>
      <c r="G150" s="40"/>
      <c r="H150" s="40"/>
      <c r="I150" s="40"/>
      <c r="N150" s="40"/>
      <c r="R150" s="40"/>
    </row>
    <row r="151" spans="3:18" x14ac:dyDescent="0.35">
      <c r="C151" s="22"/>
      <c r="D151" s="40"/>
      <c r="E151" s="22"/>
      <c r="F151" s="22"/>
      <c r="G151" s="40"/>
      <c r="H151" s="40"/>
      <c r="I151" s="40"/>
      <c r="N151" s="40"/>
      <c r="R151" s="40"/>
    </row>
    <row r="152" spans="3:18" x14ac:dyDescent="0.35">
      <c r="C152" s="22"/>
      <c r="D152" s="40"/>
      <c r="E152" s="22"/>
      <c r="F152" s="22"/>
      <c r="G152" s="40"/>
      <c r="H152" s="40"/>
      <c r="I152" s="40"/>
      <c r="N152" s="40"/>
      <c r="R152" s="40"/>
    </row>
    <row r="153" spans="3:18" x14ac:dyDescent="0.35">
      <c r="C153" s="22"/>
      <c r="D153" s="40"/>
      <c r="E153" s="22"/>
      <c r="F153" s="22"/>
      <c r="G153" s="40"/>
      <c r="H153" s="40"/>
      <c r="I153" s="40"/>
      <c r="N153" s="40"/>
      <c r="R153" s="40"/>
    </row>
    <row r="154" spans="3:18" x14ac:dyDescent="0.35">
      <c r="C154" s="22"/>
      <c r="D154" s="40"/>
      <c r="E154" s="22"/>
      <c r="F154" s="22"/>
      <c r="G154" s="40"/>
      <c r="H154" s="40"/>
      <c r="I154" s="40"/>
      <c r="N154" s="40"/>
      <c r="R154" s="40"/>
    </row>
    <row r="155" spans="3:18" x14ac:dyDescent="0.35">
      <c r="C155" s="22"/>
      <c r="D155" s="40"/>
      <c r="E155" s="22"/>
      <c r="F155" s="22"/>
      <c r="G155" s="40"/>
      <c r="H155" s="40"/>
      <c r="I155" s="40"/>
      <c r="N155" s="40"/>
      <c r="R155" s="40"/>
    </row>
    <row r="156" spans="3:18" x14ac:dyDescent="0.35">
      <c r="C156" s="22"/>
      <c r="D156" s="40"/>
      <c r="E156" s="22"/>
      <c r="F156" s="22"/>
      <c r="G156" s="40"/>
      <c r="H156" s="40"/>
      <c r="I156" s="40"/>
      <c r="N156" s="40"/>
      <c r="R156" s="40"/>
    </row>
  </sheetData>
  <sheetProtection algorithmName="SHA-512" hashValue="SwW2Ek6h/16r6gmIRd9SgCjooRXIEw0HIaHzmk1uD3bSGPoOJslgV9aR4FPzA3zN2/p7TjTkY4o1sIes6eeiPQ==" saltValue="XQrjTsYCXrBKeuo1UwJ44w==" spinCount="100000" sheet="1" objects="1" scenarios="1" selectLockedCells="1"/>
  <mergeCells count="15">
    <mergeCell ref="B1:E1"/>
    <mergeCell ref="B19:F19"/>
    <mergeCell ref="B20:F20"/>
    <mergeCell ref="M7:M17"/>
    <mergeCell ref="B3:C4"/>
    <mergeCell ref="D3:E4"/>
    <mergeCell ref="F3:G4"/>
    <mergeCell ref="Q7:Q17"/>
    <mergeCell ref="R7:R17"/>
    <mergeCell ref="P1:R1"/>
    <mergeCell ref="J19:L19"/>
    <mergeCell ref="J20:L20"/>
    <mergeCell ref="N7:N17"/>
    <mergeCell ref="O7:O17"/>
    <mergeCell ref="P7:P17"/>
  </mergeCells>
  <conditionalFormatting sqref="B7:B17">
    <cfRule type="containsBlanks" dxfId="27" priority="57">
      <formula>LEN(TRIM(B7))=0</formula>
    </cfRule>
  </conditionalFormatting>
  <conditionalFormatting sqref="B7:B17">
    <cfRule type="cellIs" dxfId="26" priority="52" operator="greaterThanOrEqual">
      <formula>1</formula>
    </cfRule>
  </conditionalFormatting>
  <conditionalFormatting sqref="D7:D17">
    <cfRule type="containsBlanks" dxfId="25" priority="37">
      <formula>LEN(TRIM(D7))=0</formula>
    </cfRule>
  </conditionalFormatting>
  <conditionalFormatting sqref="J7:J9">
    <cfRule type="notContainsBlanks" dxfId="24" priority="24">
      <formula>LEN(TRIM(J7))&gt;0</formula>
    </cfRule>
    <cfRule type="containsBlanks" dxfId="23" priority="25">
      <formula>LEN(TRIM(J7))=0</formula>
    </cfRule>
  </conditionalFormatting>
  <conditionalFormatting sqref="J7:J9">
    <cfRule type="notContainsBlanks" dxfId="22" priority="23">
      <formula>LEN(TRIM(J7))&gt;0</formula>
    </cfRule>
  </conditionalFormatting>
  <conditionalFormatting sqref="L7:L9">
    <cfRule type="cellIs" dxfId="21" priority="21" operator="equal">
      <formula>"NEVYHOVUJE"</formula>
    </cfRule>
    <cfRule type="cellIs" dxfId="20" priority="22" operator="equal">
      <formula>"VYHOVUJE"</formula>
    </cfRule>
  </conditionalFormatting>
  <conditionalFormatting sqref="J10:J11 J17">
    <cfRule type="notContainsBlanks" dxfId="19" priority="19">
      <formula>LEN(TRIM(J10))&gt;0</formula>
    </cfRule>
    <cfRule type="containsBlanks" dxfId="18" priority="20">
      <formula>LEN(TRIM(J10))=0</formula>
    </cfRule>
  </conditionalFormatting>
  <conditionalFormatting sqref="J10:J11 J17">
    <cfRule type="notContainsBlanks" dxfId="17" priority="18">
      <formula>LEN(TRIM(J10))&gt;0</formula>
    </cfRule>
  </conditionalFormatting>
  <conditionalFormatting sqref="L10:L11 L17">
    <cfRule type="cellIs" dxfId="16" priority="16" operator="equal">
      <formula>"NEVYHOVUJE"</formula>
    </cfRule>
    <cfRule type="cellIs" dxfId="15" priority="17" operator="equal">
      <formula>"VYHOVUJE"</formula>
    </cfRule>
  </conditionalFormatting>
  <conditionalFormatting sqref="J12:J13">
    <cfRule type="notContainsBlanks" dxfId="14" priority="14">
      <formula>LEN(TRIM(J12))&gt;0</formula>
    </cfRule>
    <cfRule type="containsBlanks" dxfId="13" priority="15">
      <formula>LEN(TRIM(J12))=0</formula>
    </cfRule>
  </conditionalFormatting>
  <conditionalFormatting sqref="J12:J13">
    <cfRule type="notContainsBlanks" dxfId="12" priority="13">
      <formula>LEN(TRIM(J12))&gt;0</formula>
    </cfRule>
  </conditionalFormatting>
  <conditionalFormatting sqref="L12:L13">
    <cfRule type="cellIs" dxfId="11" priority="11" operator="equal">
      <formula>"NEVYHOVUJE"</formula>
    </cfRule>
    <cfRule type="cellIs" dxfId="10" priority="12" operator="equal">
      <formula>"VYHOVUJE"</formula>
    </cfRule>
  </conditionalFormatting>
  <conditionalFormatting sqref="J14:J15">
    <cfRule type="notContainsBlanks" dxfId="9" priority="9">
      <formula>LEN(TRIM(J14))&gt;0</formula>
    </cfRule>
    <cfRule type="containsBlanks" dxfId="8" priority="10">
      <formula>LEN(TRIM(J14))=0</formula>
    </cfRule>
  </conditionalFormatting>
  <conditionalFormatting sqref="J14:J15">
    <cfRule type="notContainsBlanks" dxfId="7" priority="8">
      <formula>LEN(TRIM(J14))&gt;0</formula>
    </cfRule>
  </conditionalFormatting>
  <conditionalFormatting sqref="L14:L15">
    <cfRule type="cellIs" dxfId="6" priority="6" operator="equal">
      <formula>"NEVYHOVUJE"</formula>
    </cfRule>
    <cfRule type="cellIs" dxfId="5" priority="7" operator="equal">
      <formula>"VYHOVUJE"</formula>
    </cfRule>
  </conditionalFormatting>
  <conditionalFormatting sqref="J16">
    <cfRule type="notContainsBlanks" dxfId="4" priority="4">
      <formula>LEN(TRIM(J16))&gt;0</formula>
    </cfRule>
    <cfRule type="containsBlanks" dxfId="3" priority="5">
      <formula>LEN(TRIM(J16))=0</formula>
    </cfRule>
  </conditionalFormatting>
  <conditionalFormatting sqref="J16">
    <cfRule type="notContainsBlanks" dxfId="2" priority="3">
      <formula>LEN(TRIM(J16))&gt;0</formula>
    </cfRule>
  </conditionalFormatting>
  <conditionalFormatting sqref="L16">
    <cfRule type="cellIs" dxfId="1" priority="1" operator="equal">
      <formula>"NEVYHOVUJE"</formula>
    </cfRule>
    <cfRule type="cellIs" dxfId="0" priority="2" operator="equal">
      <formula>"VYHOVUJE"</formula>
    </cfRule>
  </conditionalFormatting>
  <dataValidations count="1">
    <dataValidation type="list" showInputMessage="1" showErrorMessage="1" sqref="E7:E17" xr:uid="{00000000-0002-0000-0000-000001000000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38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Kancelářské potřeby</vt:lpstr>
      <vt:lpstr>'Kancelářské potřeby'!Oblast_tisku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2020-10-12T06:08:19Z</cp:lastPrinted>
  <dcterms:created xsi:type="dcterms:W3CDTF">2014-03-05T12:43:32Z</dcterms:created>
  <dcterms:modified xsi:type="dcterms:W3CDTF">2020-10-12T06:30:02Z</dcterms:modified>
</cp:coreProperties>
</file>