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D:\DNS\DNS-do_ALFRESCA\PP_2020\PP-(II.)-014-2020\2-vyzva\"/>
    </mc:Choice>
  </mc:AlternateContent>
  <xr:revisionPtr revIDLastSave="0" documentId="13_ncr:1_{3A4EF576-217D-467B-BF66-7EF5B23BA52F}" xr6:coauthVersionLast="36" xr6:coauthVersionMax="36" xr10:uidLastSave="{00000000-0000-0000-0000-000000000000}"/>
  <bookViews>
    <workbookView xWindow="0" yWindow="0" windowWidth="19200" windowHeight="6930" tabRatio="709" xr2:uid="{00000000-000D-0000-FFFF-FFFF00000000}"/>
  </bookViews>
  <sheets>
    <sheet name="Propagační předměty" sheetId="1" r:id="rId1"/>
  </sheets>
  <definedNames>
    <definedName name="_xlnm.Print_Area" localSheetId="0">'Propagační předměty'!$B$1:$O$36</definedName>
  </definedNames>
  <calcPr calcId="191029"/>
</workbook>
</file>

<file path=xl/calcChain.xml><?xml version="1.0" encoding="utf-8"?>
<calcChain xmlns="http://schemas.openxmlformats.org/spreadsheetml/2006/main">
  <c r="I36" i="1" l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L33" i="1" l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 l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J36" i="1" l="1"/>
</calcChain>
</file>

<file path=xl/sharedStrings.xml><?xml version="1.0" encoding="utf-8"?>
<sst xmlns="http://schemas.openxmlformats.org/spreadsheetml/2006/main" count="109" uniqueCount="83">
  <si>
    <t>[DOPLNÍ DODAVATEL]</t>
  </si>
  <si>
    <t>Položka</t>
  </si>
  <si>
    <t>Množství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</si>
  <si>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</si>
  <si>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</si>
  <si>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</si>
  <si>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</si>
  <si>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Bavlněný stahovací batoh</t>
  </si>
  <si>
    <t>ks</t>
  </si>
  <si>
    <t>Sada bloků</t>
  </si>
  <si>
    <t>Plastový čtvercový zvýrazňovač</t>
  </si>
  <si>
    <t>Plastový hrnek</t>
  </si>
  <si>
    <t>Dřevěná sada hracích kostek a karet</t>
  </si>
  <si>
    <t>Plastová sportovní lahev</t>
  </si>
  <si>
    <t>Voděodolná lékárnička</t>
  </si>
  <si>
    <t>Plyšový medvěd</t>
  </si>
  <si>
    <t>Plastový reflexní pásek na ruku</t>
  </si>
  <si>
    <t>Skládací nákupní taška</t>
  </si>
  <si>
    <t>Dřevěná tužka s gumou</t>
  </si>
  <si>
    <t>Kovové kuličkové pero</t>
  </si>
  <si>
    <t>Flash disk</t>
  </si>
  <si>
    <t>Ručník</t>
  </si>
  <si>
    <t>Mini ručník</t>
  </si>
  <si>
    <t>Pánské kotníkové ponožky</t>
  </si>
  <si>
    <t>Dámské kontíkové ponožky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</si>
  <si>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</si>
  <si>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CELKOVÁ MAXIMÁLNÍ CENA za celou VZ 
v Kč BEZ DPH</t>
  </si>
  <si>
    <t>CELKOVÁ NABÍDKOVÁ CENA v Kč bez DPH</t>
  </si>
  <si>
    <t>V případě, že se dodavatel při předání zboží na některá uvedená telefonní čísla nedovolá, bude v takovém případě volat tel. 377 631 320, 377 631 325.</t>
  </si>
  <si>
    <t xml:space="preserve">Lanyard celopotištěný s kovovou karabinou a úchytem na mobil </t>
  </si>
  <si>
    <t>Pláštěnka s kapucí</t>
  </si>
  <si>
    <t>sada</t>
  </si>
  <si>
    <t>Dárková sada na víno</t>
  </si>
  <si>
    <t>Blok A5, linkovaný</t>
  </si>
  <si>
    <t>Porcelánový šálek 180 ml s podšálkem</t>
  </si>
  <si>
    <t>Bublifuk s bezpečnostním uzávěrem. Kapacita 30 ml. Barva limetková</t>
  </si>
  <si>
    <t>Ručník z mikrovlákna velikost XL</t>
  </si>
  <si>
    <t>Propagační předměty (II.) 014 - 2020 (PP-(II.)-014-2020)</t>
  </si>
  <si>
    <t>Priloha_c._1_Kupni_smlouvy_technicke_specifikace_PP-(II.)-014-2020</t>
  </si>
  <si>
    <t xml:space="preserve">Název </t>
  </si>
  <si>
    <t>Měrná jednotka [MJ]</t>
  </si>
  <si>
    <t xml:space="preserve">Popis </t>
  </si>
  <si>
    <t>Ilustrační obrázek</t>
  </si>
  <si>
    <t xml:space="preserve">Fakturace </t>
  </si>
  <si>
    <t>Společná faktura</t>
  </si>
  <si>
    <t>Kontaktní osoba 
k převzetí zboží</t>
  </si>
  <si>
    <t>PhDr. Lukáš Štich, MBA,
Tel.: 37763 3700</t>
  </si>
  <si>
    <t xml:space="preserve">Místo dodání </t>
  </si>
  <si>
    <t>Husova 11, 
301 00 Plzeň,
 Fakulta zdravotnických studií - Děkanát, 
místnost HJ 213</t>
  </si>
  <si>
    <r>
      <t xml:space="preserve">Sada bloků v pevných kartonových deskách v barvě bílé.
Obsah sady: 5 barevných značkovačů, 1 velký a 1 středně velký poznámkový bloček.
Rozměr: cca 1,7 x 10,5 x 8 cm.
</t>
    </r>
    <r>
      <rPr>
        <b/>
        <sz val="11"/>
        <color theme="1"/>
        <rFont val="Calibri"/>
        <family val="2"/>
        <charset val="238"/>
      </rPr>
      <t>Potisk</t>
    </r>
    <r>
      <rPr>
        <sz val="11"/>
        <color theme="1"/>
        <rFont val="Calibri"/>
        <family val="2"/>
        <charset val="238"/>
      </rPr>
      <t xml:space="preserve">: barevné LOGO S LOGOTYPEM FAKULTY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</si>
  <si>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>Sada 6 ks voskových pastelek ve tvaru tužky. 
Potisk: Logo fakulty -</t>
    </r>
    <r>
      <rPr>
        <sz val="11"/>
        <color rgb="FFFF0000"/>
        <rFont val="Calibri"/>
        <family val="2"/>
        <charset val="238"/>
      </rPr>
      <t xml:space="preserve"> odsouhlasit obrázek</t>
    </r>
    <r>
      <rPr>
        <sz val="11"/>
        <color theme="1"/>
        <rFont val="Calibri"/>
        <family val="2"/>
        <charset val="238"/>
      </rPr>
      <t xml:space="preserve">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</si>
  <si>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t>Sada pastelek, 5 ks (sada)</t>
  </si>
  <si>
    <t>Ihned po uzavření smlouvy je nutné spojit se s řešitelem (kontaktní osoba), který upřesní umístění potisku na propagačních předmětech. 
PŘED POTISKEM POŽÁDÁ DODAVATEL ŘEŠITELE O ODSOUHLASENÍ FINÁLNÍ VERZE POTISKU.</t>
  </si>
  <si>
    <t>Požadavek zadavatele: 
do sloupce označeného textem:</t>
  </si>
  <si>
    <t>Dodavatel doplní do jednotlivých prázdných žlutě podbarvených buněk požadované údaje, tj. jednotkové ceny.</t>
  </si>
  <si>
    <r>
      <t xml:space="preserve">Velký plážový ručník z mikrovlákna, rychleschnoucí.
Min. rozměr 70 x 140 cm.
Barva: limetková (případně šedá/antracitová).
</t>
    </r>
    <r>
      <rPr>
        <b/>
        <sz val="11"/>
        <color theme="1"/>
        <rFont val="Calibri"/>
        <family val="2"/>
        <charset val="238"/>
      </rPr>
      <t>Potisk/výšivka:</t>
    </r>
    <r>
      <rPr>
        <sz val="11"/>
        <color theme="1"/>
        <rFont val="Calibri"/>
        <family val="2"/>
        <charset val="238"/>
      </rPr>
      <t xml:space="preserve"> barevné LOGO S LOGOTYPEM FAKULTY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</si>
  <si>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 xml:space="preserve">Bavlněný či polyesterový stahovací batoh.
Barva batohu bílá.
Rozměr: šířka 33 cm x výška 44 cm.
</t>
    </r>
    <r>
      <rPr>
        <b/>
        <sz val="11"/>
        <color theme="1"/>
        <rFont val="Calibri"/>
        <family val="2"/>
        <charset val="238"/>
      </rPr>
      <t>Potisk:</t>
    </r>
    <r>
      <rPr>
        <sz val="12"/>
        <rFont val="Calibri"/>
        <family val="2"/>
        <charset val="238"/>
      </rPr>
      <t xml:space="preserve"> jedno</t>
    </r>
    <r>
      <rPr>
        <sz val="11"/>
        <color theme="1"/>
        <rFont val="Calibri"/>
        <family val="2"/>
        <charset val="238"/>
      </rPr>
      <t xml:space="preserve">barevné LOGO S LOGOTYPEM FAKULTY </t>
    </r>
    <r>
      <rPr>
        <sz val="11"/>
        <rFont val="Calibri"/>
        <family val="2"/>
        <charset val="238"/>
      </rPr>
      <t xml:space="preserve"> 200 cm2</t>
    </r>
    <r>
      <rPr>
        <sz val="11"/>
        <color rgb="FF0070C0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(cca 14x15 cm)</t>
    </r>
    <r>
      <rPr>
        <sz val="11"/>
        <color rgb="FFFF0000"/>
        <rFont val="Calibri"/>
        <family val="2"/>
        <charset val="238"/>
      </rPr>
      <t xml:space="preserve">
</t>
    </r>
    <r>
      <rPr>
        <sz val="11"/>
        <color theme="1"/>
        <rFont val="Calibri"/>
        <family val="2"/>
        <charset val="238"/>
      </rPr>
      <t xml:space="preserve">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</si>
  <si>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 xml:space="preserve">ABS plastový bílý čtvercový zvýrazňovač s plochými hroty žlutého, oranžového, růžového a zeleného zvýrazňovače.
Rozměr: cca 8 x 1,5 x 8 cm.
</t>
    </r>
    <r>
      <rPr>
        <b/>
        <sz val="11"/>
        <color theme="1"/>
        <rFont val="Calibri"/>
        <family val="2"/>
        <charset val="238"/>
      </rPr>
      <t xml:space="preserve">Potisk: </t>
    </r>
    <r>
      <rPr>
        <sz val="11"/>
        <rFont val="Calibri"/>
        <family val="2"/>
        <charset val="238"/>
      </rPr>
      <t xml:space="preserve"> jednobarevné</t>
    </r>
    <r>
      <rPr>
        <sz val="11"/>
        <color theme="1"/>
        <rFont val="Calibri"/>
        <family val="2"/>
        <charset val="238"/>
      </rPr>
      <t xml:space="preserve"> LOGO S LOGOTYPEM FAKULTY</t>
    </r>
    <r>
      <rPr>
        <sz val="11"/>
        <rFont val="Calibri"/>
        <family val="2"/>
        <charset val="238"/>
      </rPr>
      <t xml:space="preserve"> (jednobarevný jednostranný potisk)</t>
    </r>
    <r>
      <rPr>
        <sz val="11"/>
        <color theme="1"/>
        <rFont val="Calibri"/>
        <family val="2"/>
        <charset val="238"/>
      </rPr>
      <t xml:space="preserve">
LOGO S LOGOTYPEM dle jednotného vizuálního stylu viz </t>
    </r>
    <r>
      <rPr>
        <b/>
        <sz val="11"/>
        <color rgb="FFFF0000"/>
        <rFont val="Calibri"/>
        <family val="2"/>
        <charset val="238"/>
      </rPr>
      <t xml:space="preserve">
Priloha_c._2_Kupni_smlouvy_Logo_FZS_PP-(II.)-014-2020.zip</t>
    </r>
  </si>
  <si>
    <r>
      <t>Skládací nákupní taška s pouzdrem se stahovací šňůrkou, barva bílá.</t>
    </r>
    <r>
      <rPr>
        <sz val="11"/>
        <color theme="1"/>
        <rFont val="Calibri"/>
        <family val="2"/>
        <charset val="238"/>
      </rPr>
      <t xml:space="preserve">
Materiál: polyester.
Min. rozměr: 40 x 38 cm.
</t>
    </r>
    <r>
      <rPr>
        <b/>
        <sz val="11"/>
        <color theme="1"/>
        <rFont val="Calibri"/>
        <family val="2"/>
        <charset val="238"/>
      </rPr>
      <t>Potisk:</t>
    </r>
    <r>
      <rPr>
        <sz val="11"/>
        <color theme="1"/>
        <rFont val="Calibri"/>
        <family val="2"/>
        <charset val="238"/>
      </rPr>
      <t xml:space="preserve"> barevné LOGO S LOGOTYPEM FAKULTY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</si>
  <si>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>Hnědý plyšový medvídek v bílé mikině.
Min. rozměr: 13 x 15 cm</t>
    </r>
    <r>
      <rPr>
        <sz val="11"/>
        <rFont val="Calibri"/>
        <family val="2"/>
        <charset val="238"/>
      </rPr>
      <t xml:space="preserve"> (</t>
    </r>
    <r>
      <rPr>
        <b/>
        <sz val="11"/>
        <rFont val="Calibri"/>
        <family val="2"/>
        <charset val="238"/>
      </rPr>
      <t>± 1 cm)</t>
    </r>
    <r>
      <rPr>
        <sz val="11"/>
        <color theme="1"/>
        <rFont val="Calibri"/>
        <family val="2"/>
        <charset val="238"/>
      </rPr>
      <t xml:space="preserve">
</t>
    </r>
    <r>
      <rPr>
        <b/>
        <sz val="11"/>
        <color theme="1"/>
        <rFont val="Calibri"/>
        <family val="2"/>
        <charset val="238"/>
      </rPr>
      <t>Potisk:</t>
    </r>
    <r>
      <rPr>
        <sz val="11"/>
        <rFont val="Calibri"/>
        <family val="2"/>
        <charset val="238"/>
      </rPr>
      <t xml:space="preserve"> jednobarevné </t>
    </r>
    <r>
      <rPr>
        <sz val="11"/>
        <color theme="1"/>
        <rFont val="Calibri"/>
        <family val="2"/>
        <charset val="238"/>
      </rPr>
      <t xml:space="preserve">LOGO S LOGOTYPEM FAKULTY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</si>
  <si>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>Přírodní, krátké, dřevěné, barevné, hrocené pastelky, 5 ks v papírovém obalu. 
Rozměr obalu</t>
    </r>
    <r>
      <rPr>
        <b/>
        <sz val="11"/>
        <rFont val="Calibri"/>
        <family val="2"/>
        <charset val="238"/>
      </rPr>
      <t xml:space="preserve"> cca</t>
    </r>
    <r>
      <rPr>
        <sz val="1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90 x 45 x 8 mm. 
</t>
    </r>
    <r>
      <rPr>
        <b/>
        <sz val="11"/>
        <color theme="1"/>
        <rFont val="Calibri"/>
        <family val="2"/>
        <charset val="238"/>
      </rPr>
      <t>Potisk:</t>
    </r>
    <r>
      <rPr>
        <sz val="11"/>
        <color theme="1"/>
        <rFont val="Calibri"/>
        <family val="2"/>
        <charset val="238"/>
      </rPr>
      <t xml:space="preserve"> na obal, zelené logo fakulty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</si>
  <si>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 xml:space="preserve">Dřevěná neořezaná tužka s barevnou gumou - barva tužky přírodní, barva gumy zelená.
</t>
    </r>
    <r>
      <rPr>
        <b/>
        <sz val="11"/>
        <color theme="1"/>
        <rFont val="Calibri"/>
        <family val="2"/>
        <charset val="238"/>
      </rPr>
      <t xml:space="preserve">Potisk/gravírování: </t>
    </r>
    <r>
      <rPr>
        <sz val="11"/>
        <color theme="1"/>
        <rFont val="Calibri"/>
        <family val="2"/>
        <charset val="238"/>
      </rPr>
      <t>LOGO S LOGOTYPEM FAKULTY</t>
    </r>
    <r>
      <rPr>
        <sz val="11"/>
        <color theme="1"/>
        <rFont val="Calibri"/>
        <family val="2"/>
        <charset val="238"/>
      </rPr>
      <t xml:space="preserve">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</si>
  <si>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 xml:space="preserve">Sada 54 hracích karet a 5 kostek v hnědé dřevěné krabičce. 
Rozměr cca: 9 x 2 x 10 cm.
</t>
    </r>
    <r>
      <rPr>
        <b/>
        <sz val="11"/>
        <color theme="1"/>
        <rFont val="Calibri"/>
        <family val="2"/>
        <charset val="238"/>
      </rPr>
      <t xml:space="preserve">Potisk: </t>
    </r>
    <r>
      <rPr>
        <sz val="11"/>
        <rFont val="Calibri"/>
        <family val="2"/>
        <charset val="238"/>
      </rPr>
      <t>černobílé LOGO nebo gravírování fakulty (potisk pouzdra)</t>
    </r>
    <r>
      <rPr>
        <sz val="11"/>
        <color rgb="FFFF0000"/>
        <rFont val="Calibri"/>
        <family val="2"/>
        <charset val="238"/>
      </rPr>
      <t xml:space="preserve">
</t>
    </r>
    <r>
      <rPr>
        <sz val="11"/>
        <color theme="1"/>
        <rFont val="Calibri"/>
        <family val="2"/>
        <charset val="238"/>
      </rPr>
      <t xml:space="preserve">
LOGO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</si>
  <si>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 xml:space="preserve">Bílá voděodolná lékárnička se 30 komponenty: spínací špendlíky, nůžky, obvaz, náplasti, desinfekční utěrky, vatové tyčinky a náplast. 
Sada první pomoci musí plnit normu 93/42/EHS.
Rozměr cca: průměr 12 cm x výška 28 cm.
Sada v uzaviratelném gumovém vaku.
</t>
    </r>
    <r>
      <rPr>
        <b/>
        <sz val="11"/>
        <color theme="1"/>
        <rFont val="Calibri"/>
        <family val="2"/>
        <charset val="238"/>
      </rPr>
      <t xml:space="preserve">Potisk:  </t>
    </r>
    <r>
      <rPr>
        <b/>
        <sz val="11"/>
        <rFont val="Calibri"/>
        <family val="2"/>
        <charset val="238"/>
      </rPr>
      <t>jednobarevné</t>
    </r>
    <r>
      <rPr>
        <sz val="11"/>
        <color theme="1"/>
        <rFont val="Calibri"/>
        <family val="2"/>
        <charset val="238"/>
      </rPr>
      <t xml:space="preserve"> LOGO S LOGOTYPEM FAKULTY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</si>
  <si>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 xml:space="preserve">Kovové kuličkové pero trojbokého tvaru - barva stříbrno-černá, včetně gravírování/logo fakulty.
</t>
    </r>
    <r>
      <rPr>
        <b/>
        <sz val="11"/>
        <color theme="1"/>
        <rFont val="Calibri"/>
        <family val="2"/>
        <charset val="238"/>
      </rPr>
      <t xml:space="preserve">Potisk:  </t>
    </r>
    <r>
      <rPr>
        <sz val="11"/>
        <color theme="1"/>
        <rFont val="Calibri"/>
        <family val="2"/>
        <charset val="238"/>
      </rPr>
      <t xml:space="preserve">LOGO S LOGOTYPEM FAKULTY 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</si>
  <si>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 xml:space="preserve">Ručník rychleschnoucí, z mikrovlákna.
Min. rozměr 50 x 90 cm.
Barva: limetková (případně šedá/antracitová).
</t>
    </r>
    <r>
      <rPr>
        <b/>
        <sz val="11"/>
        <color theme="1"/>
        <rFont val="Calibri"/>
        <family val="2"/>
        <charset val="238"/>
      </rPr>
      <t xml:space="preserve">
Potisk/výšivka: </t>
    </r>
    <r>
      <rPr>
        <sz val="11"/>
        <color theme="1"/>
        <rFont val="Calibri"/>
        <family val="2"/>
        <charset val="238"/>
      </rPr>
      <t>barevné LOGO S LOGOTYPEM FAKULTY</t>
    </r>
    <r>
      <rPr>
        <sz val="11"/>
        <color theme="1"/>
        <rFont val="Calibri"/>
        <family val="2"/>
        <charset val="238"/>
      </rPr>
      <t xml:space="preserve">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</si>
  <si>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 xml:space="preserve">Mini ručník rychleschnoucí, z mikrovlákna.
Min. rozměr 30 x 30 cm.
Barva: limetková (případně šedá/antracitová).
</t>
    </r>
    <r>
      <rPr>
        <b/>
        <sz val="11"/>
        <color theme="1"/>
        <rFont val="Calibri"/>
        <family val="2"/>
        <charset val="238"/>
      </rPr>
      <t xml:space="preserve">
Potisk/výšivka: </t>
    </r>
    <r>
      <rPr>
        <sz val="11"/>
        <color theme="1"/>
        <rFont val="Calibri"/>
        <family val="2"/>
        <charset val="238"/>
      </rPr>
      <t>barevné LOGO S LOGOTYPEM FAKULTY</t>
    </r>
    <r>
      <rPr>
        <b/>
        <sz val="11"/>
        <color rgb="FF0070C0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</si>
  <si>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>Pláštěnka</t>
    </r>
    <r>
      <rPr>
        <strike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 vyrobená z tenkého plastu, Zapínání:</t>
    </r>
    <r>
      <rPr>
        <sz val="11"/>
        <rFont val="Calibri"/>
        <family val="2"/>
        <charset val="238"/>
      </rPr>
      <t xml:space="preserve"> na cvočky, </t>
    </r>
    <r>
      <rPr>
        <sz val="11"/>
        <color theme="1"/>
        <rFont val="Calibri"/>
        <family val="2"/>
        <charset val="238"/>
      </rPr>
      <t>kapuce na stahování. Velikost pláštěnky: univerzální - cca  121x 66 cm.Barva bílá. Zelené logo fakulty.</t>
    </r>
  </si>
  <si>
    <r>
      <t xml:space="preserve">Dárková sada na víno obsahuje otvírák na lahve, zátku, vývrtku a prsten. Vše je baleno v plechové krabičce. </t>
    </r>
    <r>
      <rPr>
        <b/>
        <sz val="11"/>
        <rFont val="Calibri"/>
        <family val="2"/>
        <charset val="238"/>
      </rPr>
      <t>Potisk:</t>
    </r>
    <r>
      <rPr>
        <sz val="11"/>
        <rFont val="Calibri"/>
        <family val="2"/>
        <charset val="238"/>
      </rPr>
      <t xml:space="preserve"> Logo fakulty</t>
    </r>
  </si>
  <si>
    <r>
      <t>Neonový reflexní pásek na zápěstí s černým sametem na vnitřní straně, barva stříbrná.
Materiál: PVC.
Rozměr cca: 30 x 3 cm.</t>
    </r>
    <r>
      <rPr>
        <b/>
        <sz val="11"/>
        <rFont val="Calibri"/>
        <family val="2"/>
        <charset val="238"/>
      </rPr>
      <t xml:space="preserve"> (dl. min. 30 cm)</t>
    </r>
    <r>
      <rPr>
        <sz val="11"/>
        <color theme="1"/>
        <rFont val="Calibri"/>
        <family val="2"/>
        <charset val="238"/>
      </rPr>
      <t xml:space="preserve">
</t>
    </r>
    <r>
      <rPr>
        <b/>
        <sz val="11"/>
        <color theme="1"/>
        <rFont val="Calibri"/>
        <family val="2"/>
        <charset val="238"/>
      </rPr>
      <t xml:space="preserve">Potisk: </t>
    </r>
    <r>
      <rPr>
        <sz val="11"/>
        <color theme="1"/>
        <rFont val="Calibri"/>
        <family val="2"/>
        <charset val="238"/>
      </rPr>
      <t xml:space="preserve">černé LOGO S LOGOTYPEM FAKULTY </t>
    </r>
    <r>
      <rPr>
        <sz val="11"/>
        <color theme="1"/>
        <rFont val="Calibri"/>
        <family val="2"/>
        <charset val="238"/>
      </rPr>
      <t xml:space="preserve">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</si>
  <si>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>Kovový Flash disk USB 3.0, kapacita 64 GB, rychlost zápisu min. 15 MB/s, rychlost čtení min. 100 MB/s.
Miniaturní a stylový, poutko na klíče a vysouvací konektor.</t>
    </r>
    <r>
      <rPr>
        <b/>
        <sz val="11"/>
        <color rgb="FF0070C0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
</t>
    </r>
    <r>
      <rPr>
        <b/>
        <sz val="11"/>
        <color theme="1"/>
        <rFont val="Calibri"/>
        <family val="2"/>
        <charset val="238"/>
      </rPr>
      <t>Potisk:</t>
    </r>
    <r>
      <rPr>
        <sz val="11"/>
        <color theme="1"/>
        <rFont val="Calibri"/>
        <family val="2"/>
        <charset val="238"/>
      </rPr>
      <t xml:space="preserve"> barevné LOGO S LOGOTYPEM FAKULTY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</si>
  <si>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>Pánské antibakteriální bambusové ponožky.
Doporučené složení: 85% bambusové vlákno, 10% polyamid, 5% elastan.
Barva černá nebo bílá</t>
    </r>
    <r>
      <rPr>
        <b/>
        <sz val="11"/>
        <rFont val="Calibri"/>
        <family val="2"/>
        <charset val="238"/>
        <scheme val="major"/>
      </rPr>
      <t xml:space="preserve"> </t>
    </r>
    <r>
      <rPr>
        <sz val="11"/>
        <rFont val="Calibri"/>
        <family val="2"/>
        <charset val="238"/>
        <scheme val="major"/>
      </rPr>
      <t>(Zadavatel preferuje černou), v přípa</t>
    </r>
    <r>
      <rPr>
        <sz val="11"/>
        <color rgb="FF000000"/>
        <rFont val="Calibri"/>
        <family val="2"/>
        <charset val="238"/>
        <scheme val="major"/>
      </rPr>
      <t xml:space="preserve">dě bílé barvy zelené logo fakulty, v případě černé barvy bílé logo. 
</t>
    </r>
    <r>
      <rPr>
        <b/>
        <sz val="11"/>
        <color rgb="FF000000"/>
        <rFont val="Calibri"/>
        <family val="2"/>
        <charset val="238"/>
        <scheme val="major"/>
      </rPr>
      <t xml:space="preserve">Velikost: </t>
    </r>
    <r>
      <rPr>
        <sz val="11"/>
        <color rgb="FF000000"/>
        <rFont val="Calibri"/>
        <family val="2"/>
        <charset val="238"/>
        <scheme val="major"/>
      </rPr>
      <t xml:space="preserve">39-42 = 100 ks, vel. 43-46 = 100 ks.
</t>
    </r>
    <r>
      <rPr>
        <b/>
        <sz val="11"/>
        <color rgb="FF000000"/>
        <rFont val="Calibri"/>
        <family val="2"/>
        <charset val="238"/>
        <scheme val="major"/>
      </rPr>
      <t xml:space="preserve">Potisk: </t>
    </r>
    <r>
      <rPr>
        <sz val="11"/>
        <color rgb="FF000000"/>
        <rFont val="Calibri"/>
        <family val="2"/>
        <charset val="238"/>
        <scheme val="major"/>
      </rPr>
      <t xml:space="preserve"> zelené logo na bílé ponožky nebo bílé logo na černé ponožky
LOGO S LOGOTYPEM dle jednotného vizuálního stylu viz 
</t>
    </r>
    <r>
      <rPr>
        <b/>
        <sz val="11"/>
        <color rgb="FFFF0000"/>
        <rFont val="Calibri"/>
        <family val="2"/>
        <charset val="238"/>
        <scheme val="major"/>
      </rPr>
      <t>Priloha_c._2_Kupni_smlouvy_Logo_FZS_PP-(II.)-014-2020.zip</t>
    </r>
  </si>
  <si>
    <r>
      <t>Dámské antibakteriální bambusové ponožky.
Doporučené složení: 85% bambusové vlákno, 10% polyamid, 5% elastan.
Barva černá nebo bílá</t>
    </r>
    <r>
      <rPr>
        <sz val="11"/>
        <rFont val="Calibri"/>
        <family val="2"/>
        <charset val="238"/>
      </rPr>
      <t xml:space="preserve"> (Zadavatel preferuje bílou), </t>
    </r>
    <r>
      <rPr>
        <sz val="11"/>
        <color theme="1"/>
        <rFont val="Calibri"/>
        <family val="2"/>
        <charset val="238"/>
      </rPr>
      <t xml:space="preserve">v případě bílé barvy zelené logo fakulty, v případě černé barvy bílé logo. 
</t>
    </r>
    <r>
      <rPr>
        <b/>
        <sz val="11"/>
        <color theme="1"/>
        <rFont val="Calibri"/>
        <family val="2"/>
        <charset val="238"/>
      </rPr>
      <t xml:space="preserve">Velikost: </t>
    </r>
    <r>
      <rPr>
        <sz val="11"/>
        <color theme="1"/>
        <rFont val="Calibri"/>
        <family val="2"/>
        <charset val="238"/>
      </rPr>
      <t xml:space="preserve">35-38 = 100 ks, vel. 39-42 = 100 ks.
</t>
    </r>
    <r>
      <rPr>
        <b/>
        <sz val="11"/>
        <color theme="1"/>
        <rFont val="Calibri"/>
        <family val="2"/>
        <charset val="238"/>
      </rPr>
      <t xml:space="preserve">Potisk: </t>
    </r>
    <r>
      <rPr>
        <sz val="11"/>
        <color theme="1"/>
        <rFont val="Calibri"/>
        <family val="2"/>
        <charset val="238"/>
      </rPr>
      <t xml:space="preserve"> zelené logo na bílé ponožky nebo bílé logo na černé ponožky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</si>
  <si>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>Plastový hrnek (polypropylen + silikon) o objemu 300 ml s víčkem a silikonovým páskem.
Barva těla i víčka bílá + zelený</t>
    </r>
    <r>
      <rPr>
        <sz val="11"/>
        <rFont val="Calibri"/>
        <family val="2"/>
        <charset val="238"/>
      </rPr>
      <t xml:space="preserve"> potisk loga po celém  těle hrnku, víčko nepotisknout.
Silikonový pásek na těle hrnku pro držení s potiskem 1 zeleného loga fakulty.
Rozměr cca: průměr 86 x 124 mm.</t>
    </r>
    <r>
      <rPr>
        <sz val="11"/>
        <color theme="1"/>
        <rFont val="Calibri"/>
        <family val="2"/>
        <charset val="238"/>
      </rPr>
      <t xml:space="preserve">
</t>
    </r>
    <r>
      <rPr>
        <b/>
        <sz val="11"/>
        <color theme="1"/>
        <rFont val="Calibri"/>
        <family val="2"/>
        <charset val="238"/>
      </rPr>
      <t>Potisk:</t>
    </r>
    <r>
      <rPr>
        <sz val="11"/>
        <color theme="1"/>
        <rFont val="Calibri"/>
        <family val="2"/>
        <charset val="238"/>
      </rPr>
      <t xml:space="preserve"> zelené LOGO S LOGOTYPEM FAKULTY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</si>
  <si>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>Lanyard celopotištěný, šíře 20 mm, s kovovou karabinou a úchytem na mobilní telefon.</t>
    </r>
    <r>
      <rPr>
        <sz val="11"/>
        <rFont val="Calibri"/>
        <family val="2"/>
        <charset val="238"/>
      </rPr>
      <t xml:space="preserve"> Barva šňůrky bílá.</t>
    </r>
    <r>
      <rPr>
        <sz val="11"/>
        <color theme="1"/>
        <rFont val="Calibri"/>
        <family val="2"/>
        <charset val="238"/>
      </rPr>
      <t xml:space="preserve">
</t>
    </r>
    <r>
      <rPr>
        <b/>
        <sz val="11"/>
        <color theme="1"/>
        <rFont val="Calibri"/>
        <family val="2"/>
        <charset val="238"/>
      </rPr>
      <t>Potisk:</t>
    </r>
    <r>
      <rPr>
        <sz val="11"/>
        <color theme="1"/>
        <rFont val="Calibri"/>
        <family val="2"/>
        <charset val="238"/>
      </rPr>
      <t xml:space="preserve"> celoplošný barevný jednostranný, LOGO S LOGOTYPEM FAKULTY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</si>
  <si>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r>
      <t>Plastová sportovní lahev, jednoplášťová konstrukce, štíhlý design, recyklovatelný materiál PET, víčko proti rozlití s vyklápěcím brčkem, objem</t>
    </r>
    <r>
      <rPr>
        <sz val="11"/>
        <rFont val="Calibri"/>
        <family val="2"/>
        <charset val="238"/>
      </rPr>
      <t xml:space="preserve"> cca</t>
    </r>
    <r>
      <rPr>
        <sz val="11"/>
        <color theme="1"/>
        <rFont val="Calibri"/>
        <family val="2"/>
        <charset val="238"/>
      </rPr>
      <t xml:space="preserve"> 700 ml.
Barva: jemně zelená láhev / bílý uzávěr.
</t>
    </r>
    <r>
      <rPr>
        <b/>
        <sz val="11"/>
        <color theme="1"/>
        <rFont val="Calibri"/>
        <family val="2"/>
        <charset val="238"/>
      </rPr>
      <t>Potisk:</t>
    </r>
    <r>
      <rPr>
        <sz val="11"/>
        <color theme="1"/>
        <rFont val="Calibri"/>
        <family val="2"/>
        <charset val="238"/>
      </rPr>
      <t xml:space="preserve">  bílé LOGO S LOGOTYPEM FAKULTY
LOGO S LOGOTYPEM dle jednotného vizuálního stylu viz 
</t>
    </r>
    <r>
      <rPr>
        <b/>
        <sz val="11"/>
        <color rgb="FFFF0000"/>
        <rFont val="Calibri"/>
        <family val="2"/>
        <charset val="238"/>
      </rPr>
      <t>Priloha_c._2_Kupni_smlouvy_Logo_FZS_PP-(II.)-014-2020.zip</t>
    </r>
  </si>
  <si>
    <t>LIPO, ovocné bonbonky balení 6 x 7,5 g</t>
  </si>
  <si>
    <t>Lipo bonbonky s potiskem (cukerný komprimát ve tvaru cihliček s ovocnými příchutěmi), balení 6 x 7,5 g, ovocný mix, rozměr  1 cihličky v balení je 65 x 15 x 10 mm</t>
  </si>
  <si>
    <t>Sada voskových pastelek, 6 ks (sada)</t>
  </si>
  <si>
    <t>Bublifuk</t>
  </si>
  <si>
    <r>
      <t xml:space="preserve"> A5 linkovaný zápisník s měkkou PU obálkou a zavíráním na elastický pásek. Blok obsahuje</t>
    </r>
    <r>
      <rPr>
        <sz val="11"/>
        <rFont val="Calibri"/>
        <family val="2"/>
        <charset val="238"/>
      </rPr>
      <t xml:space="preserve"> cca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 xml:space="preserve">96±1 </t>
    </r>
    <r>
      <rPr>
        <sz val="11"/>
        <color theme="1"/>
        <rFont val="Calibri"/>
        <family val="2"/>
        <charset val="238"/>
      </rPr>
      <t>linkovaných stran na poznámky. Barva limetková. Logo fakulty</t>
    </r>
  </si>
  <si>
    <t>Porcelánový hrnek kónického tvaru na kapučino s podšálkem. 180 ml. Tamponový potisk. Doporučujeme technologii keramický transfer. Zelené logo fakulty.</t>
  </si>
  <si>
    <t>Maximální cena za jednotlivé položky 
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</si>
</sst>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&quot;Kč&quot;_-;\-* #,##0.00\ &quot;Kč&quot;_-;_-* &quot; &quot;??,_-;_-@"/>
  </numFmts>
  <fonts count="28" x14ac:knownFonts="1">
    <font>
      <sz val="11"/>
      <color theme="1"/>
      <name val="Arial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name val="Calibri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ajor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0000"/>
      <name val="Calibri"/>
      <family val="2"/>
      <charset val="238"/>
      <scheme val="major"/>
    </font>
    <font>
      <b/>
      <sz val="11"/>
      <color rgb="FF000000"/>
      <name val="Calibri"/>
      <family val="2"/>
      <charset val="238"/>
      <scheme val="major"/>
    </font>
    <font>
      <b/>
      <sz val="11"/>
      <color rgb="FFFF0000"/>
      <name val="Calibri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1.5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strike/>
      <sz val="11"/>
      <color theme="1"/>
      <name val="Calibri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  <scheme val="major"/>
    </font>
    <font>
      <sz val="11"/>
      <name val="Calibri"/>
      <family val="2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rgb="FFC9F1FF"/>
        <bgColor rgb="FFC9F1FF"/>
      </patternFill>
    </fill>
    <fill>
      <patternFill patternType="solid">
        <fgColor rgb="FFFFFFB7"/>
        <bgColor rgb="FFFFFFB7"/>
      </patternFill>
    </fill>
    <fill>
      <patternFill patternType="solid">
        <fgColor rgb="FFDDE9F7"/>
        <bgColor rgb="FFDDE9F7"/>
      </patternFill>
    </fill>
    <fill>
      <patternFill patternType="solid">
        <fgColor rgb="FFFFFF0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ck">
        <color rgb="FF000000"/>
      </top>
      <bottom style="double">
        <color rgb="FF000000"/>
      </bottom>
      <diagonal/>
    </border>
    <border>
      <left/>
      <right/>
      <top style="thick">
        <color rgb="FF000000"/>
      </top>
      <bottom style="double">
        <color rgb="FF000000"/>
      </bottom>
      <diagonal/>
    </border>
    <border>
      <left/>
      <right style="thick">
        <color rgb="FF000000"/>
      </right>
      <top style="thick">
        <color rgb="FF000000"/>
      </top>
      <bottom style="double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rgb="FF000000"/>
      </right>
      <top style="thin">
        <color indexed="64"/>
      </top>
      <bottom style="thick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0">
    <xf numFmtId="0" fontId="0" fillId="0" borderId="0" xfId="0" applyFont="1" applyAlignment="1"/>
    <xf numFmtId="0" fontId="1" fillId="0" borderId="0" xfId="0" applyFont="1" applyProtection="1"/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Font="1" applyAlignment="1" applyProtection="1"/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4" borderId="19" xfId="0" applyFont="1" applyFill="1" applyBorder="1" applyAlignment="1" applyProtection="1">
      <alignment horizontal="center" vertical="center" textRotation="90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13" fillId="4" borderId="5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13" fillId="4" borderId="6" xfId="0" applyFont="1" applyFill="1" applyBorder="1" applyAlignment="1" applyProtection="1">
      <alignment horizontal="center" vertical="center" wrapText="1"/>
    </xf>
    <xf numFmtId="164" fontId="1" fillId="0" borderId="0" xfId="0" applyNumberFormat="1" applyFont="1" applyProtection="1"/>
    <xf numFmtId="3" fontId="12" fillId="0" borderId="18" xfId="0" applyNumberFormat="1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3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left" vertical="center" wrapText="1"/>
    </xf>
    <xf numFmtId="0" fontId="1" fillId="2" borderId="20" xfId="0" applyFont="1" applyFill="1" applyBorder="1" applyAlignment="1" applyProtection="1">
      <alignment vertical="top" wrapText="1"/>
    </xf>
    <xf numFmtId="164" fontId="1" fillId="0" borderId="20" xfId="0" applyNumberFormat="1" applyFont="1" applyFill="1" applyBorder="1" applyAlignment="1" applyProtection="1">
      <alignment horizontal="right" vertical="center" indent="1"/>
    </xf>
    <xf numFmtId="165" fontId="1" fillId="0" borderId="20" xfId="0" applyNumberFormat="1" applyFont="1" applyBorder="1" applyAlignment="1" applyProtection="1">
      <alignment horizontal="right" vertical="center"/>
    </xf>
    <xf numFmtId="0" fontId="1" fillId="0" borderId="20" xfId="0" applyFont="1" applyBorder="1" applyAlignment="1" applyProtection="1">
      <alignment horizontal="center" vertical="center"/>
    </xf>
    <xf numFmtId="3" fontId="12" fillId="0" borderId="21" xfId="0" applyNumberFormat="1" applyFont="1" applyFill="1" applyBorder="1" applyAlignment="1" applyProtection="1">
      <alignment horizontal="center" vertical="center" wrapText="1"/>
    </xf>
    <xf numFmtId="0" fontId="1" fillId="0" borderId="22" xfId="0" applyFont="1" applyFill="1" applyBorder="1" applyAlignment="1" applyProtection="1">
      <alignment horizontal="center" vertical="center" wrapText="1"/>
    </xf>
    <xf numFmtId="3" fontId="1" fillId="0" borderId="22" xfId="0" applyNumberFormat="1" applyFont="1" applyFill="1" applyBorder="1" applyAlignment="1" applyProtection="1">
      <alignment horizontal="center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" fillId="2" borderId="22" xfId="0" applyFont="1" applyFill="1" applyBorder="1" applyAlignment="1" applyProtection="1">
      <alignment vertical="top" wrapText="1"/>
    </xf>
    <xf numFmtId="164" fontId="1" fillId="0" borderId="22" xfId="0" applyNumberFormat="1" applyFont="1" applyFill="1" applyBorder="1" applyAlignment="1" applyProtection="1">
      <alignment horizontal="right" vertical="center" indent="1"/>
    </xf>
    <xf numFmtId="165" fontId="1" fillId="0" borderId="22" xfId="0" applyNumberFormat="1" applyFont="1" applyBorder="1" applyAlignment="1" applyProtection="1">
      <alignment horizontal="right" vertical="center"/>
    </xf>
    <xf numFmtId="0" fontId="1" fillId="0" borderId="22" xfId="0" applyFont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vertical="center" wrapText="1"/>
    </xf>
    <xf numFmtId="164" fontId="8" fillId="0" borderId="22" xfId="0" applyNumberFormat="1" applyFont="1" applyFill="1" applyBorder="1" applyAlignment="1" applyProtection="1">
      <alignment horizontal="right" vertical="center" indent="1"/>
    </xf>
    <xf numFmtId="3" fontId="8" fillId="0" borderId="22" xfId="0" applyNumberFormat="1" applyFont="1" applyFill="1" applyBorder="1" applyAlignment="1" applyProtection="1">
      <alignment horizontal="center" vertical="center" wrapText="1"/>
    </xf>
    <xf numFmtId="0" fontId="15" fillId="0" borderId="22" xfId="0" applyFont="1" applyFill="1" applyBorder="1" applyAlignment="1" applyProtection="1">
      <alignment horizontal="left" vertical="center" wrapText="1"/>
    </xf>
    <xf numFmtId="0" fontId="11" fillId="2" borderId="22" xfId="0" applyFont="1" applyFill="1" applyBorder="1" applyAlignment="1" applyProtection="1">
      <alignment vertical="top" wrapText="1"/>
    </xf>
    <xf numFmtId="0" fontId="1" fillId="7" borderId="22" xfId="0" applyFont="1" applyFill="1" applyBorder="1" applyAlignment="1" applyProtection="1">
      <alignment horizontal="left" vertical="center" wrapText="1"/>
    </xf>
    <xf numFmtId="0" fontId="1" fillId="0" borderId="22" xfId="0" applyFont="1" applyFill="1" applyBorder="1" applyAlignment="1" applyProtection="1">
      <alignment horizontal="left" vertical="center" wrapText="1"/>
    </xf>
    <xf numFmtId="3" fontId="12" fillId="0" borderId="23" xfId="0" applyNumberFormat="1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horizontal="center" vertical="center" wrapText="1"/>
    </xf>
    <xf numFmtId="3" fontId="1" fillId="0" borderId="24" xfId="0" applyNumberFormat="1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vertical="center" wrapText="1"/>
    </xf>
    <xf numFmtId="164" fontId="1" fillId="0" borderId="24" xfId="0" applyNumberFormat="1" applyFont="1" applyFill="1" applyBorder="1" applyAlignment="1" applyProtection="1">
      <alignment horizontal="right" vertical="center" indent="1"/>
    </xf>
    <xf numFmtId="165" fontId="1" fillId="0" borderId="24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vertical="top"/>
    </xf>
    <xf numFmtId="0" fontId="3" fillId="0" borderId="3" xfId="0" applyFont="1" applyBorder="1" applyProtection="1"/>
    <xf numFmtId="0" fontId="4" fillId="4" borderId="1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164" fontId="2" fillId="0" borderId="14" xfId="0" applyNumberFormat="1" applyFont="1" applyBorder="1" applyAlignment="1" applyProtection="1">
      <alignment horizontal="center" vertical="center"/>
    </xf>
    <xf numFmtId="4" fontId="1" fillId="0" borderId="0" xfId="0" applyNumberFormat="1" applyFont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vertical="top" wrapText="1"/>
    </xf>
    <xf numFmtId="0" fontId="10" fillId="0" borderId="0" xfId="1" applyProtection="1"/>
    <xf numFmtId="0" fontId="1" fillId="0" borderId="24" xfId="0" applyFont="1" applyBorder="1" applyAlignment="1" applyProtection="1">
      <alignment horizontal="center" vertical="center"/>
    </xf>
    <xf numFmtId="164" fontId="7" fillId="6" borderId="34" xfId="0" applyNumberFormat="1" applyFont="1" applyFill="1" applyBorder="1" applyAlignment="1" applyProtection="1">
      <alignment horizontal="right" vertical="center" wrapText="1" indent="1"/>
      <protection locked="0"/>
    </xf>
    <xf numFmtId="164" fontId="7" fillId="6" borderId="22" xfId="0" applyNumberFormat="1" applyFont="1" applyFill="1" applyBorder="1" applyAlignment="1" applyProtection="1">
      <alignment horizontal="right" vertical="center" wrapText="1" indent="1"/>
      <protection locked="0"/>
    </xf>
    <xf numFmtId="164" fontId="7" fillId="6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1" fillId="0" borderId="22" xfId="0" applyFont="1" applyFill="1" applyBorder="1" applyAlignment="1" applyProtection="1">
      <alignment vertical="top" wrapText="1"/>
    </xf>
    <xf numFmtId="0" fontId="8" fillId="0" borderId="22" xfId="0" applyFont="1" applyFill="1" applyBorder="1" applyAlignment="1" applyProtection="1">
      <alignment vertical="top" wrapText="1"/>
    </xf>
    <xf numFmtId="0" fontId="11" fillId="0" borderId="22" xfId="0" applyFont="1" applyFill="1" applyBorder="1" applyAlignment="1" applyProtection="1">
      <alignment vertical="top" wrapText="1"/>
    </xf>
    <xf numFmtId="0" fontId="11" fillId="0" borderId="24" xfId="0" applyFont="1" applyFill="1" applyBorder="1" applyAlignment="1" applyProtection="1">
      <alignment vertical="top" wrapText="1"/>
    </xf>
    <xf numFmtId="164" fontId="7" fillId="6" borderId="20" xfId="0" applyNumberFormat="1" applyFont="1" applyFill="1" applyBorder="1" applyAlignment="1" applyProtection="1">
      <alignment horizontal="right" vertical="center" wrapText="1" indent="1"/>
      <protection locked="0"/>
    </xf>
    <xf numFmtId="0" fontId="18" fillId="0" borderId="3" xfId="0" applyNumberFormat="1" applyFont="1" applyBorder="1" applyAlignment="1" applyProtection="1">
      <alignment horizontal="left" vertical="center" wrapText="1" indent="5"/>
    </xf>
    <xf numFmtId="0" fontId="4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Protection="1"/>
    <xf numFmtId="0" fontId="3" fillId="0" borderId="9" xfId="0" applyFont="1" applyBorder="1" applyProtection="1"/>
    <xf numFmtId="0" fontId="2" fillId="0" borderId="1" xfId="0" applyFont="1" applyFill="1" applyBorder="1" applyAlignment="1" applyProtection="1">
      <alignment horizontal="left" vertical="center"/>
    </xf>
    <xf numFmtId="0" fontId="3" fillId="0" borderId="2" xfId="0" applyFont="1" applyFill="1" applyBorder="1" applyProtection="1"/>
    <xf numFmtId="0" fontId="3" fillId="0" borderId="3" xfId="0" applyFont="1" applyFill="1" applyBorder="1" applyProtection="1"/>
    <xf numFmtId="0" fontId="4" fillId="4" borderId="11" xfId="0" applyFont="1" applyFill="1" applyBorder="1" applyAlignment="1" applyProtection="1">
      <alignment horizontal="center" vertical="center" wrapText="1"/>
    </xf>
    <xf numFmtId="0" fontId="3" fillId="0" borderId="12" xfId="0" applyFont="1" applyBorder="1" applyProtection="1"/>
    <xf numFmtId="0" fontId="3" fillId="0" borderId="13" xfId="0" applyFont="1" applyBorder="1" applyProtection="1"/>
    <xf numFmtId="0" fontId="19" fillId="5" borderId="25" xfId="0" applyFont="1" applyFill="1" applyBorder="1" applyAlignment="1" applyProtection="1">
      <alignment horizontal="center" vertical="center" wrapText="1"/>
    </xf>
    <xf numFmtId="0" fontId="19" fillId="5" borderId="26" xfId="0" applyFont="1" applyFill="1" applyBorder="1" applyAlignment="1" applyProtection="1">
      <alignment horizontal="center" vertical="center"/>
    </xf>
    <xf numFmtId="0" fontId="19" fillId="5" borderId="27" xfId="0" applyFont="1" applyFill="1" applyBorder="1" applyAlignment="1" applyProtection="1">
      <alignment horizontal="center" vertical="center"/>
    </xf>
    <xf numFmtId="0" fontId="19" fillId="5" borderId="17" xfId="0" applyFont="1" applyFill="1" applyBorder="1" applyAlignment="1" applyProtection="1">
      <alignment horizontal="center" vertical="center"/>
    </xf>
    <xf numFmtId="164" fontId="2" fillId="0" borderId="15" xfId="0" applyNumberFormat="1" applyFont="1" applyBorder="1" applyAlignment="1" applyProtection="1">
      <alignment horizontal="center" vertical="center"/>
    </xf>
    <xf numFmtId="0" fontId="3" fillId="0" borderId="16" xfId="0" applyFont="1" applyBorder="1" applyProtection="1"/>
    <xf numFmtId="0" fontId="3" fillId="0" borderId="17" xfId="0" applyFont="1" applyBorder="1" applyProtection="1"/>
    <xf numFmtId="0" fontId="11" fillId="0" borderId="20" xfId="0" applyFont="1" applyFill="1" applyBorder="1" applyAlignment="1" applyProtection="1">
      <alignment horizontal="center" vertical="center" wrapText="1"/>
    </xf>
    <xf numFmtId="0" fontId="11" fillId="0" borderId="22" xfId="0" applyFont="1" applyFill="1" applyBorder="1" applyAlignment="1" applyProtection="1">
      <alignment horizontal="center" vertical="center" wrapText="1"/>
    </xf>
    <xf numFmtId="0" fontId="11" fillId="0" borderId="24" xfId="0" applyFont="1" applyFill="1" applyBorder="1" applyAlignment="1" applyProtection="1">
      <alignment horizontal="center" vertical="center" wrapText="1"/>
    </xf>
    <xf numFmtId="0" fontId="11" fillId="0" borderId="35" xfId="0" applyFont="1" applyFill="1" applyBorder="1" applyAlignment="1" applyProtection="1">
      <alignment horizontal="center" vertical="center" wrapText="1"/>
    </xf>
    <xf numFmtId="0" fontId="11" fillId="0" borderId="36" xfId="0" applyFont="1" applyFill="1" applyBorder="1" applyAlignment="1" applyProtection="1">
      <alignment horizontal="center" vertical="center" wrapText="1"/>
    </xf>
    <xf numFmtId="0" fontId="11" fillId="0" borderId="37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right" vertical="center"/>
    </xf>
    <xf numFmtId="0" fontId="20" fillId="0" borderId="3" xfId="0" applyFont="1" applyFill="1" applyBorder="1" applyAlignment="1" applyProtection="1">
      <alignment horizontal="center" vertical="center" wrapText="1"/>
    </xf>
    <xf numFmtId="0" fontId="20" fillId="0" borderId="28" xfId="0" applyFont="1" applyFill="1" applyBorder="1" applyAlignment="1" applyProtection="1">
      <alignment horizontal="center" vertical="center" wrapText="1"/>
    </xf>
    <xf numFmtId="0" fontId="0" fillId="6" borderId="29" xfId="0" applyFill="1" applyBorder="1" applyAlignment="1" applyProtection="1">
      <alignment horizontal="center" vertical="center" wrapText="1"/>
    </xf>
    <xf numFmtId="0" fontId="0" fillId="6" borderId="30" xfId="0" applyFill="1" applyBorder="1" applyAlignment="1" applyProtection="1">
      <alignment horizontal="center" vertical="center" wrapText="1"/>
    </xf>
    <xf numFmtId="0" fontId="0" fillId="6" borderId="32" xfId="0" applyFill="1" applyBorder="1" applyAlignment="1" applyProtection="1">
      <alignment horizontal="center" vertical="center" wrapText="1"/>
    </xf>
    <xf numFmtId="0" fontId="0" fillId="6" borderId="33" xfId="0" applyFill="1" applyBorder="1" applyAlignment="1" applyProtection="1">
      <alignment horizontal="center" vertical="center" wrapText="1"/>
    </xf>
    <xf numFmtId="0" fontId="18" fillId="0" borderId="31" xfId="0" applyNumberFormat="1" applyFont="1" applyBorder="1" applyAlignment="1" applyProtection="1">
      <alignment horizontal="left" vertical="center" wrapText="1" indent="5"/>
    </xf>
    <xf numFmtId="0" fontId="18" fillId="0" borderId="3" xfId="0" applyNumberFormat="1" applyFont="1" applyBorder="1" applyAlignment="1" applyProtection="1">
      <alignment horizontal="left" vertical="center" wrapText="1" indent="5"/>
    </xf>
    <xf numFmtId="164" fontId="1" fillId="0" borderId="20" xfId="0" applyNumberFormat="1" applyFont="1" applyBorder="1" applyAlignment="1" applyProtection="1">
      <alignment horizontal="right" vertical="center"/>
    </xf>
    <xf numFmtId="164" fontId="1" fillId="0" borderId="22" xfId="0" applyNumberFormat="1" applyFont="1" applyBorder="1" applyAlignment="1" applyProtection="1">
      <alignment horizontal="right" vertical="center"/>
    </xf>
    <xf numFmtId="164" fontId="1" fillId="0" borderId="24" xfId="0" applyNumberFormat="1" applyFont="1" applyBorder="1" applyAlignment="1" applyProtection="1">
      <alignment horizontal="right" vertical="center"/>
    </xf>
  </cellXfs>
  <cellStyles count="2">
    <cellStyle name="Hypertextový odkaz" xfId="1" builtinId="8"/>
    <cellStyle name="Normální" xfId="0" builtinId="0"/>
  </cellStyles>
  <dxfs count="91"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numFmt numFmtId="3" formatCode="#,##0"/>
    </dxf>
    <dxf>
      <numFmt numFmtId="30" formatCode="@"/>
      <fill>
        <patternFill>
          <bgColor rgb="FFFF9F9F"/>
        </patternFill>
      </fill>
    </dxf>
    <dxf>
      <numFmt numFmtId="3" formatCode="#,##0"/>
    </dxf>
    <dxf>
      <numFmt numFmtId="30" formatCode="@"/>
      <fill>
        <patternFill>
          <bgColor rgb="FFFF9F9F"/>
        </patternFill>
      </fill>
    </dxf>
    <dxf>
      <fill>
        <patternFill patternType="solid">
          <fgColor rgb="FFFFD1D1"/>
          <bgColor rgb="FFFFD1D1"/>
        </patternFill>
      </fill>
    </dxf>
    <dxf>
      <fill>
        <patternFill patternType="solid">
          <fgColor rgb="FFFFD1D1"/>
          <bgColor rgb="FFFFD1D1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D1D1"/>
          <bgColor rgb="FFFFD1D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33</xdr:row>
      <xdr:rowOff>0</xdr:rowOff>
    </xdr:from>
    <xdr:ext cx="304800" cy="304800"/>
    <xdr:sp macro="" textlink="">
      <xdr:nvSpPr>
        <xdr:cNvPr id="3" name="Shape 3" descr="Sportovní potítko MB043 (Limetkově zelená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33</xdr:row>
      <xdr:rowOff>0</xdr:rowOff>
    </xdr:from>
    <xdr:ext cx="304800" cy="304800"/>
    <xdr:sp macro="" textlink="">
      <xdr:nvSpPr>
        <xdr:cNvPr id="2" name="Shape 3" descr="Sportovní potítko MB043 (Limetkově zelená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631245</xdr:colOff>
      <xdr:row>6</xdr:row>
      <xdr:rowOff>328465</xdr:rowOff>
    </xdr:from>
    <xdr:ext cx="1400175" cy="1352550"/>
    <xdr:pic>
      <xdr:nvPicPr>
        <xdr:cNvPr id="4" name="image5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518609" y="3110920"/>
          <a:ext cx="1400175" cy="13525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542925</xdr:colOff>
      <xdr:row>7</xdr:row>
      <xdr:rowOff>104775</xdr:rowOff>
    </xdr:from>
    <xdr:ext cx="1704974" cy="1628774"/>
    <xdr:pic>
      <xdr:nvPicPr>
        <xdr:cNvPr id="5" name="image8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53650" y="4829175"/>
          <a:ext cx="1704974" cy="1628774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583045</xdr:colOff>
      <xdr:row>8</xdr:row>
      <xdr:rowOff>206085</xdr:rowOff>
    </xdr:from>
    <xdr:ext cx="1543049" cy="1428749"/>
    <xdr:pic>
      <xdr:nvPicPr>
        <xdr:cNvPr id="6" name="image12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70409" y="6763903"/>
          <a:ext cx="1543049" cy="1428749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770375</xdr:colOff>
      <xdr:row>9</xdr:row>
      <xdr:rowOff>276800</xdr:rowOff>
    </xdr:from>
    <xdr:ext cx="1219199" cy="1504950"/>
    <xdr:pic>
      <xdr:nvPicPr>
        <xdr:cNvPr id="7" name="image13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57739" y="8635709"/>
          <a:ext cx="1219199" cy="15049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443340</xdr:colOff>
      <xdr:row>10</xdr:row>
      <xdr:rowOff>387637</xdr:rowOff>
    </xdr:from>
    <xdr:ext cx="1743075" cy="990600"/>
    <xdr:pic>
      <xdr:nvPicPr>
        <xdr:cNvPr id="8" name="image14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30704" y="10767001"/>
          <a:ext cx="1743075" cy="9906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1096525</xdr:colOff>
      <xdr:row>11</xdr:row>
      <xdr:rowOff>390230</xdr:rowOff>
    </xdr:from>
    <xdr:ext cx="514350" cy="1247775"/>
    <xdr:pic>
      <xdr:nvPicPr>
        <xdr:cNvPr id="9" name="image3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983889" y="12524503"/>
          <a:ext cx="514350" cy="12477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470765</xdr:colOff>
      <xdr:row>12</xdr:row>
      <xdr:rowOff>342325</xdr:rowOff>
    </xdr:from>
    <xdr:ext cx="1733550" cy="1628775"/>
    <xdr:pic>
      <xdr:nvPicPr>
        <xdr:cNvPr id="10" name="image11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358129" y="14439325"/>
          <a:ext cx="1733550" cy="16287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740349</xdr:colOff>
      <xdr:row>13</xdr:row>
      <xdr:rowOff>133350</xdr:rowOff>
    </xdr:from>
    <xdr:ext cx="1152525" cy="1257300"/>
    <xdr:pic>
      <xdr:nvPicPr>
        <xdr:cNvPr id="11" name="image9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1627713" y="16527895"/>
          <a:ext cx="1152525" cy="12573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476827</xdr:colOff>
      <xdr:row>14</xdr:row>
      <xdr:rowOff>182996</xdr:rowOff>
    </xdr:from>
    <xdr:ext cx="1676400" cy="1476374"/>
    <xdr:pic>
      <xdr:nvPicPr>
        <xdr:cNvPr id="13" name="image1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1364191" y="18101541"/>
          <a:ext cx="1676400" cy="1476374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628650</xdr:colOff>
      <xdr:row>16</xdr:row>
      <xdr:rowOff>209550</xdr:rowOff>
    </xdr:from>
    <xdr:ext cx="1447801" cy="1514475"/>
    <xdr:pic>
      <xdr:nvPicPr>
        <xdr:cNvPr id="15" name="image6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1515725" y="21859875"/>
          <a:ext cx="1447801" cy="15144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257175</xdr:colOff>
      <xdr:row>17</xdr:row>
      <xdr:rowOff>438149</xdr:rowOff>
    </xdr:from>
    <xdr:ext cx="2133600" cy="809625"/>
    <xdr:pic>
      <xdr:nvPicPr>
        <xdr:cNvPr id="16" name="image2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144250" y="23450549"/>
          <a:ext cx="2133600" cy="8096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276225</xdr:colOff>
      <xdr:row>18</xdr:row>
      <xdr:rowOff>314325</xdr:rowOff>
    </xdr:from>
    <xdr:ext cx="2266950" cy="809625"/>
    <xdr:pic>
      <xdr:nvPicPr>
        <xdr:cNvPr id="17" name="image4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163300" y="24803100"/>
          <a:ext cx="2266950" cy="8096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85724</xdr:colOff>
      <xdr:row>26</xdr:row>
      <xdr:rowOff>570578</xdr:rowOff>
    </xdr:from>
    <xdr:to>
      <xdr:col>6</xdr:col>
      <xdr:colOff>2582787</xdr:colOff>
      <xdr:row>26</xdr:row>
      <xdr:rowOff>1114754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57E2CCFC-934B-4706-A24B-FCB01A1F5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972799" y="39832628"/>
          <a:ext cx="2497063" cy="544176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25</xdr:row>
      <xdr:rowOff>263943</xdr:rowOff>
    </xdr:from>
    <xdr:to>
      <xdr:col>6</xdr:col>
      <xdr:colOff>2125769</xdr:colOff>
      <xdr:row>25</xdr:row>
      <xdr:rowOff>1267726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5FA23CD3-7CA5-477B-84A3-AFCF620D5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125200" y="37897218"/>
          <a:ext cx="1887644" cy="10037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96"/>
  <sheetViews>
    <sheetView showGridLines="0" tabSelected="1" topLeftCell="A2" zoomScale="70" zoomScaleNormal="70" workbookViewId="0">
      <selection activeCell="J7" sqref="J7"/>
    </sheetView>
  </sheetViews>
  <sheetFormatPr defaultColWidth="12.58203125" defaultRowHeight="15" customHeight="1" x14ac:dyDescent="0.3"/>
  <cols>
    <col min="1" max="1" width="1.1640625" style="6" customWidth="1"/>
    <col min="2" max="2" width="5" style="6" customWidth="1"/>
    <col min="3" max="3" width="37" style="6" customWidth="1"/>
    <col min="4" max="4" width="9.5" style="6" customWidth="1"/>
    <col min="5" max="5" width="9.08203125" style="6" customWidth="1"/>
    <col min="6" max="6" width="81" style="6" customWidth="1"/>
    <col min="7" max="7" width="34.5" style="6" customWidth="1"/>
    <col min="8" max="8" width="34.5" style="6" hidden="1" customWidth="1"/>
    <col min="9" max="9" width="20.1640625" style="6" customWidth="1"/>
    <col min="10" max="10" width="22.5" style="6" customWidth="1"/>
    <col min="11" max="11" width="19.6640625" style="6" customWidth="1"/>
    <col min="12" max="12" width="18.5" style="6" customWidth="1"/>
    <col min="13" max="13" width="11.83203125" style="6" customWidth="1"/>
    <col min="14" max="14" width="21.83203125" style="6" customWidth="1"/>
    <col min="15" max="15" width="35.58203125" style="6" customWidth="1"/>
    <col min="16" max="19" width="7.58203125" style="6" customWidth="1"/>
    <col min="20" max="16384" width="12.58203125" style="6"/>
  </cols>
  <sheetData>
    <row r="1" spans="1:19" ht="24" customHeight="1" x14ac:dyDescent="0.35">
      <c r="A1" s="1"/>
      <c r="B1" s="69" t="s">
        <v>37</v>
      </c>
      <c r="C1" s="70"/>
      <c r="D1" s="70"/>
      <c r="E1" s="71"/>
      <c r="F1" s="2"/>
      <c r="G1" s="2"/>
      <c r="H1" s="2"/>
      <c r="I1" s="4"/>
      <c r="J1" s="5"/>
      <c r="K1" s="5"/>
      <c r="L1" s="5"/>
      <c r="M1" s="88" t="s">
        <v>38</v>
      </c>
      <c r="N1" s="88"/>
      <c r="O1" s="88"/>
      <c r="P1" s="1"/>
      <c r="Q1" s="1"/>
      <c r="R1" s="1"/>
      <c r="S1" s="1"/>
    </row>
    <row r="2" spans="1:19" ht="18.75" customHeight="1" x14ac:dyDescent="0.35">
      <c r="A2" s="1"/>
      <c r="B2" s="1"/>
      <c r="C2" s="1"/>
      <c r="D2" s="7"/>
      <c r="E2" s="1"/>
      <c r="F2" s="2"/>
      <c r="G2" s="2"/>
      <c r="H2" s="2"/>
      <c r="I2" s="1"/>
      <c r="J2" s="5"/>
      <c r="K2" s="5"/>
      <c r="L2" s="5"/>
      <c r="M2" s="1"/>
      <c r="N2" s="1"/>
      <c r="O2" s="2"/>
      <c r="P2" s="1"/>
      <c r="Q2" s="1"/>
      <c r="R2" s="1"/>
      <c r="S2" s="1"/>
    </row>
    <row r="3" spans="1:19" ht="21" customHeight="1" x14ac:dyDescent="0.35">
      <c r="A3" s="1"/>
      <c r="B3" s="89" t="s">
        <v>53</v>
      </c>
      <c r="C3" s="90"/>
      <c r="D3" s="91" t="s">
        <v>0</v>
      </c>
      <c r="E3" s="92"/>
      <c r="F3" s="95" t="s">
        <v>54</v>
      </c>
      <c r="G3" s="96"/>
      <c r="H3" s="65"/>
      <c r="M3" s="8"/>
      <c r="N3" s="8"/>
      <c r="O3" s="2"/>
      <c r="P3" s="1"/>
      <c r="Q3" s="1"/>
      <c r="R3" s="1"/>
      <c r="S3" s="1"/>
    </row>
    <row r="4" spans="1:19" ht="21" customHeight="1" thickBot="1" x14ac:dyDescent="0.4">
      <c r="A4" s="1"/>
      <c r="B4" s="89"/>
      <c r="C4" s="90"/>
      <c r="D4" s="93"/>
      <c r="E4" s="94"/>
      <c r="F4" s="95"/>
      <c r="G4" s="96"/>
      <c r="H4" s="65"/>
      <c r="I4" s="1"/>
      <c r="J4" s="1"/>
      <c r="K4" s="1"/>
      <c r="L4" s="5"/>
      <c r="M4" s="1"/>
      <c r="N4" s="1"/>
      <c r="O4" s="2"/>
      <c r="P4" s="1"/>
      <c r="Q4" s="1"/>
      <c r="R4" s="1"/>
      <c r="S4" s="1"/>
    </row>
    <row r="5" spans="1:19" ht="34.5" customHeight="1" thickBot="1" x14ac:dyDescent="0.4">
      <c r="A5" s="1"/>
      <c r="B5" s="9"/>
      <c r="C5" s="10"/>
      <c r="D5" s="3"/>
      <c r="E5" s="11"/>
      <c r="F5" s="2"/>
      <c r="G5" s="2"/>
      <c r="H5" s="2"/>
      <c r="I5" s="1"/>
      <c r="J5" s="12" t="s">
        <v>0</v>
      </c>
      <c r="K5" s="1"/>
      <c r="L5" s="1"/>
      <c r="M5" s="2"/>
      <c r="N5" s="1"/>
      <c r="O5" s="2"/>
      <c r="P5" s="1"/>
      <c r="Q5" s="1"/>
      <c r="R5" s="1"/>
      <c r="S5" s="1"/>
    </row>
    <row r="6" spans="1:19" ht="101.25" customHeight="1" thickTop="1" thickBot="1" x14ac:dyDescent="0.4">
      <c r="A6" s="1"/>
      <c r="B6" s="13" t="s">
        <v>1</v>
      </c>
      <c r="C6" s="14" t="s">
        <v>39</v>
      </c>
      <c r="D6" s="14" t="s">
        <v>2</v>
      </c>
      <c r="E6" s="15" t="s">
        <v>40</v>
      </c>
      <c r="F6" s="15" t="s">
        <v>41</v>
      </c>
      <c r="G6" s="15" t="s">
        <v>42</v>
      </c>
      <c r="H6" s="14" t="s">
        <v>82</v>
      </c>
      <c r="I6" s="14" t="s">
        <v>3</v>
      </c>
      <c r="J6" s="16" t="s">
        <v>4</v>
      </c>
      <c r="K6" s="14" t="s">
        <v>5</v>
      </c>
      <c r="L6" s="14" t="s">
        <v>6</v>
      </c>
      <c r="M6" s="15" t="s">
        <v>43</v>
      </c>
      <c r="N6" s="15" t="s">
        <v>45</v>
      </c>
      <c r="O6" s="17" t="s">
        <v>47</v>
      </c>
      <c r="P6" s="1"/>
      <c r="Q6" s="1"/>
      <c r="R6" s="1"/>
      <c r="S6" s="1"/>
    </row>
    <row r="7" spans="1:19" ht="151.5" customHeight="1" thickTop="1" x14ac:dyDescent="0.35">
      <c r="A7" s="18"/>
      <c r="B7" s="19">
        <v>1</v>
      </c>
      <c r="C7" s="20" t="s">
        <v>7</v>
      </c>
      <c r="D7" s="21">
        <v>100</v>
      </c>
      <c r="E7" s="20" t="s">
        <v>8</v>
      </c>
      <c r="F7" s="22" t="s">
        <v>56</v>
      </c>
      <c r="G7" s="23"/>
      <c r="H7" s="97">
        <f t="shared" ref="H7:H33" si="0">D7*I7</f>
        <v>6000</v>
      </c>
      <c r="I7" s="24">
        <v>60</v>
      </c>
      <c r="J7" s="64"/>
      <c r="K7" s="25">
        <f t="shared" ref="K7:K33" si="1">D7*J7</f>
        <v>0</v>
      </c>
      <c r="L7" s="26" t="str">
        <f t="shared" ref="L7:L18" si="2">IF(ISNUMBER(J7), IF(J7&gt;I7,"NEVYHOVUJE","VYHOVUJE")," ")</f>
        <v xml:space="preserve"> </v>
      </c>
      <c r="M7" s="82" t="s">
        <v>44</v>
      </c>
      <c r="N7" s="82" t="s">
        <v>46</v>
      </c>
      <c r="O7" s="85" t="s">
        <v>48</v>
      </c>
    </row>
    <row r="8" spans="1:19" ht="145.5" customHeight="1" x14ac:dyDescent="0.3">
      <c r="B8" s="27">
        <v>2</v>
      </c>
      <c r="C8" s="28" t="s">
        <v>9</v>
      </c>
      <c r="D8" s="29">
        <v>200</v>
      </c>
      <c r="E8" s="28" t="s">
        <v>8</v>
      </c>
      <c r="F8" s="30" t="s">
        <v>49</v>
      </c>
      <c r="G8" s="31"/>
      <c r="H8" s="98">
        <f t="shared" si="0"/>
        <v>10400</v>
      </c>
      <c r="I8" s="32">
        <v>52</v>
      </c>
      <c r="J8" s="57"/>
      <c r="K8" s="33">
        <f t="shared" si="1"/>
        <v>0</v>
      </c>
      <c r="L8" s="34" t="str">
        <f t="shared" si="2"/>
        <v xml:space="preserve"> </v>
      </c>
      <c r="M8" s="83"/>
      <c r="N8" s="83"/>
      <c r="O8" s="86"/>
    </row>
    <row r="9" spans="1:19" ht="141.75" customHeight="1" x14ac:dyDescent="0.3">
      <c r="B9" s="27">
        <v>3</v>
      </c>
      <c r="C9" s="28" t="s">
        <v>10</v>
      </c>
      <c r="D9" s="29">
        <v>100</v>
      </c>
      <c r="E9" s="28" t="s">
        <v>8</v>
      </c>
      <c r="F9" s="35" t="s">
        <v>57</v>
      </c>
      <c r="G9" s="31"/>
      <c r="H9" s="98">
        <f t="shared" si="0"/>
        <v>4700</v>
      </c>
      <c r="I9" s="32">
        <v>47</v>
      </c>
      <c r="J9" s="57"/>
      <c r="K9" s="33">
        <f t="shared" si="1"/>
        <v>0</v>
      </c>
      <c r="L9" s="34" t="str">
        <f t="shared" si="2"/>
        <v xml:space="preserve"> </v>
      </c>
      <c r="M9" s="83"/>
      <c r="N9" s="83"/>
      <c r="O9" s="86"/>
    </row>
    <row r="10" spans="1:19" ht="159.75" customHeight="1" x14ac:dyDescent="0.3">
      <c r="B10" s="27">
        <v>4</v>
      </c>
      <c r="C10" s="28" t="s">
        <v>11</v>
      </c>
      <c r="D10" s="29">
        <v>250</v>
      </c>
      <c r="E10" s="28" t="s">
        <v>8</v>
      </c>
      <c r="F10" s="35" t="s">
        <v>73</v>
      </c>
      <c r="G10" s="31"/>
      <c r="H10" s="98">
        <f t="shared" si="0"/>
        <v>26250</v>
      </c>
      <c r="I10" s="32">
        <v>105</v>
      </c>
      <c r="J10" s="58"/>
      <c r="K10" s="33">
        <f t="shared" si="1"/>
        <v>0</v>
      </c>
      <c r="L10" s="34" t="str">
        <f t="shared" si="2"/>
        <v xml:space="preserve"> </v>
      </c>
      <c r="M10" s="83"/>
      <c r="N10" s="83"/>
      <c r="O10" s="86"/>
    </row>
    <row r="11" spans="1:19" ht="138.75" customHeight="1" x14ac:dyDescent="0.3">
      <c r="B11" s="27">
        <v>5</v>
      </c>
      <c r="C11" s="28" t="s">
        <v>12</v>
      </c>
      <c r="D11" s="29">
        <v>20</v>
      </c>
      <c r="E11" s="28" t="s">
        <v>8</v>
      </c>
      <c r="F11" s="35" t="s">
        <v>62</v>
      </c>
      <c r="G11" s="31"/>
      <c r="H11" s="98">
        <f t="shared" si="0"/>
        <v>2000</v>
      </c>
      <c r="I11" s="36">
        <v>100</v>
      </c>
      <c r="J11" s="57"/>
      <c r="K11" s="33">
        <f t="shared" si="1"/>
        <v>0</v>
      </c>
      <c r="L11" s="34" t="str">
        <f t="shared" si="2"/>
        <v xml:space="preserve"> </v>
      </c>
      <c r="M11" s="83"/>
      <c r="N11" s="83"/>
      <c r="O11" s="86"/>
    </row>
    <row r="12" spans="1:19" ht="154.5" customHeight="1" x14ac:dyDescent="0.3">
      <c r="B12" s="27">
        <v>6</v>
      </c>
      <c r="C12" s="28" t="s">
        <v>13</v>
      </c>
      <c r="D12" s="29">
        <v>100</v>
      </c>
      <c r="E12" s="28" t="s">
        <v>8</v>
      </c>
      <c r="F12" s="35" t="s">
        <v>75</v>
      </c>
      <c r="G12" s="31"/>
      <c r="H12" s="98">
        <f t="shared" si="0"/>
        <v>18000</v>
      </c>
      <c r="I12" s="32">
        <v>180</v>
      </c>
      <c r="J12" s="58"/>
      <c r="K12" s="33">
        <f t="shared" si="1"/>
        <v>0</v>
      </c>
      <c r="L12" s="34" t="str">
        <f t="shared" si="2"/>
        <v xml:space="preserve"> </v>
      </c>
      <c r="M12" s="83"/>
      <c r="N12" s="83"/>
      <c r="O12" s="86"/>
    </row>
    <row r="13" spans="1:19" ht="180.75" customHeight="1" x14ac:dyDescent="0.3">
      <c r="B13" s="27">
        <v>7</v>
      </c>
      <c r="C13" s="28" t="s">
        <v>14</v>
      </c>
      <c r="D13" s="29">
        <v>100</v>
      </c>
      <c r="E13" s="28" t="s">
        <v>8</v>
      </c>
      <c r="F13" s="35" t="s">
        <v>63</v>
      </c>
      <c r="G13" s="31"/>
      <c r="H13" s="98">
        <f t="shared" si="0"/>
        <v>20100</v>
      </c>
      <c r="I13" s="32">
        <v>201</v>
      </c>
      <c r="J13" s="58"/>
      <c r="K13" s="33">
        <f t="shared" si="1"/>
        <v>0</v>
      </c>
      <c r="L13" s="34" t="str">
        <f t="shared" si="2"/>
        <v xml:space="preserve"> </v>
      </c>
      <c r="M13" s="83"/>
      <c r="N13" s="83"/>
      <c r="O13" s="86"/>
    </row>
    <row r="14" spans="1:19" ht="120" customHeight="1" x14ac:dyDescent="0.3">
      <c r="B14" s="27">
        <v>8</v>
      </c>
      <c r="C14" s="28" t="s">
        <v>15</v>
      </c>
      <c r="D14" s="29">
        <v>200</v>
      </c>
      <c r="E14" s="28" t="s">
        <v>8</v>
      </c>
      <c r="F14" s="35" t="s">
        <v>59</v>
      </c>
      <c r="G14" s="31"/>
      <c r="H14" s="98">
        <f t="shared" si="0"/>
        <v>22600</v>
      </c>
      <c r="I14" s="32">
        <v>113</v>
      </c>
      <c r="J14" s="57"/>
      <c r="K14" s="33">
        <f t="shared" si="1"/>
        <v>0</v>
      </c>
      <c r="L14" s="34" t="str">
        <f t="shared" si="2"/>
        <v xml:space="preserve"> </v>
      </c>
      <c r="M14" s="83"/>
      <c r="N14" s="83"/>
      <c r="O14" s="86"/>
    </row>
    <row r="15" spans="1:19" ht="142.5" customHeight="1" x14ac:dyDescent="0.3">
      <c r="B15" s="27">
        <v>10</v>
      </c>
      <c r="C15" s="28" t="s">
        <v>16</v>
      </c>
      <c r="D15" s="29">
        <v>200</v>
      </c>
      <c r="E15" s="28" t="s">
        <v>8</v>
      </c>
      <c r="F15" s="35" t="s">
        <v>69</v>
      </c>
      <c r="G15" s="31"/>
      <c r="H15" s="98">
        <f t="shared" si="0"/>
        <v>5800</v>
      </c>
      <c r="I15" s="32">
        <v>29</v>
      </c>
      <c r="J15" s="58"/>
      <c r="K15" s="33">
        <f t="shared" si="1"/>
        <v>0</v>
      </c>
      <c r="L15" s="34" t="str">
        <f t="shared" si="2"/>
        <v xml:space="preserve"> </v>
      </c>
      <c r="M15" s="83"/>
      <c r="N15" s="83"/>
      <c r="O15" s="86"/>
    </row>
    <row r="16" spans="1:19" ht="149.25" customHeight="1" x14ac:dyDescent="0.3">
      <c r="B16" s="27">
        <v>11</v>
      </c>
      <c r="C16" s="28" t="s">
        <v>36</v>
      </c>
      <c r="D16" s="29">
        <v>50</v>
      </c>
      <c r="E16" s="28" t="s">
        <v>8</v>
      </c>
      <c r="F16" s="35" t="s">
        <v>55</v>
      </c>
      <c r="G16" s="60"/>
      <c r="H16" s="98">
        <f t="shared" si="0"/>
        <v>12500</v>
      </c>
      <c r="I16" s="32">
        <v>250</v>
      </c>
      <c r="J16" s="58"/>
      <c r="K16" s="33">
        <f t="shared" si="1"/>
        <v>0</v>
      </c>
      <c r="L16" s="34" t="str">
        <f t="shared" si="2"/>
        <v xml:space="preserve"> </v>
      </c>
      <c r="M16" s="83"/>
      <c r="N16" s="83"/>
      <c r="O16" s="86"/>
    </row>
    <row r="17" spans="2:15" ht="147.75" customHeight="1" x14ac:dyDescent="0.3">
      <c r="B17" s="27">
        <v>12</v>
      </c>
      <c r="C17" s="28" t="s">
        <v>17</v>
      </c>
      <c r="D17" s="29">
        <v>100</v>
      </c>
      <c r="E17" s="28" t="s">
        <v>8</v>
      </c>
      <c r="F17" s="35" t="s">
        <v>58</v>
      </c>
      <c r="G17" s="31"/>
      <c r="H17" s="98">
        <f t="shared" si="0"/>
        <v>5500</v>
      </c>
      <c r="I17" s="32">
        <v>55</v>
      </c>
      <c r="J17" s="57"/>
      <c r="K17" s="33">
        <f t="shared" si="1"/>
        <v>0</v>
      </c>
      <c r="L17" s="34" t="str">
        <f t="shared" si="2"/>
        <v xml:space="preserve"> </v>
      </c>
      <c r="M17" s="83"/>
      <c r="N17" s="83"/>
      <c r="O17" s="86"/>
    </row>
    <row r="18" spans="2:15" ht="116.25" customHeight="1" x14ac:dyDescent="0.3">
      <c r="B18" s="27">
        <v>14</v>
      </c>
      <c r="C18" s="28" t="s">
        <v>18</v>
      </c>
      <c r="D18" s="29">
        <v>500</v>
      </c>
      <c r="E18" s="28" t="s">
        <v>8</v>
      </c>
      <c r="F18" s="35" t="s">
        <v>61</v>
      </c>
      <c r="G18" s="31"/>
      <c r="H18" s="98">
        <f t="shared" si="0"/>
        <v>7500</v>
      </c>
      <c r="I18" s="32">
        <v>15</v>
      </c>
      <c r="J18" s="58"/>
      <c r="K18" s="33">
        <f t="shared" si="1"/>
        <v>0</v>
      </c>
      <c r="L18" s="34" t="str">
        <f t="shared" si="2"/>
        <v xml:space="preserve"> </v>
      </c>
      <c r="M18" s="83"/>
      <c r="N18" s="83"/>
      <c r="O18" s="86"/>
    </row>
    <row r="19" spans="2:15" ht="116.25" customHeight="1" x14ac:dyDescent="0.3">
      <c r="B19" s="27">
        <v>15</v>
      </c>
      <c r="C19" s="28" t="s">
        <v>19</v>
      </c>
      <c r="D19" s="37">
        <v>200</v>
      </c>
      <c r="E19" s="28" t="s">
        <v>8</v>
      </c>
      <c r="F19" s="35" t="s">
        <v>64</v>
      </c>
      <c r="G19" s="31"/>
      <c r="H19" s="98">
        <f t="shared" si="0"/>
        <v>12000</v>
      </c>
      <c r="I19" s="32">
        <v>60</v>
      </c>
      <c r="J19" s="58"/>
      <c r="K19" s="33">
        <f t="shared" si="1"/>
        <v>0</v>
      </c>
      <c r="L19" s="34" t="str">
        <f t="shared" ref="L19:L30" si="3">IF(ISNUMBER(J19), IF(J19&gt;I19,"NEVYHOVUJE","VYHOVUJE")," ")</f>
        <v xml:space="preserve"> </v>
      </c>
      <c r="M19" s="83"/>
      <c r="N19" s="83"/>
      <c r="O19" s="86"/>
    </row>
    <row r="20" spans="2:15" ht="121.5" customHeight="1" x14ac:dyDescent="0.3">
      <c r="B20" s="27">
        <v>16</v>
      </c>
      <c r="C20" s="28" t="s">
        <v>29</v>
      </c>
      <c r="D20" s="29">
        <v>500</v>
      </c>
      <c r="E20" s="28" t="s">
        <v>8</v>
      </c>
      <c r="F20" s="35" t="s">
        <v>74</v>
      </c>
      <c r="G20" s="60"/>
      <c r="H20" s="98">
        <f t="shared" si="0"/>
        <v>20000</v>
      </c>
      <c r="I20" s="36">
        <v>40</v>
      </c>
      <c r="J20" s="57"/>
      <c r="K20" s="33">
        <f t="shared" si="1"/>
        <v>0</v>
      </c>
      <c r="L20" s="34" t="str">
        <f t="shared" si="3"/>
        <v xml:space="preserve"> </v>
      </c>
      <c r="M20" s="83"/>
      <c r="N20" s="83"/>
      <c r="O20" s="86"/>
    </row>
    <row r="21" spans="2:15" ht="129.75" customHeight="1" x14ac:dyDescent="0.3">
      <c r="B21" s="27">
        <v>17</v>
      </c>
      <c r="C21" s="28" t="s">
        <v>20</v>
      </c>
      <c r="D21" s="29">
        <v>50</v>
      </c>
      <c r="E21" s="28" t="s">
        <v>8</v>
      </c>
      <c r="F21" s="35" t="s">
        <v>70</v>
      </c>
      <c r="G21" s="60"/>
      <c r="H21" s="98">
        <f t="shared" si="0"/>
        <v>25000</v>
      </c>
      <c r="I21" s="36">
        <v>500</v>
      </c>
      <c r="J21" s="58"/>
      <c r="K21" s="33">
        <f t="shared" si="1"/>
        <v>0</v>
      </c>
      <c r="L21" s="34" t="str">
        <f t="shared" si="3"/>
        <v xml:space="preserve"> </v>
      </c>
      <c r="M21" s="83"/>
      <c r="N21" s="83"/>
      <c r="O21" s="86"/>
    </row>
    <row r="22" spans="2:15" ht="147.75" customHeight="1" x14ac:dyDescent="0.3">
      <c r="B22" s="27">
        <v>18</v>
      </c>
      <c r="C22" s="28" t="s">
        <v>21</v>
      </c>
      <c r="D22" s="29">
        <v>50</v>
      </c>
      <c r="E22" s="28" t="s">
        <v>8</v>
      </c>
      <c r="F22" s="35" t="s">
        <v>65</v>
      </c>
      <c r="G22" s="60"/>
      <c r="H22" s="98">
        <f t="shared" si="0"/>
        <v>3750</v>
      </c>
      <c r="I22" s="32">
        <v>75</v>
      </c>
      <c r="J22" s="58"/>
      <c r="K22" s="33">
        <f t="shared" si="1"/>
        <v>0</v>
      </c>
      <c r="L22" s="34" t="str">
        <f t="shared" si="3"/>
        <v xml:space="preserve"> </v>
      </c>
      <c r="M22" s="83"/>
      <c r="N22" s="83"/>
      <c r="O22" s="86"/>
    </row>
    <row r="23" spans="2:15" ht="144.75" customHeight="1" x14ac:dyDescent="0.3">
      <c r="B23" s="27">
        <v>20</v>
      </c>
      <c r="C23" s="28" t="s">
        <v>22</v>
      </c>
      <c r="D23" s="29">
        <v>50</v>
      </c>
      <c r="E23" s="28" t="s">
        <v>8</v>
      </c>
      <c r="F23" s="35" t="s">
        <v>66</v>
      </c>
      <c r="G23" s="60"/>
      <c r="H23" s="98">
        <f t="shared" si="0"/>
        <v>1250</v>
      </c>
      <c r="I23" s="32">
        <v>25</v>
      </c>
      <c r="J23" s="57"/>
      <c r="K23" s="33">
        <f t="shared" si="1"/>
        <v>0</v>
      </c>
      <c r="L23" s="34" t="str">
        <f t="shared" si="3"/>
        <v xml:space="preserve"> </v>
      </c>
      <c r="M23" s="83"/>
      <c r="N23" s="83"/>
      <c r="O23" s="86"/>
    </row>
    <row r="24" spans="2:15" ht="173.25" customHeight="1" x14ac:dyDescent="0.3">
      <c r="B24" s="27">
        <v>22</v>
      </c>
      <c r="C24" s="28" t="s">
        <v>23</v>
      </c>
      <c r="D24" s="29">
        <v>200</v>
      </c>
      <c r="E24" s="28" t="s">
        <v>8</v>
      </c>
      <c r="F24" s="38" t="s">
        <v>71</v>
      </c>
      <c r="G24" s="61"/>
      <c r="H24" s="98">
        <f t="shared" si="0"/>
        <v>8000</v>
      </c>
      <c r="I24" s="32">
        <v>40</v>
      </c>
      <c r="J24" s="58"/>
      <c r="K24" s="33">
        <f t="shared" si="1"/>
        <v>0</v>
      </c>
      <c r="L24" s="34" t="str">
        <f t="shared" si="3"/>
        <v xml:space="preserve"> </v>
      </c>
      <c r="M24" s="83"/>
      <c r="N24" s="83"/>
      <c r="O24" s="86"/>
    </row>
    <row r="25" spans="2:15" ht="161.25" customHeight="1" x14ac:dyDescent="0.3">
      <c r="B25" s="27">
        <v>23</v>
      </c>
      <c r="C25" s="28" t="s">
        <v>24</v>
      </c>
      <c r="D25" s="29">
        <v>200</v>
      </c>
      <c r="E25" s="28" t="s">
        <v>8</v>
      </c>
      <c r="F25" s="35" t="s">
        <v>72</v>
      </c>
      <c r="G25" s="60"/>
      <c r="H25" s="98">
        <f t="shared" si="0"/>
        <v>8000</v>
      </c>
      <c r="I25" s="32">
        <v>40</v>
      </c>
      <c r="J25" s="58"/>
      <c r="K25" s="33">
        <f t="shared" si="1"/>
        <v>0</v>
      </c>
      <c r="L25" s="34" t="str">
        <f t="shared" si="3"/>
        <v xml:space="preserve"> </v>
      </c>
      <c r="M25" s="83"/>
      <c r="N25" s="83"/>
      <c r="O25" s="86"/>
    </row>
    <row r="26" spans="2:15" ht="128.25" customHeight="1" x14ac:dyDescent="0.3">
      <c r="B26" s="27">
        <v>24</v>
      </c>
      <c r="C26" s="28" t="s">
        <v>51</v>
      </c>
      <c r="D26" s="29">
        <v>1000</v>
      </c>
      <c r="E26" s="28" t="s">
        <v>31</v>
      </c>
      <c r="F26" s="35" t="s">
        <v>60</v>
      </c>
      <c r="G26" s="39"/>
      <c r="H26" s="98">
        <f t="shared" si="0"/>
        <v>10000</v>
      </c>
      <c r="I26" s="32">
        <v>10</v>
      </c>
      <c r="J26" s="57"/>
      <c r="K26" s="33">
        <f t="shared" si="1"/>
        <v>0</v>
      </c>
      <c r="L26" s="34" t="str">
        <f t="shared" si="3"/>
        <v xml:space="preserve"> </v>
      </c>
      <c r="M26" s="83"/>
      <c r="N26" s="83"/>
      <c r="O26" s="86"/>
    </row>
    <row r="27" spans="2:15" ht="135.75" customHeight="1" x14ac:dyDescent="0.3">
      <c r="B27" s="27">
        <v>25</v>
      </c>
      <c r="C27" s="28" t="s">
        <v>78</v>
      </c>
      <c r="D27" s="29">
        <v>1000</v>
      </c>
      <c r="E27" s="28" t="s">
        <v>31</v>
      </c>
      <c r="F27" s="35" t="s">
        <v>50</v>
      </c>
      <c r="G27" s="39"/>
      <c r="H27" s="98">
        <f t="shared" si="0"/>
        <v>10000</v>
      </c>
      <c r="I27" s="32">
        <v>10</v>
      </c>
      <c r="J27" s="58"/>
      <c r="K27" s="33">
        <f t="shared" si="1"/>
        <v>0</v>
      </c>
      <c r="L27" s="34" t="str">
        <f t="shared" si="3"/>
        <v xml:space="preserve"> </v>
      </c>
      <c r="M27" s="83"/>
      <c r="N27" s="83"/>
      <c r="O27" s="86"/>
    </row>
    <row r="28" spans="2:15" ht="116.25" customHeight="1" x14ac:dyDescent="0.3">
      <c r="B28" s="27">
        <v>26</v>
      </c>
      <c r="C28" s="28" t="s">
        <v>79</v>
      </c>
      <c r="D28" s="29">
        <v>1000</v>
      </c>
      <c r="E28" s="28" t="s">
        <v>8</v>
      </c>
      <c r="F28" s="35" t="s">
        <v>35</v>
      </c>
      <c r="G28" s="62"/>
      <c r="H28" s="98">
        <f t="shared" si="0"/>
        <v>20000</v>
      </c>
      <c r="I28" s="32">
        <v>20</v>
      </c>
      <c r="J28" s="58"/>
      <c r="K28" s="33">
        <f t="shared" si="1"/>
        <v>0</v>
      </c>
      <c r="L28" s="34" t="str">
        <f t="shared" si="3"/>
        <v xml:space="preserve"> </v>
      </c>
      <c r="M28" s="83"/>
      <c r="N28" s="83"/>
      <c r="O28" s="86"/>
    </row>
    <row r="29" spans="2:15" ht="116.25" customHeight="1" x14ac:dyDescent="0.3">
      <c r="B29" s="27">
        <v>27</v>
      </c>
      <c r="C29" s="28" t="s">
        <v>76</v>
      </c>
      <c r="D29" s="29">
        <v>1000</v>
      </c>
      <c r="E29" s="28" t="s">
        <v>8</v>
      </c>
      <c r="F29" s="40" t="s">
        <v>77</v>
      </c>
      <c r="G29" s="62"/>
      <c r="H29" s="98">
        <f t="shared" si="0"/>
        <v>10000</v>
      </c>
      <c r="I29" s="32">
        <v>10</v>
      </c>
      <c r="J29" s="57"/>
      <c r="K29" s="33">
        <f t="shared" si="1"/>
        <v>0</v>
      </c>
      <c r="L29" s="34" t="str">
        <f t="shared" si="3"/>
        <v xml:space="preserve"> </v>
      </c>
      <c r="M29" s="83"/>
      <c r="N29" s="83"/>
      <c r="O29" s="86"/>
    </row>
    <row r="30" spans="2:15" ht="116.25" customHeight="1" x14ac:dyDescent="0.3">
      <c r="B30" s="27">
        <v>28</v>
      </c>
      <c r="C30" s="28" t="s">
        <v>32</v>
      </c>
      <c r="D30" s="29">
        <v>20</v>
      </c>
      <c r="E30" s="28" t="s">
        <v>8</v>
      </c>
      <c r="F30" s="40" t="s">
        <v>68</v>
      </c>
      <c r="G30" s="62"/>
      <c r="H30" s="98">
        <f t="shared" si="0"/>
        <v>4000</v>
      </c>
      <c r="I30" s="32">
        <v>200</v>
      </c>
      <c r="J30" s="58"/>
      <c r="K30" s="33">
        <f t="shared" si="1"/>
        <v>0</v>
      </c>
      <c r="L30" s="34" t="str">
        <f t="shared" si="3"/>
        <v xml:space="preserve"> </v>
      </c>
      <c r="M30" s="83"/>
      <c r="N30" s="83"/>
      <c r="O30" s="86"/>
    </row>
    <row r="31" spans="2:15" ht="116.25" customHeight="1" x14ac:dyDescent="0.3">
      <c r="B31" s="27">
        <v>29</v>
      </c>
      <c r="C31" s="28" t="s">
        <v>33</v>
      </c>
      <c r="D31" s="29">
        <v>50</v>
      </c>
      <c r="E31" s="28" t="s">
        <v>8</v>
      </c>
      <c r="F31" s="35" t="s">
        <v>80</v>
      </c>
      <c r="G31" s="62"/>
      <c r="H31" s="98">
        <f t="shared" si="0"/>
        <v>4250</v>
      </c>
      <c r="I31" s="32">
        <v>85</v>
      </c>
      <c r="J31" s="57"/>
      <c r="K31" s="33">
        <f t="shared" si="1"/>
        <v>0</v>
      </c>
      <c r="L31" s="34" t="str">
        <f t="shared" ref="L31:L32" si="4">IF(ISNUMBER(J31), IF(J31&gt;I31,"NEVYHOVUJE","VYHOVUJE")," ")</f>
        <v xml:space="preserve"> </v>
      </c>
      <c r="M31" s="83"/>
      <c r="N31" s="83"/>
      <c r="O31" s="86"/>
    </row>
    <row r="32" spans="2:15" ht="116.25" customHeight="1" x14ac:dyDescent="0.3">
      <c r="B32" s="27">
        <v>30</v>
      </c>
      <c r="C32" s="28" t="s">
        <v>34</v>
      </c>
      <c r="D32" s="29">
        <v>50</v>
      </c>
      <c r="E32" s="28" t="s">
        <v>8</v>
      </c>
      <c r="F32" s="41" t="s">
        <v>81</v>
      </c>
      <c r="G32" s="60"/>
      <c r="H32" s="98">
        <f t="shared" si="0"/>
        <v>3500</v>
      </c>
      <c r="I32" s="32">
        <v>70</v>
      </c>
      <c r="J32" s="58"/>
      <c r="K32" s="33">
        <f t="shared" si="1"/>
        <v>0</v>
      </c>
      <c r="L32" s="34" t="str">
        <f t="shared" si="4"/>
        <v xml:space="preserve"> </v>
      </c>
      <c r="M32" s="83"/>
      <c r="N32" s="83"/>
      <c r="O32" s="86"/>
    </row>
    <row r="33" spans="1:19" ht="116.25" customHeight="1" thickBot="1" x14ac:dyDescent="0.35">
      <c r="B33" s="42">
        <v>31</v>
      </c>
      <c r="C33" s="43" t="s">
        <v>30</v>
      </c>
      <c r="D33" s="44">
        <v>100</v>
      </c>
      <c r="E33" s="43" t="s">
        <v>8</v>
      </c>
      <c r="F33" s="45" t="s">
        <v>67</v>
      </c>
      <c r="G33" s="63"/>
      <c r="H33" s="99">
        <f t="shared" si="0"/>
        <v>10000</v>
      </c>
      <c r="I33" s="46">
        <v>100</v>
      </c>
      <c r="J33" s="59"/>
      <c r="K33" s="47">
        <f t="shared" si="1"/>
        <v>0</v>
      </c>
      <c r="L33" s="56" t="str">
        <f t="shared" ref="L33" si="5">IF(ISNUMBER(J33), IF(J33&gt;I33,"NEVYHOVUJE","VYHOVUJE")," ")</f>
        <v xml:space="preserve"> </v>
      </c>
      <c r="M33" s="84"/>
      <c r="N33" s="84"/>
      <c r="O33" s="87"/>
    </row>
    <row r="34" spans="1:19" ht="13.5" customHeight="1" thickTop="1" thickBot="1" x14ac:dyDescent="0.4">
      <c r="A34" s="1"/>
      <c r="B34" s="1"/>
      <c r="C34" s="1"/>
      <c r="D34" s="1"/>
      <c r="E34" s="1"/>
      <c r="F34" s="48"/>
      <c r="G34" s="48"/>
      <c r="H34" s="48"/>
      <c r="I34" s="1"/>
      <c r="J34" s="1"/>
      <c r="K34" s="1"/>
      <c r="L34" s="1"/>
      <c r="M34" s="1"/>
      <c r="N34" s="1"/>
      <c r="O34" s="1"/>
    </row>
    <row r="35" spans="1:19" ht="66" customHeight="1" thickTop="1" thickBot="1" x14ac:dyDescent="0.4">
      <c r="A35" s="1"/>
      <c r="B35" s="66" t="s">
        <v>25</v>
      </c>
      <c r="C35" s="67"/>
      <c r="D35" s="67"/>
      <c r="E35" s="67"/>
      <c r="F35" s="68"/>
      <c r="G35" s="49"/>
      <c r="H35" s="49"/>
      <c r="I35" s="50" t="s">
        <v>26</v>
      </c>
      <c r="J35" s="72" t="s">
        <v>27</v>
      </c>
      <c r="K35" s="73"/>
      <c r="L35" s="74"/>
      <c r="M35" s="51"/>
      <c r="N35" s="75" t="s">
        <v>52</v>
      </c>
      <c r="O35" s="76"/>
      <c r="P35" s="1"/>
      <c r="Q35" s="1"/>
      <c r="R35" s="1"/>
      <c r="S35" s="1"/>
    </row>
    <row r="36" spans="1:19" ht="33" customHeight="1" thickTop="1" thickBot="1" x14ac:dyDescent="0.4">
      <c r="A36" s="1"/>
      <c r="B36" s="66" t="s">
        <v>28</v>
      </c>
      <c r="C36" s="67"/>
      <c r="D36" s="67"/>
      <c r="E36" s="67"/>
      <c r="F36" s="68"/>
      <c r="G36" s="49"/>
      <c r="H36" s="49"/>
      <c r="I36" s="52">
        <f>SUM(H7:H33)</f>
        <v>291100</v>
      </c>
      <c r="J36" s="79">
        <f>SUM(K7:K33)</f>
        <v>0</v>
      </c>
      <c r="K36" s="80"/>
      <c r="L36" s="81"/>
      <c r="M36" s="51"/>
      <c r="N36" s="77"/>
      <c r="O36" s="78"/>
    </row>
    <row r="37" spans="1:19" ht="14.25" customHeight="1" thickTop="1" x14ac:dyDescent="0.35">
      <c r="A37" s="1"/>
      <c r="B37" s="1"/>
      <c r="C37" s="2"/>
      <c r="D37" s="53"/>
      <c r="E37" s="3"/>
      <c r="F37" s="2"/>
      <c r="G37" s="2"/>
      <c r="H37" s="2"/>
      <c r="I37" s="54"/>
      <c r="J37" s="54"/>
      <c r="K37" s="54"/>
      <c r="L37" s="1"/>
      <c r="M37" s="2"/>
      <c r="N37" s="1"/>
      <c r="O37" s="1"/>
    </row>
    <row r="38" spans="1:19" ht="14.25" customHeight="1" x14ac:dyDescent="0.35">
      <c r="A38" s="1"/>
      <c r="B38" s="1"/>
      <c r="C38" s="2"/>
      <c r="D38" s="53"/>
      <c r="E38" s="3"/>
      <c r="F38" s="2"/>
      <c r="G38" s="2"/>
      <c r="H38" s="2"/>
      <c r="I38" s="54"/>
      <c r="J38" s="54"/>
      <c r="K38" s="54"/>
      <c r="L38" s="1"/>
      <c r="M38" s="2"/>
      <c r="N38" s="1"/>
      <c r="O38" s="1"/>
    </row>
    <row r="39" spans="1:19" ht="14.25" customHeight="1" x14ac:dyDescent="0.35">
      <c r="C39" s="55"/>
      <c r="E39" s="1"/>
      <c r="F39" s="48"/>
      <c r="G39" s="48"/>
      <c r="H39" s="48"/>
      <c r="M39" s="1"/>
    </row>
    <row r="40" spans="1:19" ht="14.25" customHeight="1" x14ac:dyDescent="0.35">
      <c r="C40" s="55"/>
      <c r="E40" s="1"/>
      <c r="F40" s="48"/>
      <c r="G40" s="48"/>
      <c r="H40" s="48"/>
      <c r="M40" s="1"/>
    </row>
    <row r="41" spans="1:19" ht="14.25" customHeight="1" x14ac:dyDescent="0.35">
      <c r="C41" s="55"/>
      <c r="E41" s="1"/>
      <c r="F41" s="48"/>
      <c r="G41" s="48"/>
      <c r="H41" s="48"/>
      <c r="M41" s="1"/>
    </row>
    <row r="42" spans="1:19" ht="14.25" customHeight="1" x14ac:dyDescent="0.35">
      <c r="C42" s="55"/>
      <c r="E42" s="1"/>
      <c r="F42" s="48"/>
      <c r="G42" s="48"/>
      <c r="H42" s="48"/>
      <c r="M42" s="1"/>
    </row>
    <row r="43" spans="1:19" ht="14.25" customHeight="1" x14ac:dyDescent="0.35">
      <c r="C43" s="55"/>
      <c r="E43" s="1"/>
      <c r="F43" s="48"/>
      <c r="G43" s="48"/>
      <c r="H43" s="48"/>
      <c r="M43" s="1"/>
    </row>
    <row r="44" spans="1:19" ht="14.25" customHeight="1" x14ac:dyDescent="0.35">
      <c r="C44" s="55"/>
      <c r="E44" s="1"/>
      <c r="F44" s="48"/>
      <c r="G44" s="48"/>
      <c r="H44" s="48"/>
      <c r="M44" s="1"/>
    </row>
    <row r="45" spans="1:19" ht="14.25" customHeight="1" x14ac:dyDescent="0.35">
      <c r="C45" s="55"/>
      <c r="E45" s="1"/>
      <c r="F45" s="48"/>
      <c r="G45" s="48"/>
      <c r="H45" s="48"/>
      <c r="M45" s="1"/>
    </row>
    <row r="46" spans="1:19" ht="14.25" customHeight="1" x14ac:dyDescent="0.35">
      <c r="C46" s="55"/>
      <c r="E46" s="1"/>
      <c r="F46" s="48"/>
      <c r="G46" s="48"/>
      <c r="H46" s="48"/>
      <c r="M46" s="1"/>
    </row>
    <row r="47" spans="1:19" ht="14.25" customHeight="1" x14ac:dyDescent="0.35">
      <c r="C47" s="1"/>
      <c r="E47" s="1"/>
      <c r="F47" s="48"/>
      <c r="G47" s="48"/>
      <c r="H47" s="48"/>
      <c r="M47" s="1"/>
    </row>
    <row r="48" spans="1:19" ht="14.25" customHeight="1" x14ac:dyDescent="0.35">
      <c r="C48" s="55"/>
      <c r="E48" s="1"/>
      <c r="F48" s="48"/>
      <c r="G48" s="48"/>
      <c r="H48" s="48"/>
      <c r="M48" s="1"/>
    </row>
    <row r="49" spans="3:13" ht="14.25" customHeight="1" x14ac:dyDescent="0.35">
      <c r="C49" s="1"/>
      <c r="E49" s="1"/>
      <c r="F49" s="48"/>
      <c r="G49" s="48"/>
      <c r="H49" s="48"/>
      <c r="M49" s="1"/>
    </row>
    <row r="50" spans="3:13" ht="14.25" customHeight="1" x14ac:dyDescent="0.35">
      <c r="C50" s="1"/>
      <c r="E50" s="1"/>
      <c r="F50" s="48"/>
      <c r="G50" s="48"/>
      <c r="H50" s="48"/>
      <c r="M50" s="1"/>
    </row>
    <row r="51" spans="3:13" ht="14.25" customHeight="1" x14ac:dyDescent="0.35">
      <c r="C51" s="1"/>
      <c r="E51" s="1"/>
      <c r="F51" s="48"/>
      <c r="G51" s="48"/>
      <c r="H51" s="48"/>
      <c r="M51" s="1"/>
    </row>
    <row r="52" spans="3:13" ht="14.25" customHeight="1" x14ac:dyDescent="0.35">
      <c r="C52" s="1"/>
      <c r="E52" s="1"/>
      <c r="F52" s="48"/>
      <c r="G52" s="48"/>
      <c r="H52" s="48"/>
      <c r="M52" s="1"/>
    </row>
    <row r="53" spans="3:13" ht="14.25" customHeight="1" x14ac:dyDescent="0.35">
      <c r="C53" s="1"/>
      <c r="E53" s="1"/>
      <c r="F53" s="48"/>
      <c r="G53" s="48"/>
      <c r="H53" s="48"/>
      <c r="M53" s="1"/>
    </row>
    <row r="54" spans="3:13" ht="14.25" customHeight="1" x14ac:dyDescent="0.35">
      <c r="C54" s="1"/>
      <c r="E54" s="1"/>
      <c r="F54" s="48"/>
      <c r="G54" s="48"/>
      <c r="H54" s="48"/>
      <c r="M54" s="1"/>
    </row>
    <row r="55" spans="3:13" ht="14.25" customHeight="1" x14ac:dyDescent="0.35">
      <c r="C55" s="1"/>
      <c r="E55" s="1"/>
      <c r="F55" s="48"/>
      <c r="G55" s="48"/>
      <c r="H55" s="48"/>
      <c r="M55" s="1"/>
    </row>
    <row r="56" spans="3:13" ht="14.25" customHeight="1" x14ac:dyDescent="0.35">
      <c r="C56" s="1"/>
      <c r="E56" s="1"/>
      <c r="F56" s="48"/>
      <c r="G56" s="48"/>
      <c r="H56" s="48"/>
      <c r="M56" s="1"/>
    </row>
    <row r="57" spans="3:13" ht="14.25" customHeight="1" x14ac:dyDescent="0.35">
      <c r="C57" s="1"/>
      <c r="E57" s="1"/>
      <c r="F57" s="48"/>
      <c r="G57" s="48"/>
      <c r="H57" s="48"/>
      <c r="M57" s="1"/>
    </row>
    <row r="58" spans="3:13" ht="14.25" customHeight="1" x14ac:dyDescent="0.35">
      <c r="C58" s="1"/>
      <c r="E58" s="1"/>
      <c r="F58" s="48"/>
      <c r="G58" s="48"/>
      <c r="H58" s="48"/>
      <c r="M58" s="1"/>
    </row>
    <row r="59" spans="3:13" ht="14.25" customHeight="1" x14ac:dyDescent="0.35">
      <c r="C59" s="1"/>
      <c r="E59" s="1"/>
      <c r="F59" s="48"/>
      <c r="G59" s="48"/>
      <c r="H59" s="48"/>
      <c r="M59" s="1"/>
    </row>
    <row r="60" spans="3:13" ht="14.25" customHeight="1" x14ac:dyDescent="0.35">
      <c r="C60" s="1"/>
      <c r="E60" s="1"/>
      <c r="F60" s="48"/>
      <c r="G60" s="48"/>
      <c r="H60" s="48"/>
      <c r="M60" s="1"/>
    </row>
    <row r="61" spans="3:13" ht="14.25" customHeight="1" x14ac:dyDescent="0.35">
      <c r="C61" s="1"/>
      <c r="E61" s="1"/>
      <c r="F61" s="48"/>
      <c r="G61" s="48"/>
      <c r="H61" s="48"/>
      <c r="M61" s="1"/>
    </row>
    <row r="62" spans="3:13" ht="14.25" customHeight="1" x14ac:dyDescent="0.35">
      <c r="C62" s="1"/>
      <c r="E62" s="1"/>
      <c r="F62" s="48"/>
      <c r="G62" s="48"/>
      <c r="H62" s="48"/>
      <c r="M62" s="1"/>
    </row>
    <row r="63" spans="3:13" ht="14.25" customHeight="1" x14ac:dyDescent="0.35">
      <c r="C63" s="1"/>
      <c r="E63" s="1"/>
      <c r="F63" s="48"/>
      <c r="G63" s="48"/>
      <c r="H63" s="48"/>
      <c r="M63" s="1"/>
    </row>
    <row r="64" spans="3:13" ht="14.25" customHeight="1" x14ac:dyDescent="0.35">
      <c r="C64" s="1"/>
      <c r="E64" s="1"/>
      <c r="F64" s="48"/>
      <c r="G64" s="48"/>
      <c r="H64" s="48"/>
      <c r="M64" s="1"/>
    </row>
    <row r="65" spans="3:13" ht="14.25" customHeight="1" x14ac:dyDescent="0.35">
      <c r="C65" s="1"/>
      <c r="E65" s="1"/>
      <c r="F65" s="48"/>
      <c r="G65" s="48"/>
      <c r="H65" s="48"/>
      <c r="M65" s="1"/>
    </row>
    <row r="66" spans="3:13" ht="14.25" customHeight="1" x14ac:dyDescent="0.35">
      <c r="C66" s="1"/>
      <c r="E66" s="1"/>
      <c r="F66" s="48"/>
      <c r="G66" s="48"/>
      <c r="H66" s="48"/>
      <c r="M66" s="1"/>
    </row>
    <row r="67" spans="3:13" ht="14.25" customHeight="1" x14ac:dyDescent="0.35">
      <c r="C67" s="1"/>
      <c r="E67" s="1"/>
      <c r="F67" s="48"/>
      <c r="G67" s="48"/>
      <c r="H67" s="48"/>
      <c r="M67" s="1"/>
    </row>
    <row r="68" spans="3:13" ht="14.25" customHeight="1" x14ac:dyDescent="0.35">
      <c r="C68" s="1"/>
      <c r="E68" s="1"/>
      <c r="F68" s="48"/>
      <c r="G68" s="48"/>
      <c r="H68" s="48"/>
      <c r="M68" s="1"/>
    </row>
    <row r="69" spans="3:13" ht="14.25" customHeight="1" x14ac:dyDescent="0.35">
      <c r="C69" s="1"/>
      <c r="E69" s="1"/>
      <c r="F69" s="48"/>
      <c r="G69" s="48"/>
      <c r="H69" s="48"/>
      <c r="M69" s="1"/>
    </row>
    <row r="70" spans="3:13" ht="14.25" customHeight="1" x14ac:dyDescent="0.35">
      <c r="C70" s="1"/>
      <c r="E70" s="1"/>
      <c r="F70" s="48"/>
      <c r="G70" s="48"/>
      <c r="H70" s="48"/>
      <c r="M70" s="1"/>
    </row>
    <row r="71" spans="3:13" ht="14.25" customHeight="1" x14ac:dyDescent="0.35">
      <c r="C71" s="1"/>
      <c r="E71" s="1"/>
      <c r="F71" s="48"/>
      <c r="G71" s="48"/>
      <c r="H71" s="48"/>
      <c r="M71" s="1"/>
    </row>
    <row r="72" spans="3:13" ht="14.25" customHeight="1" x14ac:dyDescent="0.35">
      <c r="C72" s="1"/>
      <c r="E72" s="1"/>
      <c r="F72" s="48"/>
      <c r="G72" s="48"/>
      <c r="H72" s="48"/>
      <c r="M72" s="1"/>
    </row>
    <row r="73" spans="3:13" ht="14.25" customHeight="1" x14ac:dyDescent="0.35">
      <c r="C73" s="1"/>
      <c r="E73" s="1"/>
      <c r="F73" s="48"/>
      <c r="G73" s="48"/>
      <c r="H73" s="48"/>
      <c r="M73" s="1"/>
    </row>
    <row r="74" spans="3:13" ht="14.25" customHeight="1" x14ac:dyDescent="0.35">
      <c r="C74" s="1"/>
      <c r="E74" s="1"/>
      <c r="F74" s="48"/>
      <c r="G74" s="48"/>
      <c r="H74" s="48"/>
      <c r="M74" s="1"/>
    </row>
    <row r="75" spans="3:13" ht="14.25" customHeight="1" x14ac:dyDescent="0.35">
      <c r="C75" s="1"/>
      <c r="E75" s="1"/>
      <c r="F75" s="48"/>
      <c r="G75" s="48"/>
      <c r="H75" s="48"/>
      <c r="M75" s="1"/>
    </row>
    <row r="76" spans="3:13" ht="14.25" customHeight="1" x14ac:dyDescent="0.35">
      <c r="C76" s="1"/>
      <c r="E76" s="1"/>
      <c r="F76" s="48"/>
      <c r="G76" s="48"/>
      <c r="H76" s="48"/>
      <c r="M76" s="1"/>
    </row>
    <row r="77" spans="3:13" ht="14.25" customHeight="1" x14ac:dyDescent="0.35">
      <c r="C77" s="1"/>
      <c r="E77" s="1"/>
      <c r="F77" s="48"/>
      <c r="G77" s="48"/>
      <c r="H77" s="48"/>
      <c r="M77" s="1"/>
    </row>
    <row r="78" spans="3:13" ht="14.25" customHeight="1" x14ac:dyDescent="0.35">
      <c r="C78" s="1"/>
      <c r="E78" s="1"/>
      <c r="F78" s="48"/>
      <c r="G78" s="48"/>
      <c r="H78" s="48"/>
      <c r="M78" s="1"/>
    </row>
    <row r="79" spans="3:13" ht="14.25" customHeight="1" x14ac:dyDescent="0.35">
      <c r="C79" s="1"/>
      <c r="E79" s="1"/>
      <c r="F79" s="48"/>
      <c r="G79" s="48"/>
      <c r="H79" s="48"/>
      <c r="M79" s="1"/>
    </row>
    <row r="80" spans="3:13" ht="14.25" customHeight="1" x14ac:dyDescent="0.35">
      <c r="C80" s="1"/>
      <c r="E80" s="1"/>
      <c r="F80" s="48"/>
      <c r="G80" s="48"/>
      <c r="H80" s="48"/>
      <c r="M80" s="1"/>
    </row>
    <row r="81" spans="3:13" ht="14.25" customHeight="1" x14ac:dyDescent="0.35">
      <c r="C81" s="1"/>
      <c r="E81" s="1"/>
      <c r="F81" s="48"/>
      <c r="G81" s="48"/>
      <c r="H81" s="48"/>
      <c r="M81" s="1"/>
    </row>
    <row r="82" spans="3:13" ht="14.25" customHeight="1" x14ac:dyDescent="0.35">
      <c r="C82" s="1"/>
      <c r="E82" s="1"/>
      <c r="F82" s="48"/>
      <c r="G82" s="48"/>
      <c r="H82" s="48"/>
      <c r="M82" s="1"/>
    </row>
    <row r="83" spans="3:13" ht="14.25" customHeight="1" x14ac:dyDescent="0.35">
      <c r="C83" s="1"/>
      <c r="E83" s="1"/>
      <c r="F83" s="48"/>
      <c r="G83" s="48"/>
      <c r="H83" s="48"/>
      <c r="M83" s="1"/>
    </row>
    <row r="84" spans="3:13" ht="14.25" customHeight="1" x14ac:dyDescent="0.35">
      <c r="C84" s="1"/>
      <c r="E84" s="1"/>
      <c r="F84" s="48"/>
      <c r="G84" s="48"/>
      <c r="H84" s="48"/>
      <c r="M84" s="1"/>
    </row>
    <row r="85" spans="3:13" ht="14.25" customHeight="1" x14ac:dyDescent="0.35">
      <c r="C85" s="1"/>
      <c r="E85" s="1"/>
      <c r="F85" s="48"/>
      <c r="G85" s="48"/>
      <c r="H85" s="48"/>
      <c r="M85" s="1"/>
    </row>
    <row r="86" spans="3:13" ht="14.25" customHeight="1" x14ac:dyDescent="0.35">
      <c r="C86" s="1"/>
      <c r="E86" s="1"/>
      <c r="F86" s="48"/>
      <c r="G86" s="48"/>
      <c r="H86" s="48"/>
      <c r="M86" s="1"/>
    </row>
    <row r="87" spans="3:13" ht="14.25" customHeight="1" x14ac:dyDescent="0.35">
      <c r="C87" s="1"/>
      <c r="E87" s="1"/>
      <c r="F87" s="48"/>
      <c r="G87" s="48"/>
      <c r="H87" s="48"/>
      <c r="M87" s="1"/>
    </row>
    <row r="88" spans="3:13" ht="14.25" customHeight="1" x14ac:dyDescent="0.35">
      <c r="C88" s="1"/>
      <c r="E88" s="1"/>
      <c r="F88" s="48"/>
      <c r="G88" s="48"/>
      <c r="H88" s="48"/>
      <c r="M88" s="1"/>
    </row>
    <row r="89" spans="3:13" ht="14.25" customHeight="1" x14ac:dyDescent="0.35">
      <c r="C89" s="1"/>
      <c r="E89" s="1"/>
      <c r="F89" s="48"/>
      <c r="G89" s="48"/>
      <c r="H89" s="48"/>
      <c r="M89" s="1"/>
    </row>
    <row r="90" spans="3:13" ht="14.25" customHeight="1" x14ac:dyDescent="0.35">
      <c r="C90" s="1"/>
      <c r="E90" s="1"/>
      <c r="F90" s="48"/>
      <c r="G90" s="48"/>
      <c r="H90" s="48"/>
      <c r="M90" s="1"/>
    </row>
    <row r="91" spans="3:13" ht="14.25" customHeight="1" x14ac:dyDescent="0.35">
      <c r="C91" s="1"/>
      <c r="E91" s="1"/>
      <c r="F91" s="48"/>
      <c r="G91" s="48"/>
      <c r="H91" s="48"/>
      <c r="M91" s="1"/>
    </row>
    <row r="92" spans="3:13" ht="14.25" customHeight="1" x14ac:dyDescent="0.35">
      <c r="C92" s="1"/>
      <c r="E92" s="1"/>
      <c r="F92" s="48"/>
      <c r="G92" s="48"/>
      <c r="H92" s="48"/>
      <c r="M92" s="1"/>
    </row>
    <row r="93" spans="3:13" ht="14.25" customHeight="1" x14ac:dyDescent="0.35">
      <c r="C93" s="1"/>
      <c r="E93" s="1"/>
      <c r="F93" s="48"/>
      <c r="G93" s="48"/>
      <c r="H93" s="48"/>
      <c r="M93" s="1"/>
    </row>
    <row r="94" spans="3:13" ht="14.25" customHeight="1" x14ac:dyDescent="0.35">
      <c r="C94" s="1"/>
      <c r="E94" s="1"/>
      <c r="F94" s="48"/>
      <c r="G94" s="48"/>
      <c r="H94" s="48"/>
      <c r="M94" s="1"/>
    </row>
    <row r="95" spans="3:13" ht="14.25" customHeight="1" x14ac:dyDescent="0.35">
      <c r="C95" s="1"/>
      <c r="E95" s="1"/>
      <c r="F95" s="48"/>
      <c r="G95" s="48"/>
      <c r="H95" s="48"/>
      <c r="M95" s="1"/>
    </row>
    <row r="96" spans="3:13" ht="14.25" customHeight="1" x14ac:dyDescent="0.35">
      <c r="C96" s="1"/>
      <c r="E96" s="1"/>
      <c r="F96" s="48"/>
      <c r="G96" s="48"/>
      <c r="H96" s="48"/>
      <c r="M96" s="1"/>
    </row>
    <row r="97" spans="3:13" ht="14.25" customHeight="1" x14ac:dyDescent="0.35">
      <c r="C97" s="1"/>
      <c r="E97" s="1"/>
      <c r="F97" s="48"/>
      <c r="G97" s="48"/>
      <c r="H97" s="48"/>
      <c r="M97" s="1"/>
    </row>
    <row r="98" spans="3:13" ht="14.25" customHeight="1" x14ac:dyDescent="0.35">
      <c r="C98" s="1"/>
      <c r="E98" s="1"/>
      <c r="F98" s="48"/>
      <c r="G98" s="48"/>
      <c r="H98" s="48"/>
      <c r="M98" s="1"/>
    </row>
    <row r="99" spans="3:13" ht="14.25" customHeight="1" x14ac:dyDescent="0.35">
      <c r="C99" s="1"/>
      <c r="E99" s="1"/>
      <c r="F99" s="48"/>
      <c r="G99" s="48"/>
      <c r="H99" s="48"/>
      <c r="M99" s="1"/>
    </row>
    <row r="100" spans="3:13" ht="14.25" customHeight="1" x14ac:dyDescent="0.35">
      <c r="C100" s="1"/>
      <c r="E100" s="1"/>
      <c r="F100" s="48"/>
      <c r="G100" s="48"/>
      <c r="H100" s="48"/>
      <c r="M100" s="1"/>
    </row>
    <row r="101" spans="3:13" ht="14.25" customHeight="1" x14ac:dyDescent="0.35">
      <c r="C101" s="1"/>
      <c r="E101" s="1"/>
      <c r="F101" s="48"/>
      <c r="G101" s="48"/>
      <c r="H101" s="48"/>
      <c r="M101" s="1"/>
    </row>
    <row r="102" spans="3:13" ht="14.25" customHeight="1" x14ac:dyDescent="0.35">
      <c r="C102" s="1"/>
      <c r="E102" s="1"/>
      <c r="F102" s="48"/>
      <c r="G102" s="48"/>
      <c r="H102" s="48"/>
      <c r="M102" s="1"/>
    </row>
    <row r="103" spans="3:13" ht="14.25" customHeight="1" x14ac:dyDescent="0.35">
      <c r="C103" s="1"/>
      <c r="E103" s="1"/>
      <c r="F103" s="48"/>
      <c r="G103" s="48"/>
      <c r="H103" s="48"/>
      <c r="M103" s="1"/>
    </row>
    <row r="104" spans="3:13" ht="14.25" customHeight="1" x14ac:dyDescent="0.35">
      <c r="C104" s="1"/>
      <c r="E104" s="1"/>
      <c r="F104" s="48"/>
      <c r="G104" s="48"/>
      <c r="H104" s="48"/>
      <c r="M104" s="1"/>
    </row>
    <row r="105" spans="3:13" ht="14.25" customHeight="1" x14ac:dyDescent="0.35">
      <c r="C105" s="1"/>
      <c r="E105" s="1"/>
      <c r="F105" s="48"/>
      <c r="G105" s="48"/>
      <c r="H105" s="48"/>
      <c r="M105" s="1"/>
    </row>
    <row r="106" spans="3:13" ht="14.25" customHeight="1" x14ac:dyDescent="0.35">
      <c r="C106" s="1"/>
      <c r="E106" s="1"/>
      <c r="F106" s="48"/>
      <c r="G106" s="48"/>
      <c r="H106" s="48"/>
      <c r="M106" s="1"/>
    </row>
    <row r="107" spans="3:13" ht="14.25" customHeight="1" x14ac:dyDescent="0.35">
      <c r="C107" s="1"/>
      <c r="E107" s="1"/>
      <c r="F107" s="48"/>
      <c r="G107" s="48"/>
      <c r="H107" s="48"/>
      <c r="M107" s="1"/>
    </row>
    <row r="108" spans="3:13" ht="14.25" customHeight="1" x14ac:dyDescent="0.35">
      <c r="C108" s="1"/>
      <c r="E108" s="1"/>
      <c r="F108" s="48"/>
      <c r="G108" s="48"/>
      <c r="H108" s="48"/>
      <c r="M108" s="1"/>
    </row>
    <row r="109" spans="3:13" ht="14.25" customHeight="1" x14ac:dyDescent="0.35">
      <c r="C109" s="1"/>
      <c r="E109" s="1"/>
      <c r="F109" s="48"/>
      <c r="G109" s="48"/>
      <c r="H109" s="48"/>
      <c r="M109" s="1"/>
    </row>
    <row r="110" spans="3:13" ht="14.25" customHeight="1" x14ac:dyDescent="0.35">
      <c r="C110" s="1"/>
      <c r="E110" s="1"/>
      <c r="F110" s="48"/>
      <c r="G110" s="48"/>
      <c r="H110" s="48"/>
      <c r="M110" s="1"/>
    </row>
    <row r="111" spans="3:13" ht="14.25" customHeight="1" x14ac:dyDescent="0.35">
      <c r="C111" s="1"/>
      <c r="E111" s="1"/>
      <c r="F111" s="48"/>
      <c r="G111" s="48"/>
      <c r="H111" s="48"/>
      <c r="M111" s="1"/>
    </row>
    <row r="112" spans="3:13" ht="14.25" customHeight="1" x14ac:dyDescent="0.35">
      <c r="C112" s="1"/>
      <c r="E112" s="1"/>
      <c r="F112" s="48"/>
      <c r="G112" s="48"/>
      <c r="H112" s="48"/>
      <c r="M112" s="1"/>
    </row>
    <row r="113" spans="3:13" ht="14.25" customHeight="1" x14ac:dyDescent="0.35">
      <c r="C113" s="1"/>
      <c r="E113" s="1"/>
      <c r="F113" s="48"/>
      <c r="G113" s="48"/>
      <c r="H113" s="48"/>
      <c r="M113" s="1"/>
    </row>
    <row r="114" spans="3:13" ht="14.25" customHeight="1" x14ac:dyDescent="0.35">
      <c r="C114" s="1"/>
      <c r="E114" s="1"/>
      <c r="F114" s="48"/>
      <c r="G114" s="48"/>
      <c r="H114" s="48"/>
      <c r="M114" s="1"/>
    </row>
    <row r="115" spans="3:13" ht="14.25" customHeight="1" x14ac:dyDescent="0.35">
      <c r="C115" s="1"/>
      <c r="E115" s="1"/>
      <c r="F115" s="48"/>
      <c r="G115" s="48"/>
      <c r="H115" s="48"/>
      <c r="M115" s="1"/>
    </row>
    <row r="116" spans="3:13" ht="14.25" customHeight="1" x14ac:dyDescent="0.35">
      <c r="C116" s="1"/>
      <c r="E116" s="1"/>
      <c r="F116" s="48"/>
      <c r="G116" s="48"/>
      <c r="H116" s="48"/>
      <c r="M116" s="1"/>
    </row>
    <row r="117" spans="3:13" ht="14.25" customHeight="1" x14ac:dyDescent="0.35">
      <c r="C117" s="1"/>
      <c r="E117" s="1"/>
      <c r="F117" s="48"/>
      <c r="G117" s="48"/>
      <c r="H117" s="48"/>
      <c r="M117" s="1"/>
    </row>
    <row r="118" spans="3:13" ht="14.25" customHeight="1" x14ac:dyDescent="0.35">
      <c r="C118" s="1"/>
      <c r="E118" s="1"/>
      <c r="F118" s="48"/>
      <c r="G118" s="48"/>
      <c r="H118" s="48"/>
      <c r="M118" s="1"/>
    </row>
    <row r="119" spans="3:13" ht="14.25" customHeight="1" x14ac:dyDescent="0.35">
      <c r="C119" s="1"/>
      <c r="E119" s="1"/>
      <c r="F119" s="48"/>
      <c r="G119" s="48"/>
      <c r="H119" s="48"/>
      <c r="M119" s="1"/>
    </row>
    <row r="120" spans="3:13" ht="14.25" customHeight="1" x14ac:dyDescent="0.35">
      <c r="C120" s="1"/>
      <c r="E120" s="1"/>
      <c r="F120" s="48"/>
      <c r="G120" s="48"/>
      <c r="H120" s="48"/>
      <c r="M120" s="1"/>
    </row>
    <row r="121" spans="3:13" ht="14.25" customHeight="1" x14ac:dyDescent="0.35">
      <c r="C121" s="1"/>
      <c r="E121" s="1"/>
      <c r="F121" s="48"/>
      <c r="G121" s="48"/>
      <c r="H121" s="48"/>
      <c r="M121" s="1"/>
    </row>
    <row r="122" spans="3:13" ht="14.25" customHeight="1" x14ac:dyDescent="0.35">
      <c r="C122" s="1"/>
      <c r="E122" s="1"/>
      <c r="F122" s="48"/>
      <c r="G122" s="48"/>
      <c r="H122" s="48"/>
      <c r="M122" s="1"/>
    </row>
    <row r="123" spans="3:13" ht="14.25" customHeight="1" x14ac:dyDescent="0.35">
      <c r="C123" s="1"/>
      <c r="E123" s="1"/>
      <c r="F123" s="48"/>
      <c r="G123" s="48"/>
      <c r="H123" s="48"/>
      <c r="M123" s="1"/>
    </row>
    <row r="124" spans="3:13" ht="14.25" customHeight="1" x14ac:dyDescent="0.35">
      <c r="C124" s="1"/>
      <c r="E124" s="1"/>
      <c r="F124" s="48"/>
      <c r="G124" s="48"/>
      <c r="H124" s="48"/>
      <c r="M124" s="1"/>
    </row>
    <row r="125" spans="3:13" ht="14.25" customHeight="1" x14ac:dyDescent="0.35">
      <c r="C125" s="1"/>
      <c r="E125" s="1"/>
      <c r="F125" s="48"/>
      <c r="G125" s="48"/>
      <c r="H125" s="48"/>
      <c r="M125" s="1"/>
    </row>
    <row r="126" spans="3:13" ht="14.25" customHeight="1" x14ac:dyDescent="0.35">
      <c r="C126" s="1"/>
      <c r="E126" s="1"/>
      <c r="F126" s="48"/>
      <c r="G126" s="48"/>
      <c r="H126" s="48"/>
      <c r="M126" s="1"/>
    </row>
    <row r="127" spans="3:13" ht="14.25" customHeight="1" x14ac:dyDescent="0.35">
      <c r="C127" s="1"/>
      <c r="E127" s="1"/>
      <c r="F127" s="48"/>
      <c r="G127" s="48"/>
      <c r="H127" s="48"/>
      <c r="M127" s="1"/>
    </row>
    <row r="128" spans="3:13" ht="14.25" customHeight="1" x14ac:dyDescent="0.35">
      <c r="C128" s="1"/>
      <c r="E128" s="1"/>
      <c r="F128" s="48"/>
      <c r="G128" s="48"/>
      <c r="H128" s="48"/>
      <c r="M128" s="1"/>
    </row>
    <row r="129" spans="3:13" ht="14.25" customHeight="1" x14ac:dyDescent="0.35">
      <c r="C129" s="1"/>
      <c r="E129" s="1"/>
      <c r="F129" s="48"/>
      <c r="G129" s="48"/>
      <c r="H129" s="48"/>
      <c r="M129" s="1"/>
    </row>
    <row r="130" spans="3:13" ht="14.25" customHeight="1" x14ac:dyDescent="0.35">
      <c r="C130" s="1"/>
      <c r="E130" s="1"/>
      <c r="F130" s="48"/>
      <c r="G130" s="48"/>
      <c r="H130" s="48"/>
      <c r="M130" s="1"/>
    </row>
    <row r="131" spans="3:13" ht="14.25" customHeight="1" x14ac:dyDescent="0.35">
      <c r="C131" s="1"/>
      <c r="E131" s="1"/>
      <c r="F131" s="48"/>
      <c r="G131" s="48"/>
      <c r="H131" s="48"/>
      <c r="M131" s="1"/>
    </row>
    <row r="132" spans="3:13" ht="14.25" customHeight="1" x14ac:dyDescent="0.35">
      <c r="C132" s="1"/>
      <c r="E132" s="1"/>
      <c r="F132" s="48"/>
      <c r="G132" s="48"/>
      <c r="H132" s="48"/>
      <c r="M132" s="1"/>
    </row>
    <row r="133" spans="3:13" ht="14.25" customHeight="1" x14ac:dyDescent="0.35">
      <c r="C133" s="1"/>
      <c r="E133" s="1"/>
      <c r="F133" s="48"/>
      <c r="G133" s="48"/>
      <c r="H133" s="48"/>
      <c r="M133" s="1"/>
    </row>
    <row r="134" spans="3:13" ht="14.25" customHeight="1" x14ac:dyDescent="0.35">
      <c r="C134" s="1"/>
      <c r="E134" s="1"/>
      <c r="F134" s="48"/>
      <c r="G134" s="48"/>
      <c r="H134" s="48"/>
      <c r="M134" s="1"/>
    </row>
    <row r="135" spans="3:13" ht="14.25" customHeight="1" x14ac:dyDescent="0.35">
      <c r="C135" s="1"/>
      <c r="E135" s="1"/>
      <c r="F135" s="48"/>
      <c r="G135" s="48"/>
      <c r="H135" s="48"/>
      <c r="M135" s="1"/>
    </row>
    <row r="136" spans="3:13" ht="14.25" customHeight="1" x14ac:dyDescent="0.35">
      <c r="C136" s="1"/>
      <c r="E136" s="1"/>
      <c r="F136" s="48"/>
      <c r="G136" s="48"/>
      <c r="H136" s="48"/>
      <c r="M136" s="1"/>
    </row>
    <row r="137" spans="3:13" ht="14.25" customHeight="1" x14ac:dyDescent="0.35">
      <c r="C137" s="1"/>
      <c r="E137" s="1"/>
      <c r="F137" s="48"/>
      <c r="G137" s="48"/>
      <c r="H137" s="48"/>
      <c r="M137" s="1"/>
    </row>
    <row r="138" spans="3:13" ht="14.25" customHeight="1" x14ac:dyDescent="0.35">
      <c r="C138" s="1"/>
      <c r="E138" s="1"/>
      <c r="F138" s="48"/>
      <c r="G138" s="48"/>
      <c r="H138" s="48"/>
      <c r="M138" s="1"/>
    </row>
    <row r="139" spans="3:13" ht="14.25" customHeight="1" x14ac:dyDescent="0.35">
      <c r="C139" s="1"/>
      <c r="E139" s="1"/>
      <c r="F139" s="48"/>
      <c r="G139" s="48"/>
      <c r="H139" s="48"/>
      <c r="M139" s="1"/>
    </row>
    <row r="140" spans="3:13" ht="14.25" customHeight="1" x14ac:dyDescent="0.35">
      <c r="C140" s="1"/>
      <c r="E140" s="1"/>
      <c r="F140" s="48"/>
      <c r="G140" s="48"/>
      <c r="H140" s="48"/>
      <c r="M140" s="1"/>
    </row>
    <row r="141" spans="3:13" ht="14.25" customHeight="1" x14ac:dyDescent="0.35">
      <c r="C141" s="1"/>
      <c r="E141" s="1"/>
      <c r="F141" s="48"/>
      <c r="G141" s="48"/>
      <c r="H141" s="48"/>
      <c r="M141" s="1"/>
    </row>
    <row r="142" spans="3:13" ht="14.25" customHeight="1" x14ac:dyDescent="0.35">
      <c r="C142" s="1"/>
      <c r="E142" s="1"/>
      <c r="F142" s="48"/>
      <c r="G142" s="48"/>
      <c r="H142" s="48"/>
      <c r="M142" s="1"/>
    </row>
    <row r="143" spans="3:13" ht="14.25" customHeight="1" x14ac:dyDescent="0.35">
      <c r="C143" s="1"/>
      <c r="E143" s="1"/>
      <c r="F143" s="48"/>
      <c r="G143" s="48"/>
      <c r="H143" s="48"/>
      <c r="M143" s="1"/>
    </row>
    <row r="144" spans="3:13" ht="14.25" customHeight="1" x14ac:dyDescent="0.35">
      <c r="C144" s="1"/>
      <c r="E144" s="1"/>
      <c r="F144" s="48"/>
      <c r="G144" s="48"/>
      <c r="H144" s="48"/>
      <c r="M144" s="1"/>
    </row>
    <row r="145" spans="3:13" ht="14.25" customHeight="1" x14ac:dyDescent="0.35">
      <c r="C145" s="1"/>
      <c r="E145" s="1"/>
      <c r="F145" s="48"/>
      <c r="G145" s="48"/>
      <c r="H145" s="48"/>
      <c r="M145" s="1"/>
    </row>
    <row r="146" spans="3:13" ht="14.25" customHeight="1" x14ac:dyDescent="0.35">
      <c r="C146" s="1"/>
      <c r="E146" s="1"/>
      <c r="F146" s="48"/>
      <c r="G146" s="48"/>
      <c r="H146" s="48"/>
      <c r="M146" s="1"/>
    </row>
    <row r="147" spans="3:13" ht="14.25" customHeight="1" x14ac:dyDescent="0.35">
      <c r="C147" s="1"/>
      <c r="E147" s="1"/>
      <c r="F147" s="48"/>
      <c r="G147" s="48"/>
      <c r="H147" s="48"/>
      <c r="M147" s="1"/>
    </row>
    <row r="148" spans="3:13" ht="14.25" customHeight="1" x14ac:dyDescent="0.35">
      <c r="C148" s="1"/>
      <c r="E148" s="1"/>
      <c r="F148" s="48"/>
      <c r="G148" s="48"/>
      <c r="H148" s="48"/>
      <c r="M148" s="1"/>
    </row>
    <row r="149" spans="3:13" ht="14.25" customHeight="1" x14ac:dyDescent="0.35">
      <c r="C149" s="1"/>
      <c r="E149" s="1"/>
      <c r="F149" s="48"/>
      <c r="G149" s="48"/>
      <c r="H149" s="48"/>
      <c r="M149" s="1"/>
    </row>
    <row r="150" spans="3:13" ht="14.25" customHeight="1" x14ac:dyDescent="0.35">
      <c r="C150" s="1"/>
      <c r="E150" s="1"/>
      <c r="F150" s="48"/>
      <c r="G150" s="48"/>
      <c r="H150" s="48"/>
      <c r="M150" s="1"/>
    </row>
    <row r="151" spans="3:13" ht="14.25" customHeight="1" x14ac:dyDescent="0.35">
      <c r="C151" s="1"/>
      <c r="E151" s="1"/>
      <c r="F151" s="48"/>
      <c r="G151" s="48"/>
      <c r="H151" s="48"/>
      <c r="M151" s="1"/>
    </row>
    <row r="152" spans="3:13" ht="14.25" customHeight="1" x14ac:dyDescent="0.35">
      <c r="C152" s="1"/>
      <c r="E152" s="1"/>
      <c r="F152" s="48"/>
      <c r="G152" s="48"/>
      <c r="H152" s="48"/>
      <c r="M152" s="1"/>
    </row>
    <row r="153" spans="3:13" ht="14.25" customHeight="1" x14ac:dyDescent="0.35">
      <c r="C153" s="1"/>
      <c r="E153" s="1"/>
      <c r="F153" s="48"/>
      <c r="G153" s="48"/>
      <c r="H153" s="48"/>
      <c r="M153" s="1"/>
    </row>
    <row r="154" spans="3:13" ht="14.25" customHeight="1" x14ac:dyDescent="0.35">
      <c r="C154" s="1"/>
      <c r="E154" s="1"/>
      <c r="F154" s="48"/>
      <c r="G154" s="48"/>
      <c r="H154" s="48"/>
      <c r="M154" s="1"/>
    </row>
    <row r="155" spans="3:13" ht="14.25" customHeight="1" x14ac:dyDescent="0.35">
      <c r="C155" s="1"/>
      <c r="E155" s="1"/>
      <c r="F155" s="48"/>
      <c r="G155" s="48"/>
      <c r="H155" s="48"/>
      <c r="M155" s="1"/>
    </row>
    <row r="156" spans="3:13" ht="14.25" customHeight="1" x14ac:dyDescent="0.35">
      <c r="C156" s="1"/>
      <c r="E156" s="1"/>
      <c r="F156" s="48"/>
      <c r="G156" s="48"/>
      <c r="H156" s="48"/>
      <c r="M156" s="1"/>
    </row>
    <row r="157" spans="3:13" ht="14.25" customHeight="1" x14ac:dyDescent="0.35">
      <c r="C157" s="1"/>
      <c r="E157" s="1"/>
      <c r="F157" s="48"/>
      <c r="G157" s="48"/>
      <c r="H157" s="48"/>
      <c r="M157" s="1"/>
    </row>
    <row r="158" spans="3:13" ht="14.25" customHeight="1" x14ac:dyDescent="0.35">
      <c r="C158" s="1"/>
      <c r="E158" s="1"/>
      <c r="F158" s="48"/>
      <c r="G158" s="48"/>
      <c r="H158" s="48"/>
      <c r="M158" s="1"/>
    </row>
    <row r="159" spans="3:13" ht="14.25" customHeight="1" x14ac:dyDescent="0.35">
      <c r="C159" s="1"/>
      <c r="E159" s="1"/>
      <c r="F159" s="48"/>
      <c r="G159" s="48"/>
      <c r="H159" s="48"/>
      <c r="M159" s="1"/>
    </row>
    <row r="160" spans="3:13" ht="14.25" customHeight="1" x14ac:dyDescent="0.35">
      <c r="C160" s="1"/>
      <c r="E160" s="1"/>
      <c r="F160" s="48"/>
      <c r="G160" s="48"/>
      <c r="H160" s="48"/>
      <c r="M160" s="1"/>
    </row>
    <row r="161" spans="3:13" ht="14.25" customHeight="1" x14ac:dyDescent="0.35">
      <c r="C161" s="1"/>
      <c r="E161" s="1"/>
      <c r="F161" s="48"/>
      <c r="G161" s="48"/>
      <c r="H161" s="48"/>
      <c r="M161" s="1"/>
    </row>
    <row r="162" spans="3:13" ht="14.25" customHeight="1" x14ac:dyDescent="0.35">
      <c r="C162" s="1"/>
      <c r="E162" s="1"/>
      <c r="F162" s="48"/>
      <c r="G162" s="48"/>
      <c r="H162" s="48"/>
      <c r="M162" s="1"/>
    </row>
    <row r="163" spans="3:13" ht="14.25" customHeight="1" x14ac:dyDescent="0.35">
      <c r="C163" s="1"/>
      <c r="E163" s="1"/>
      <c r="F163" s="48"/>
      <c r="G163" s="48"/>
      <c r="H163" s="48"/>
      <c r="M163" s="1"/>
    </row>
    <row r="164" spans="3:13" ht="14.25" customHeight="1" x14ac:dyDescent="0.35">
      <c r="C164" s="1"/>
      <c r="E164" s="1"/>
      <c r="F164" s="48"/>
      <c r="G164" s="48"/>
      <c r="H164" s="48"/>
      <c r="M164" s="1"/>
    </row>
    <row r="165" spans="3:13" ht="14.25" customHeight="1" x14ac:dyDescent="0.35">
      <c r="C165" s="1"/>
      <c r="E165" s="1"/>
      <c r="F165" s="48"/>
      <c r="G165" s="48"/>
      <c r="H165" s="48"/>
      <c r="M165" s="1"/>
    </row>
    <row r="166" spans="3:13" ht="14.25" customHeight="1" x14ac:dyDescent="0.35">
      <c r="C166" s="1"/>
      <c r="E166" s="1"/>
      <c r="F166" s="48"/>
      <c r="G166" s="48"/>
      <c r="H166" s="48"/>
      <c r="M166" s="1"/>
    </row>
    <row r="167" spans="3:13" ht="14.25" customHeight="1" x14ac:dyDescent="0.35">
      <c r="C167" s="1"/>
      <c r="E167" s="1"/>
      <c r="F167" s="48"/>
      <c r="G167" s="48"/>
      <c r="H167" s="48"/>
      <c r="M167" s="1"/>
    </row>
    <row r="168" spans="3:13" ht="14.25" customHeight="1" x14ac:dyDescent="0.35">
      <c r="C168" s="1"/>
      <c r="E168" s="1"/>
      <c r="F168" s="48"/>
      <c r="G168" s="48"/>
      <c r="H168" s="48"/>
      <c r="M168" s="1"/>
    </row>
    <row r="169" spans="3:13" ht="14.25" customHeight="1" x14ac:dyDescent="0.35">
      <c r="C169" s="1"/>
      <c r="E169" s="1"/>
      <c r="F169" s="48"/>
      <c r="G169" s="48"/>
      <c r="H169" s="48"/>
      <c r="M169" s="1"/>
    </row>
    <row r="170" spans="3:13" ht="14.25" customHeight="1" x14ac:dyDescent="0.35">
      <c r="C170" s="1"/>
      <c r="E170" s="1"/>
      <c r="F170" s="48"/>
      <c r="G170" s="48"/>
      <c r="H170" s="48"/>
      <c r="M170" s="1"/>
    </row>
    <row r="171" spans="3:13" ht="14.25" customHeight="1" x14ac:dyDescent="0.35">
      <c r="C171" s="1"/>
      <c r="E171" s="1"/>
      <c r="F171" s="48"/>
      <c r="G171" s="48"/>
      <c r="H171" s="48"/>
      <c r="M171" s="1"/>
    </row>
    <row r="172" spans="3:13" ht="14.25" customHeight="1" x14ac:dyDescent="0.35">
      <c r="C172" s="1"/>
      <c r="E172" s="1"/>
      <c r="F172" s="48"/>
      <c r="G172" s="48"/>
      <c r="H172" s="48"/>
      <c r="M172" s="1"/>
    </row>
    <row r="173" spans="3:13" ht="14.25" customHeight="1" x14ac:dyDescent="0.35">
      <c r="C173" s="1"/>
      <c r="E173" s="1"/>
      <c r="F173" s="48"/>
      <c r="G173" s="48"/>
      <c r="H173" s="48"/>
      <c r="M173" s="1"/>
    </row>
    <row r="174" spans="3:13" ht="14.25" customHeight="1" x14ac:dyDescent="0.35">
      <c r="C174" s="1"/>
      <c r="E174" s="1"/>
      <c r="F174" s="48"/>
      <c r="G174" s="48"/>
      <c r="H174" s="48"/>
      <c r="M174" s="1"/>
    </row>
    <row r="175" spans="3:13" ht="14.25" customHeight="1" x14ac:dyDescent="0.35">
      <c r="C175" s="1"/>
      <c r="E175" s="1"/>
      <c r="F175" s="48"/>
      <c r="G175" s="48"/>
      <c r="H175" s="48"/>
      <c r="M175" s="1"/>
    </row>
    <row r="176" spans="3:13" ht="14.25" customHeight="1" x14ac:dyDescent="0.35">
      <c r="C176" s="1"/>
      <c r="E176" s="1"/>
      <c r="F176" s="48"/>
      <c r="G176" s="48"/>
      <c r="H176" s="48"/>
      <c r="M176" s="1"/>
    </row>
    <row r="177" spans="3:13" ht="14.25" customHeight="1" x14ac:dyDescent="0.35">
      <c r="C177" s="1"/>
      <c r="E177" s="1"/>
      <c r="F177" s="48"/>
      <c r="G177" s="48"/>
      <c r="H177" s="48"/>
      <c r="M177" s="1"/>
    </row>
    <row r="178" spans="3:13" ht="14.25" customHeight="1" x14ac:dyDescent="0.35">
      <c r="C178" s="1"/>
      <c r="E178" s="1"/>
      <c r="F178" s="48"/>
      <c r="G178" s="48"/>
      <c r="H178" s="48"/>
      <c r="M178" s="1"/>
    </row>
    <row r="179" spans="3:13" ht="14.25" customHeight="1" x14ac:dyDescent="0.35">
      <c r="C179" s="1"/>
      <c r="E179" s="1"/>
      <c r="F179" s="48"/>
      <c r="G179" s="48"/>
      <c r="H179" s="48"/>
      <c r="M179" s="1"/>
    </row>
    <row r="180" spans="3:13" ht="14.25" customHeight="1" x14ac:dyDescent="0.35">
      <c r="C180" s="1"/>
      <c r="E180" s="1"/>
      <c r="F180" s="48"/>
      <c r="G180" s="48"/>
      <c r="H180" s="48"/>
      <c r="M180" s="1"/>
    </row>
    <row r="181" spans="3:13" ht="14.25" customHeight="1" x14ac:dyDescent="0.35">
      <c r="C181" s="1"/>
      <c r="E181" s="1"/>
      <c r="F181" s="48"/>
      <c r="G181" s="48"/>
      <c r="H181" s="48"/>
      <c r="M181" s="1"/>
    </row>
    <row r="182" spans="3:13" ht="14.25" customHeight="1" x14ac:dyDescent="0.35">
      <c r="C182" s="1"/>
      <c r="E182" s="1"/>
      <c r="F182" s="48"/>
      <c r="G182" s="48"/>
      <c r="H182" s="48"/>
      <c r="M182" s="1"/>
    </row>
    <row r="183" spans="3:13" ht="14.25" customHeight="1" x14ac:dyDescent="0.35">
      <c r="C183" s="1"/>
      <c r="E183" s="1"/>
      <c r="F183" s="48"/>
      <c r="G183" s="48"/>
      <c r="H183" s="48"/>
      <c r="M183" s="1"/>
    </row>
    <row r="184" spans="3:13" ht="14.25" customHeight="1" x14ac:dyDescent="0.35">
      <c r="C184" s="1"/>
      <c r="E184" s="1"/>
      <c r="F184" s="48"/>
      <c r="G184" s="48"/>
      <c r="H184" s="48"/>
      <c r="M184" s="1"/>
    </row>
    <row r="185" spans="3:13" ht="14.25" customHeight="1" x14ac:dyDescent="0.35">
      <c r="C185" s="1"/>
      <c r="E185" s="1"/>
      <c r="F185" s="48"/>
      <c r="G185" s="48"/>
      <c r="H185" s="48"/>
      <c r="M185" s="1"/>
    </row>
    <row r="186" spans="3:13" ht="14.25" customHeight="1" x14ac:dyDescent="0.35">
      <c r="C186" s="1"/>
      <c r="E186" s="1"/>
      <c r="F186" s="48"/>
      <c r="G186" s="48"/>
      <c r="H186" s="48"/>
      <c r="M186" s="1"/>
    </row>
    <row r="187" spans="3:13" ht="14.25" customHeight="1" x14ac:dyDescent="0.35">
      <c r="C187" s="1"/>
      <c r="E187" s="1"/>
      <c r="F187" s="48"/>
      <c r="G187" s="48"/>
      <c r="H187" s="48"/>
      <c r="M187" s="1"/>
    </row>
    <row r="188" spans="3:13" ht="14.25" customHeight="1" x14ac:dyDescent="0.35">
      <c r="C188" s="1"/>
      <c r="E188" s="1"/>
      <c r="F188" s="48"/>
      <c r="G188" s="48"/>
      <c r="H188" s="48"/>
      <c r="M188" s="1"/>
    </row>
    <row r="189" spans="3:13" ht="14.25" customHeight="1" x14ac:dyDescent="0.35">
      <c r="C189" s="1"/>
      <c r="E189" s="1"/>
      <c r="F189" s="48"/>
      <c r="G189" s="48"/>
      <c r="H189" s="48"/>
      <c r="M189" s="1"/>
    </row>
    <row r="190" spans="3:13" ht="14.25" customHeight="1" x14ac:dyDescent="0.35">
      <c r="C190" s="1"/>
      <c r="E190" s="1"/>
      <c r="F190" s="48"/>
      <c r="G190" s="48"/>
      <c r="H190" s="48"/>
      <c r="M190" s="1"/>
    </row>
    <row r="191" spans="3:13" ht="14.25" customHeight="1" x14ac:dyDescent="0.35">
      <c r="C191" s="1"/>
      <c r="E191" s="1"/>
      <c r="F191" s="48"/>
      <c r="G191" s="48"/>
      <c r="H191" s="48"/>
      <c r="M191" s="1"/>
    </row>
    <row r="192" spans="3:13" ht="14.25" customHeight="1" x14ac:dyDescent="0.35">
      <c r="C192" s="1"/>
      <c r="E192" s="1"/>
      <c r="F192" s="48"/>
      <c r="G192" s="48"/>
      <c r="H192" s="48"/>
      <c r="M192" s="1"/>
    </row>
    <row r="193" spans="3:13" ht="14.25" customHeight="1" x14ac:dyDescent="0.35">
      <c r="C193" s="1"/>
      <c r="E193" s="1"/>
      <c r="F193" s="48"/>
      <c r="G193" s="48"/>
      <c r="H193" s="48"/>
      <c r="M193" s="1"/>
    </row>
    <row r="194" spans="3:13" ht="14.25" customHeight="1" x14ac:dyDescent="0.35">
      <c r="C194" s="1"/>
      <c r="E194" s="1"/>
      <c r="F194" s="48"/>
      <c r="G194" s="48"/>
      <c r="H194" s="48"/>
      <c r="M194" s="1"/>
    </row>
    <row r="195" spans="3:13" ht="14.25" customHeight="1" x14ac:dyDescent="0.35">
      <c r="C195" s="1"/>
      <c r="E195" s="1"/>
      <c r="F195" s="48"/>
      <c r="G195" s="48"/>
      <c r="H195" s="48"/>
      <c r="M195" s="1"/>
    </row>
    <row r="196" spans="3:13" ht="14.25" customHeight="1" x14ac:dyDescent="0.35">
      <c r="C196" s="1"/>
      <c r="E196" s="1"/>
      <c r="F196" s="48"/>
      <c r="G196" s="48"/>
      <c r="H196" s="48"/>
      <c r="M196" s="1"/>
    </row>
    <row r="197" spans="3:13" ht="14.25" customHeight="1" x14ac:dyDescent="0.35">
      <c r="C197" s="1"/>
      <c r="E197" s="1"/>
      <c r="F197" s="48"/>
      <c r="G197" s="48"/>
      <c r="H197" s="48"/>
      <c r="M197" s="1"/>
    </row>
    <row r="198" spans="3:13" ht="14.25" customHeight="1" x14ac:dyDescent="0.35">
      <c r="C198" s="1"/>
      <c r="E198" s="1"/>
      <c r="F198" s="48"/>
      <c r="G198" s="48"/>
      <c r="H198" s="48"/>
      <c r="M198" s="1"/>
    </row>
    <row r="199" spans="3:13" ht="14.25" customHeight="1" x14ac:dyDescent="0.35">
      <c r="C199" s="1"/>
      <c r="E199" s="1"/>
      <c r="F199" s="48"/>
      <c r="G199" s="48"/>
      <c r="H199" s="48"/>
      <c r="M199" s="1"/>
    </row>
    <row r="200" spans="3:13" ht="14.25" customHeight="1" x14ac:dyDescent="0.35">
      <c r="C200" s="1"/>
      <c r="E200" s="1"/>
      <c r="F200" s="48"/>
      <c r="G200" s="48"/>
      <c r="H200" s="48"/>
      <c r="M200" s="1"/>
    </row>
    <row r="201" spans="3:13" ht="14.25" customHeight="1" x14ac:dyDescent="0.35">
      <c r="C201" s="1"/>
      <c r="E201" s="1"/>
      <c r="F201" s="48"/>
      <c r="G201" s="48"/>
      <c r="H201" s="48"/>
      <c r="M201" s="1"/>
    </row>
    <row r="202" spans="3:13" ht="14.25" customHeight="1" x14ac:dyDescent="0.35">
      <c r="C202" s="1"/>
      <c r="E202" s="1"/>
      <c r="F202" s="48"/>
      <c r="G202" s="48"/>
      <c r="H202" s="48"/>
      <c r="M202" s="1"/>
    </row>
    <row r="203" spans="3:13" ht="14.25" customHeight="1" x14ac:dyDescent="0.35">
      <c r="C203" s="1"/>
      <c r="E203" s="1"/>
      <c r="F203" s="48"/>
      <c r="G203" s="48"/>
      <c r="H203" s="48"/>
      <c r="M203" s="1"/>
    </row>
    <row r="204" spans="3:13" ht="14.25" customHeight="1" x14ac:dyDescent="0.35">
      <c r="C204" s="1"/>
      <c r="E204" s="1"/>
      <c r="F204" s="48"/>
      <c r="G204" s="48"/>
      <c r="H204" s="48"/>
      <c r="M204" s="1"/>
    </row>
    <row r="205" spans="3:13" ht="14.25" customHeight="1" x14ac:dyDescent="0.35">
      <c r="C205" s="1"/>
      <c r="E205" s="1"/>
      <c r="F205" s="48"/>
      <c r="G205" s="48"/>
      <c r="H205" s="48"/>
      <c r="M205" s="1"/>
    </row>
    <row r="206" spans="3:13" ht="14.25" customHeight="1" x14ac:dyDescent="0.35">
      <c r="C206" s="1"/>
      <c r="E206" s="1"/>
      <c r="F206" s="48"/>
      <c r="G206" s="48"/>
      <c r="H206" s="48"/>
      <c r="M206" s="1"/>
    </row>
    <row r="207" spans="3:13" ht="14.25" customHeight="1" x14ac:dyDescent="0.35">
      <c r="C207" s="1"/>
      <c r="E207" s="1"/>
      <c r="F207" s="48"/>
      <c r="G207" s="48"/>
      <c r="H207" s="48"/>
      <c r="M207" s="1"/>
    </row>
    <row r="208" spans="3:13" ht="14.25" customHeight="1" x14ac:dyDescent="0.35">
      <c r="C208" s="1"/>
      <c r="E208" s="1"/>
      <c r="F208" s="48"/>
      <c r="G208" s="48"/>
      <c r="H208" s="48"/>
      <c r="M208" s="1"/>
    </row>
    <row r="209" spans="3:13" ht="14.25" customHeight="1" x14ac:dyDescent="0.35">
      <c r="C209" s="1"/>
      <c r="E209" s="1"/>
      <c r="F209" s="48"/>
      <c r="G209" s="48"/>
      <c r="H209" s="48"/>
      <c r="M209" s="1"/>
    </row>
    <row r="210" spans="3:13" ht="14.25" customHeight="1" x14ac:dyDescent="0.35">
      <c r="C210" s="1"/>
      <c r="E210" s="1"/>
      <c r="F210" s="48"/>
      <c r="G210" s="48"/>
      <c r="H210" s="48"/>
      <c r="M210" s="1"/>
    </row>
    <row r="211" spans="3:13" ht="14.25" customHeight="1" x14ac:dyDescent="0.35">
      <c r="C211" s="1"/>
      <c r="E211" s="1"/>
      <c r="F211" s="48"/>
      <c r="G211" s="48"/>
      <c r="H211" s="48"/>
      <c r="M211" s="1"/>
    </row>
    <row r="212" spans="3:13" ht="14.25" customHeight="1" x14ac:dyDescent="0.35">
      <c r="C212" s="1"/>
      <c r="E212" s="1"/>
      <c r="F212" s="48"/>
      <c r="G212" s="48"/>
      <c r="H212" s="48"/>
      <c r="M212" s="1"/>
    </row>
    <row r="213" spans="3:13" ht="14.25" customHeight="1" x14ac:dyDescent="0.35">
      <c r="C213" s="1"/>
      <c r="E213" s="1"/>
      <c r="F213" s="48"/>
      <c r="G213" s="48"/>
      <c r="H213" s="48"/>
      <c r="M213" s="1"/>
    </row>
    <row r="214" spans="3:13" ht="14.25" customHeight="1" x14ac:dyDescent="0.35">
      <c r="C214" s="1"/>
      <c r="E214" s="1"/>
      <c r="F214" s="48"/>
      <c r="G214" s="48"/>
      <c r="H214" s="48"/>
      <c r="M214" s="1"/>
    </row>
    <row r="215" spans="3:13" ht="14.25" customHeight="1" x14ac:dyDescent="0.35">
      <c r="C215" s="1"/>
      <c r="E215" s="1"/>
      <c r="F215" s="48"/>
      <c r="G215" s="48"/>
      <c r="H215" s="48"/>
      <c r="M215" s="1"/>
    </row>
    <row r="216" spans="3:13" ht="14.25" customHeight="1" x14ac:dyDescent="0.35">
      <c r="C216" s="1"/>
      <c r="E216" s="1"/>
      <c r="F216" s="48"/>
      <c r="G216" s="48"/>
      <c r="H216" s="48"/>
      <c r="M216" s="1"/>
    </row>
    <row r="217" spans="3:13" ht="14.25" customHeight="1" x14ac:dyDescent="0.35">
      <c r="C217" s="1"/>
      <c r="E217" s="1"/>
      <c r="F217" s="48"/>
      <c r="G217" s="48"/>
      <c r="H217" s="48"/>
      <c r="M217" s="1"/>
    </row>
    <row r="218" spans="3:13" ht="14.25" customHeight="1" x14ac:dyDescent="0.35">
      <c r="C218" s="1"/>
      <c r="E218" s="1"/>
      <c r="F218" s="48"/>
      <c r="G218" s="48"/>
      <c r="H218" s="48"/>
      <c r="M218" s="1"/>
    </row>
    <row r="219" spans="3:13" ht="14.25" customHeight="1" x14ac:dyDescent="0.35">
      <c r="C219" s="1"/>
      <c r="E219" s="1"/>
      <c r="F219" s="48"/>
      <c r="G219" s="48"/>
      <c r="H219" s="48"/>
      <c r="M219" s="1"/>
    </row>
    <row r="220" spans="3:13" ht="14.25" customHeight="1" x14ac:dyDescent="0.35">
      <c r="C220" s="1"/>
      <c r="E220" s="1"/>
      <c r="F220" s="48"/>
      <c r="G220" s="48"/>
      <c r="H220" s="48"/>
      <c r="M220" s="1"/>
    </row>
    <row r="221" spans="3:13" ht="14.25" customHeight="1" x14ac:dyDescent="0.35">
      <c r="C221" s="1"/>
      <c r="E221" s="1"/>
      <c r="F221" s="48"/>
      <c r="G221" s="48"/>
      <c r="H221" s="48"/>
      <c r="M221" s="1"/>
    </row>
    <row r="222" spans="3:13" ht="14.25" customHeight="1" x14ac:dyDescent="0.35">
      <c r="C222" s="1"/>
      <c r="E222" s="1"/>
      <c r="F222" s="48"/>
      <c r="G222" s="48"/>
      <c r="H222" s="48"/>
      <c r="M222" s="1"/>
    </row>
    <row r="223" spans="3:13" ht="14.25" customHeight="1" x14ac:dyDescent="0.35">
      <c r="C223" s="1"/>
      <c r="E223" s="1"/>
      <c r="F223" s="48"/>
      <c r="G223" s="48"/>
      <c r="H223" s="48"/>
      <c r="M223" s="1"/>
    </row>
    <row r="224" spans="3:13" ht="14.25" customHeight="1" x14ac:dyDescent="0.35">
      <c r="C224" s="1"/>
      <c r="E224" s="1"/>
      <c r="F224" s="48"/>
      <c r="G224" s="48"/>
      <c r="H224" s="48"/>
      <c r="M224" s="1"/>
    </row>
    <row r="225" spans="3:15" ht="14.25" customHeight="1" x14ac:dyDescent="0.35">
      <c r="C225" s="1"/>
      <c r="E225" s="1"/>
      <c r="F225" s="48"/>
      <c r="G225" s="48"/>
      <c r="H225" s="48"/>
      <c r="M225" s="1"/>
    </row>
    <row r="226" spans="3:15" ht="14.25" customHeight="1" x14ac:dyDescent="0.3">
      <c r="C226" s="2"/>
      <c r="D226" s="53"/>
      <c r="E226" s="3"/>
      <c r="F226" s="2"/>
      <c r="G226" s="2"/>
      <c r="H226" s="2"/>
      <c r="M226" s="2"/>
      <c r="O226" s="54"/>
    </row>
    <row r="227" spans="3:15" ht="14.25" customHeight="1" x14ac:dyDescent="0.3">
      <c r="C227" s="2"/>
      <c r="D227" s="53"/>
      <c r="E227" s="3"/>
      <c r="F227" s="2"/>
      <c r="G227" s="2"/>
      <c r="H227" s="2"/>
      <c r="M227" s="2"/>
      <c r="O227" s="54"/>
    </row>
    <row r="228" spans="3:15" ht="14.25" customHeight="1" x14ac:dyDescent="0.3">
      <c r="C228" s="2"/>
      <c r="D228" s="53"/>
      <c r="E228" s="3"/>
      <c r="F228" s="2"/>
      <c r="G228" s="2"/>
      <c r="H228" s="2"/>
      <c r="M228" s="2"/>
      <c r="O228" s="54"/>
    </row>
    <row r="229" spans="3:15" ht="14.25" customHeight="1" x14ac:dyDescent="0.3">
      <c r="C229" s="2"/>
      <c r="D229" s="53"/>
      <c r="E229" s="3"/>
      <c r="F229" s="2"/>
      <c r="G229" s="2"/>
      <c r="H229" s="2"/>
      <c r="M229" s="2"/>
      <c r="O229" s="54"/>
    </row>
    <row r="230" spans="3:15" ht="14.25" customHeight="1" x14ac:dyDescent="0.3">
      <c r="C230" s="2"/>
      <c r="D230" s="53"/>
      <c r="E230" s="3"/>
      <c r="F230" s="2"/>
      <c r="G230" s="2"/>
      <c r="H230" s="2"/>
      <c r="M230" s="2"/>
      <c r="O230" s="54"/>
    </row>
    <row r="231" spans="3:15" ht="14.25" customHeight="1" x14ac:dyDescent="0.3">
      <c r="C231" s="2"/>
      <c r="D231" s="53"/>
      <c r="E231" s="3"/>
      <c r="F231" s="2"/>
      <c r="G231" s="2"/>
      <c r="H231" s="2"/>
      <c r="M231" s="2"/>
      <c r="O231" s="54"/>
    </row>
    <row r="232" spans="3:15" ht="14.25" customHeight="1" x14ac:dyDescent="0.3">
      <c r="C232" s="2"/>
      <c r="D232" s="53"/>
      <c r="E232" s="3"/>
      <c r="F232" s="2"/>
      <c r="G232" s="2"/>
      <c r="H232" s="2"/>
      <c r="M232" s="2"/>
      <c r="O232" s="54"/>
    </row>
    <row r="233" spans="3:15" ht="14.25" customHeight="1" x14ac:dyDescent="0.3">
      <c r="C233" s="2"/>
      <c r="D233" s="53"/>
      <c r="E233" s="3"/>
      <c r="F233" s="2"/>
      <c r="G233" s="2"/>
      <c r="H233" s="2"/>
      <c r="M233" s="2"/>
      <c r="O233" s="54"/>
    </row>
    <row r="234" spans="3:15" ht="14.25" customHeight="1" x14ac:dyDescent="0.3">
      <c r="C234" s="2"/>
      <c r="D234" s="53"/>
      <c r="E234" s="3"/>
      <c r="F234" s="2"/>
      <c r="G234" s="2"/>
      <c r="H234" s="2"/>
      <c r="M234" s="2"/>
      <c r="O234" s="54"/>
    </row>
    <row r="235" spans="3:15" ht="14.25" customHeight="1" x14ac:dyDescent="0.3">
      <c r="C235" s="2"/>
      <c r="D235" s="53"/>
      <c r="E235" s="3"/>
      <c r="F235" s="2"/>
      <c r="G235" s="2"/>
      <c r="H235" s="2"/>
      <c r="M235" s="2"/>
      <c r="O235" s="54"/>
    </row>
    <row r="236" spans="3:15" ht="14.25" customHeight="1" x14ac:dyDescent="0.3">
      <c r="C236" s="2"/>
      <c r="D236" s="53"/>
      <c r="E236" s="3"/>
      <c r="F236" s="2"/>
      <c r="G236" s="2"/>
      <c r="H236" s="2"/>
      <c r="M236" s="2"/>
      <c r="O236" s="54"/>
    </row>
    <row r="237" spans="3:15" ht="14.25" customHeight="1" x14ac:dyDescent="0.3">
      <c r="C237" s="2"/>
      <c r="D237" s="53"/>
      <c r="E237" s="3"/>
      <c r="F237" s="2"/>
      <c r="G237" s="2"/>
      <c r="H237" s="2"/>
      <c r="M237" s="2"/>
      <c r="O237" s="54"/>
    </row>
    <row r="238" spans="3:15" ht="14.25" customHeight="1" x14ac:dyDescent="0.3">
      <c r="C238" s="2"/>
      <c r="D238" s="53"/>
      <c r="E238" s="3"/>
      <c r="F238" s="2"/>
      <c r="G238" s="2"/>
      <c r="H238" s="2"/>
      <c r="M238" s="2"/>
      <c r="O238" s="54"/>
    </row>
    <row r="239" spans="3:15" ht="14.25" customHeight="1" x14ac:dyDescent="0.3">
      <c r="C239" s="2"/>
      <c r="D239" s="53"/>
      <c r="E239" s="3"/>
      <c r="F239" s="2"/>
      <c r="G239" s="2"/>
      <c r="H239" s="2"/>
      <c r="M239" s="2"/>
      <c r="O239" s="54"/>
    </row>
    <row r="240" spans="3:15" ht="14.25" customHeight="1" x14ac:dyDescent="0.3">
      <c r="C240" s="2"/>
      <c r="D240" s="53"/>
      <c r="E240" s="3"/>
      <c r="F240" s="2"/>
      <c r="G240" s="2"/>
      <c r="H240" s="2"/>
      <c r="M240" s="2"/>
      <c r="O240" s="54"/>
    </row>
    <row r="241" spans="3:15" ht="14.25" customHeight="1" x14ac:dyDescent="0.3">
      <c r="C241" s="2"/>
      <c r="D241" s="53"/>
      <c r="E241" s="3"/>
      <c r="F241" s="2"/>
      <c r="G241" s="2"/>
      <c r="H241" s="2"/>
      <c r="M241" s="2"/>
      <c r="O241" s="54"/>
    </row>
    <row r="242" spans="3:15" ht="14.25" customHeight="1" x14ac:dyDescent="0.3">
      <c r="C242" s="2"/>
      <c r="D242" s="53"/>
      <c r="E242" s="3"/>
      <c r="F242" s="2"/>
      <c r="G242" s="2"/>
      <c r="H242" s="2"/>
      <c r="M242" s="2"/>
      <c r="O242" s="54"/>
    </row>
    <row r="243" spans="3:15" ht="14.25" customHeight="1" x14ac:dyDescent="0.3">
      <c r="C243" s="2"/>
      <c r="D243" s="53"/>
      <c r="E243" s="3"/>
      <c r="F243" s="2"/>
      <c r="G243" s="2"/>
      <c r="H243" s="2"/>
      <c r="M243" s="2"/>
      <c r="O243" s="54"/>
    </row>
    <row r="244" spans="3:15" ht="14.25" customHeight="1" x14ac:dyDescent="0.3">
      <c r="C244" s="2"/>
      <c r="D244" s="53"/>
      <c r="E244" s="3"/>
      <c r="F244" s="2"/>
      <c r="G244" s="2"/>
      <c r="H244" s="2"/>
      <c r="M244" s="2"/>
      <c r="O244" s="54"/>
    </row>
    <row r="245" spans="3:15" ht="14.25" customHeight="1" x14ac:dyDescent="0.3">
      <c r="C245" s="2"/>
      <c r="D245" s="53"/>
      <c r="E245" s="3"/>
      <c r="F245" s="2"/>
      <c r="G245" s="2"/>
      <c r="H245" s="2"/>
      <c r="M245" s="2"/>
      <c r="O245" s="54"/>
    </row>
    <row r="246" spans="3:15" ht="14.25" customHeight="1" x14ac:dyDescent="0.3">
      <c r="C246" s="2"/>
      <c r="D246" s="53"/>
      <c r="E246" s="3"/>
      <c r="F246" s="2"/>
      <c r="G246" s="2"/>
      <c r="H246" s="2"/>
      <c r="M246" s="2"/>
      <c r="O246" s="54"/>
    </row>
    <row r="247" spans="3:15" ht="14.25" customHeight="1" x14ac:dyDescent="0.3">
      <c r="C247" s="2"/>
      <c r="D247" s="53"/>
      <c r="E247" s="3"/>
      <c r="F247" s="2"/>
      <c r="G247" s="2"/>
      <c r="H247" s="2"/>
      <c r="M247" s="2"/>
      <c r="O247" s="54"/>
    </row>
    <row r="248" spans="3:15" ht="14.25" customHeight="1" x14ac:dyDescent="0.3">
      <c r="C248" s="2"/>
      <c r="D248" s="53"/>
      <c r="E248" s="3"/>
      <c r="F248" s="2"/>
      <c r="G248" s="2"/>
      <c r="H248" s="2"/>
      <c r="M248" s="2"/>
      <c r="O248" s="54"/>
    </row>
    <row r="249" spans="3:15" ht="14.25" customHeight="1" x14ac:dyDescent="0.3">
      <c r="C249" s="2"/>
      <c r="D249" s="53"/>
      <c r="E249" s="3"/>
      <c r="F249" s="2"/>
      <c r="G249" s="2"/>
      <c r="H249" s="2"/>
      <c r="M249" s="2"/>
      <c r="O249" s="54"/>
    </row>
    <row r="250" spans="3:15" ht="14.25" customHeight="1" x14ac:dyDescent="0.3">
      <c r="C250" s="2"/>
      <c r="D250" s="53"/>
      <c r="E250" s="3"/>
      <c r="F250" s="2"/>
      <c r="G250" s="2"/>
      <c r="H250" s="2"/>
      <c r="M250" s="2"/>
      <c r="O250" s="54"/>
    </row>
    <row r="251" spans="3:15" ht="14.25" customHeight="1" x14ac:dyDescent="0.3">
      <c r="C251" s="2"/>
      <c r="D251" s="53"/>
      <c r="E251" s="3"/>
      <c r="F251" s="2"/>
      <c r="G251" s="2"/>
      <c r="H251" s="2"/>
      <c r="M251" s="2"/>
      <c r="O251" s="54"/>
    </row>
    <row r="252" spans="3:15" ht="14.25" customHeight="1" x14ac:dyDescent="0.3">
      <c r="C252" s="2"/>
      <c r="D252" s="53"/>
      <c r="E252" s="3"/>
      <c r="F252" s="2"/>
      <c r="G252" s="2"/>
      <c r="H252" s="2"/>
      <c r="M252" s="2"/>
      <c r="O252" s="54"/>
    </row>
    <row r="253" spans="3:15" ht="14.25" customHeight="1" x14ac:dyDescent="0.3">
      <c r="C253" s="2"/>
      <c r="D253" s="53"/>
      <c r="E253" s="3"/>
      <c r="F253" s="2"/>
      <c r="G253" s="2"/>
      <c r="H253" s="2"/>
      <c r="M253" s="2"/>
      <c r="O253" s="54"/>
    </row>
    <row r="254" spans="3:15" ht="14.25" customHeight="1" x14ac:dyDescent="0.3">
      <c r="C254" s="2"/>
      <c r="D254" s="53"/>
      <c r="E254" s="3"/>
      <c r="F254" s="2"/>
      <c r="G254" s="2"/>
      <c r="H254" s="2"/>
      <c r="M254" s="2"/>
      <c r="O254" s="54"/>
    </row>
    <row r="255" spans="3:15" ht="14.25" customHeight="1" x14ac:dyDescent="0.3">
      <c r="C255" s="2"/>
      <c r="D255" s="53"/>
      <c r="E255" s="3"/>
      <c r="F255" s="2"/>
      <c r="G255" s="2"/>
      <c r="H255" s="2"/>
      <c r="M255" s="2"/>
      <c r="O255" s="54"/>
    </row>
    <row r="256" spans="3:15" ht="14.25" customHeight="1" x14ac:dyDescent="0.3">
      <c r="C256" s="2"/>
      <c r="D256" s="53"/>
      <c r="E256" s="3"/>
      <c r="F256" s="2"/>
      <c r="G256" s="2"/>
      <c r="H256" s="2"/>
      <c r="M256" s="2"/>
      <c r="O256" s="54"/>
    </row>
    <row r="257" spans="3:15" ht="14.25" customHeight="1" x14ac:dyDescent="0.3">
      <c r="C257" s="2"/>
      <c r="D257" s="53"/>
      <c r="E257" s="3"/>
      <c r="F257" s="2"/>
      <c r="G257" s="2"/>
      <c r="H257" s="2"/>
      <c r="M257" s="2"/>
      <c r="O257" s="54"/>
    </row>
    <row r="258" spans="3:15" ht="14.25" customHeight="1" x14ac:dyDescent="0.3">
      <c r="C258" s="2"/>
      <c r="D258" s="53"/>
      <c r="E258" s="3"/>
      <c r="F258" s="2"/>
      <c r="G258" s="2"/>
      <c r="H258" s="2"/>
      <c r="M258" s="2"/>
      <c r="O258" s="54"/>
    </row>
    <row r="259" spans="3:15" ht="14.25" customHeight="1" x14ac:dyDescent="0.3">
      <c r="C259" s="2"/>
      <c r="D259" s="53"/>
      <c r="E259" s="3"/>
      <c r="F259" s="2"/>
      <c r="G259" s="2"/>
      <c r="H259" s="2"/>
      <c r="M259" s="2"/>
      <c r="O259" s="54"/>
    </row>
    <row r="260" spans="3:15" ht="14.25" customHeight="1" x14ac:dyDescent="0.3">
      <c r="C260" s="2"/>
      <c r="D260" s="53"/>
      <c r="E260" s="3"/>
      <c r="F260" s="2"/>
      <c r="G260" s="2"/>
      <c r="H260" s="2"/>
      <c r="M260" s="2"/>
      <c r="O260" s="54"/>
    </row>
    <row r="261" spans="3:15" ht="14.25" customHeight="1" x14ac:dyDescent="0.3">
      <c r="C261" s="2"/>
      <c r="D261" s="53"/>
      <c r="E261" s="3"/>
      <c r="F261" s="2"/>
      <c r="G261" s="2"/>
      <c r="H261" s="2"/>
      <c r="M261" s="2"/>
      <c r="O261" s="54"/>
    </row>
    <row r="262" spans="3:15" ht="14.25" customHeight="1" x14ac:dyDescent="0.3">
      <c r="C262" s="2"/>
      <c r="D262" s="53"/>
      <c r="E262" s="3"/>
      <c r="F262" s="2"/>
      <c r="G262" s="2"/>
      <c r="H262" s="2"/>
      <c r="M262" s="2"/>
      <c r="O262" s="54"/>
    </row>
    <row r="263" spans="3:15" ht="14.25" customHeight="1" x14ac:dyDescent="0.3">
      <c r="C263" s="2"/>
      <c r="D263" s="53"/>
      <c r="E263" s="3"/>
      <c r="F263" s="2"/>
      <c r="G263" s="2"/>
      <c r="H263" s="2"/>
      <c r="M263" s="2"/>
      <c r="O263" s="54"/>
    </row>
    <row r="264" spans="3:15" ht="14.25" customHeight="1" x14ac:dyDescent="0.3">
      <c r="C264" s="2"/>
      <c r="D264" s="53"/>
      <c r="E264" s="3"/>
      <c r="F264" s="2"/>
      <c r="G264" s="2"/>
      <c r="H264" s="2"/>
      <c r="M264" s="2"/>
      <c r="O264" s="54"/>
    </row>
    <row r="265" spans="3:15" ht="14.25" customHeight="1" x14ac:dyDescent="0.3">
      <c r="C265" s="2"/>
      <c r="D265" s="53"/>
      <c r="E265" s="3"/>
      <c r="F265" s="2"/>
      <c r="G265" s="2"/>
      <c r="H265" s="2"/>
      <c r="M265" s="2"/>
      <c r="O265" s="54"/>
    </row>
    <row r="266" spans="3:15" ht="14.25" customHeight="1" x14ac:dyDescent="0.3">
      <c r="C266" s="2"/>
      <c r="D266" s="53"/>
      <c r="E266" s="3"/>
      <c r="F266" s="2"/>
      <c r="G266" s="2"/>
      <c r="H266" s="2"/>
      <c r="M266" s="2"/>
      <c r="O266" s="54"/>
    </row>
    <row r="267" spans="3:15" ht="14.25" customHeight="1" x14ac:dyDescent="0.3">
      <c r="C267" s="2"/>
      <c r="D267" s="53"/>
      <c r="E267" s="3"/>
      <c r="F267" s="2"/>
      <c r="G267" s="2"/>
      <c r="H267" s="2"/>
      <c r="M267" s="2"/>
      <c r="O267" s="54"/>
    </row>
    <row r="268" spans="3:15" ht="14.25" customHeight="1" x14ac:dyDescent="0.3">
      <c r="C268" s="2"/>
      <c r="D268" s="53"/>
      <c r="E268" s="3"/>
      <c r="F268" s="2"/>
      <c r="G268" s="2"/>
      <c r="H268" s="2"/>
      <c r="M268" s="2"/>
      <c r="O268" s="54"/>
    </row>
    <row r="269" spans="3:15" ht="14.25" customHeight="1" x14ac:dyDescent="0.3">
      <c r="C269" s="2"/>
      <c r="D269" s="53"/>
      <c r="E269" s="3"/>
      <c r="F269" s="2"/>
      <c r="G269" s="2"/>
      <c r="H269" s="2"/>
      <c r="M269" s="2"/>
      <c r="O269" s="54"/>
    </row>
    <row r="270" spans="3:15" ht="14.25" customHeight="1" x14ac:dyDescent="0.3">
      <c r="C270" s="2"/>
      <c r="D270" s="53"/>
      <c r="E270" s="3"/>
      <c r="F270" s="2"/>
      <c r="G270" s="2"/>
      <c r="H270" s="2"/>
      <c r="M270" s="2"/>
      <c r="O270" s="54"/>
    </row>
    <row r="271" spans="3:15" ht="14.25" customHeight="1" x14ac:dyDescent="0.3">
      <c r="C271" s="2"/>
      <c r="D271" s="53"/>
      <c r="E271" s="3"/>
      <c r="F271" s="2"/>
      <c r="G271" s="2"/>
      <c r="H271" s="2"/>
      <c r="M271" s="2"/>
      <c r="O271" s="54"/>
    </row>
    <row r="272" spans="3:15" ht="14.25" customHeight="1" x14ac:dyDescent="0.3">
      <c r="C272" s="2"/>
      <c r="D272" s="53"/>
      <c r="E272" s="3"/>
      <c r="F272" s="2"/>
      <c r="G272" s="2"/>
      <c r="H272" s="2"/>
      <c r="M272" s="2"/>
      <c r="O272" s="54"/>
    </row>
    <row r="273" spans="3:15" ht="14.25" customHeight="1" x14ac:dyDescent="0.3">
      <c r="C273" s="2"/>
      <c r="D273" s="53"/>
      <c r="E273" s="3"/>
      <c r="F273" s="2"/>
      <c r="G273" s="2"/>
      <c r="H273" s="2"/>
      <c r="M273" s="2"/>
      <c r="O273" s="54"/>
    </row>
    <row r="274" spans="3:15" ht="14.25" customHeight="1" x14ac:dyDescent="0.3">
      <c r="C274" s="2"/>
      <c r="D274" s="53"/>
      <c r="E274" s="3"/>
      <c r="F274" s="2"/>
      <c r="G274" s="2"/>
      <c r="H274" s="2"/>
      <c r="M274" s="2"/>
      <c r="O274" s="54"/>
    </row>
    <row r="275" spans="3:15" ht="14.25" customHeight="1" x14ac:dyDescent="0.3">
      <c r="C275" s="2"/>
      <c r="D275" s="53"/>
      <c r="E275" s="3"/>
      <c r="F275" s="2"/>
      <c r="G275" s="2"/>
      <c r="H275" s="2"/>
      <c r="M275" s="2"/>
      <c r="O275" s="54"/>
    </row>
    <row r="276" spans="3:15" ht="14.25" customHeight="1" x14ac:dyDescent="0.3">
      <c r="C276" s="2"/>
      <c r="D276" s="53"/>
      <c r="E276" s="3"/>
      <c r="F276" s="2"/>
      <c r="G276" s="2"/>
      <c r="H276" s="2"/>
      <c r="M276" s="2"/>
      <c r="O276" s="54"/>
    </row>
    <row r="277" spans="3:15" ht="14.25" customHeight="1" x14ac:dyDescent="0.3">
      <c r="C277" s="2"/>
      <c r="D277" s="53"/>
      <c r="E277" s="3"/>
      <c r="F277" s="2"/>
      <c r="G277" s="2"/>
      <c r="H277" s="2"/>
      <c r="M277" s="2"/>
      <c r="O277" s="54"/>
    </row>
    <row r="278" spans="3:15" ht="14.25" customHeight="1" x14ac:dyDescent="0.3">
      <c r="C278" s="2"/>
      <c r="D278" s="53"/>
      <c r="E278" s="3"/>
      <c r="F278" s="2"/>
      <c r="G278" s="2"/>
      <c r="H278" s="2"/>
      <c r="M278" s="2"/>
      <c r="O278" s="54"/>
    </row>
    <row r="279" spans="3:15" ht="14.25" customHeight="1" x14ac:dyDescent="0.3">
      <c r="C279" s="2"/>
      <c r="D279" s="53"/>
      <c r="E279" s="3"/>
      <c r="F279" s="2"/>
      <c r="G279" s="2"/>
      <c r="H279" s="2"/>
      <c r="M279" s="2"/>
      <c r="O279" s="54"/>
    </row>
    <row r="280" spans="3:15" ht="14.25" customHeight="1" x14ac:dyDescent="0.3">
      <c r="C280" s="2"/>
      <c r="D280" s="53"/>
      <c r="E280" s="3"/>
      <c r="F280" s="2"/>
      <c r="G280" s="2"/>
      <c r="H280" s="2"/>
      <c r="M280" s="2"/>
      <c r="O280" s="54"/>
    </row>
    <row r="281" spans="3:15" ht="14.25" customHeight="1" x14ac:dyDescent="0.3">
      <c r="C281" s="2"/>
      <c r="D281" s="53"/>
      <c r="E281" s="3"/>
      <c r="F281" s="2"/>
      <c r="G281" s="2"/>
      <c r="H281" s="2"/>
      <c r="M281" s="2"/>
      <c r="O281" s="54"/>
    </row>
    <row r="282" spans="3:15" ht="14.25" customHeight="1" x14ac:dyDescent="0.3">
      <c r="C282" s="2"/>
      <c r="D282" s="53"/>
      <c r="E282" s="3"/>
      <c r="F282" s="2"/>
      <c r="G282" s="2"/>
      <c r="H282" s="2"/>
      <c r="M282" s="2"/>
      <c r="O282" s="54"/>
    </row>
    <row r="283" spans="3:15" ht="14.25" customHeight="1" x14ac:dyDescent="0.3">
      <c r="C283" s="2"/>
      <c r="D283" s="53"/>
      <c r="E283" s="3"/>
      <c r="F283" s="2"/>
      <c r="G283" s="2"/>
      <c r="H283" s="2"/>
      <c r="M283" s="2"/>
      <c r="O283" s="54"/>
    </row>
    <row r="284" spans="3:15" ht="14.25" customHeight="1" x14ac:dyDescent="0.3">
      <c r="C284" s="2"/>
      <c r="D284" s="53"/>
      <c r="E284" s="3"/>
      <c r="F284" s="2"/>
      <c r="G284" s="2"/>
      <c r="H284" s="2"/>
      <c r="M284" s="2"/>
      <c r="O284" s="54"/>
    </row>
    <row r="285" spans="3:15" ht="14.25" customHeight="1" x14ac:dyDescent="0.3">
      <c r="C285" s="2"/>
      <c r="D285" s="53"/>
      <c r="E285" s="3"/>
      <c r="F285" s="2"/>
      <c r="G285" s="2"/>
      <c r="H285" s="2"/>
      <c r="M285" s="2"/>
      <c r="O285" s="54"/>
    </row>
    <row r="286" spans="3:15" ht="14.25" customHeight="1" x14ac:dyDescent="0.3">
      <c r="C286" s="2"/>
      <c r="D286" s="53"/>
      <c r="E286" s="3"/>
      <c r="F286" s="2"/>
      <c r="G286" s="2"/>
      <c r="H286" s="2"/>
      <c r="M286" s="2"/>
      <c r="O286" s="54"/>
    </row>
    <row r="287" spans="3:15" ht="14.25" customHeight="1" x14ac:dyDescent="0.3">
      <c r="C287" s="2"/>
      <c r="D287" s="53"/>
      <c r="E287" s="3"/>
      <c r="F287" s="2"/>
      <c r="G287" s="2"/>
      <c r="H287" s="2"/>
      <c r="M287" s="2"/>
      <c r="O287" s="54"/>
    </row>
    <row r="288" spans="3:15" ht="14.25" customHeight="1" x14ac:dyDescent="0.3">
      <c r="C288" s="2"/>
      <c r="D288" s="53"/>
      <c r="E288" s="3"/>
      <c r="F288" s="2"/>
      <c r="G288" s="2"/>
      <c r="H288" s="2"/>
      <c r="M288" s="2"/>
      <c r="O288" s="54"/>
    </row>
    <row r="289" spans="3:15" ht="14.25" customHeight="1" x14ac:dyDescent="0.3">
      <c r="C289" s="2"/>
      <c r="D289" s="53"/>
      <c r="E289" s="3"/>
      <c r="F289" s="2"/>
      <c r="G289" s="2"/>
      <c r="H289" s="2"/>
      <c r="M289" s="2"/>
      <c r="O289" s="54"/>
    </row>
    <row r="290" spans="3:15" ht="14.25" customHeight="1" x14ac:dyDescent="0.3">
      <c r="C290" s="2"/>
      <c r="D290" s="53"/>
      <c r="E290" s="3"/>
      <c r="F290" s="2"/>
      <c r="G290" s="2"/>
      <c r="H290" s="2"/>
      <c r="M290" s="2"/>
      <c r="O290" s="54"/>
    </row>
    <row r="291" spans="3:15" ht="14.25" customHeight="1" x14ac:dyDescent="0.3">
      <c r="C291" s="2"/>
      <c r="D291" s="53"/>
      <c r="E291" s="3"/>
      <c r="F291" s="2"/>
      <c r="G291" s="2"/>
      <c r="H291" s="2"/>
      <c r="M291" s="2"/>
      <c r="O291" s="54"/>
    </row>
    <row r="292" spans="3:15" ht="14.25" customHeight="1" x14ac:dyDescent="0.3">
      <c r="C292" s="2"/>
      <c r="D292" s="53"/>
      <c r="E292" s="3"/>
      <c r="F292" s="2"/>
      <c r="G292" s="2"/>
      <c r="H292" s="2"/>
      <c r="M292" s="2"/>
      <c r="O292" s="54"/>
    </row>
    <row r="293" spans="3:15" ht="14.25" customHeight="1" x14ac:dyDescent="0.3">
      <c r="C293" s="2"/>
      <c r="D293" s="53"/>
      <c r="E293" s="3"/>
      <c r="F293" s="2"/>
      <c r="G293" s="2"/>
      <c r="H293" s="2"/>
      <c r="M293" s="2"/>
      <c r="O293" s="54"/>
    </row>
    <row r="294" spans="3:15" ht="14.25" customHeight="1" x14ac:dyDescent="0.3">
      <c r="C294" s="2"/>
      <c r="D294" s="53"/>
      <c r="E294" s="3"/>
      <c r="F294" s="2"/>
      <c r="G294" s="2"/>
      <c r="H294" s="2"/>
      <c r="M294" s="2"/>
      <c r="O294" s="54"/>
    </row>
    <row r="295" spans="3:15" ht="14.25" customHeight="1" x14ac:dyDescent="0.3">
      <c r="C295" s="2"/>
      <c r="D295" s="53"/>
      <c r="E295" s="3"/>
      <c r="F295" s="2"/>
      <c r="G295" s="2"/>
      <c r="H295" s="2"/>
      <c r="M295" s="2"/>
      <c r="O295" s="54"/>
    </row>
    <row r="296" spans="3:15" ht="14.25" customHeight="1" x14ac:dyDescent="0.3">
      <c r="C296" s="2"/>
      <c r="D296" s="53"/>
      <c r="E296" s="3"/>
      <c r="F296" s="2"/>
      <c r="G296" s="2"/>
      <c r="H296" s="2"/>
      <c r="M296" s="2"/>
      <c r="O296" s="54"/>
    </row>
    <row r="297" spans="3:15" ht="14.25" customHeight="1" x14ac:dyDescent="0.3">
      <c r="C297" s="2"/>
      <c r="D297" s="53"/>
      <c r="E297" s="3"/>
      <c r="F297" s="2"/>
      <c r="G297" s="2"/>
      <c r="H297" s="2"/>
      <c r="M297" s="2"/>
      <c r="O297" s="54"/>
    </row>
    <row r="298" spans="3:15" ht="14.25" customHeight="1" x14ac:dyDescent="0.3">
      <c r="C298" s="2"/>
      <c r="D298" s="53"/>
      <c r="E298" s="3"/>
      <c r="F298" s="2"/>
      <c r="G298" s="2"/>
      <c r="H298" s="2"/>
      <c r="M298" s="2"/>
      <c r="O298" s="54"/>
    </row>
    <row r="299" spans="3:15" ht="14.25" customHeight="1" x14ac:dyDescent="0.3">
      <c r="C299" s="2"/>
      <c r="D299" s="53"/>
      <c r="E299" s="3"/>
      <c r="F299" s="2"/>
      <c r="G299" s="2"/>
      <c r="H299" s="2"/>
      <c r="M299" s="2"/>
      <c r="O299" s="54"/>
    </row>
    <row r="300" spans="3:15" ht="14.25" customHeight="1" x14ac:dyDescent="0.3">
      <c r="C300" s="2"/>
      <c r="D300" s="53"/>
      <c r="E300" s="3"/>
      <c r="F300" s="2"/>
      <c r="G300" s="2"/>
      <c r="H300" s="2"/>
      <c r="M300" s="2"/>
      <c r="O300" s="54"/>
    </row>
    <row r="301" spans="3:15" ht="14.25" customHeight="1" x14ac:dyDescent="0.3">
      <c r="C301" s="2"/>
      <c r="D301" s="53"/>
      <c r="E301" s="3"/>
      <c r="F301" s="2"/>
      <c r="G301" s="2"/>
      <c r="H301" s="2"/>
      <c r="M301" s="2"/>
      <c r="O301" s="54"/>
    </row>
    <row r="302" spans="3:15" ht="14.25" customHeight="1" x14ac:dyDescent="0.3">
      <c r="C302" s="2"/>
      <c r="D302" s="53"/>
      <c r="E302" s="3"/>
      <c r="F302" s="2"/>
      <c r="G302" s="2"/>
      <c r="H302" s="2"/>
      <c r="M302" s="2"/>
      <c r="O302" s="54"/>
    </row>
    <row r="303" spans="3:15" ht="14.25" customHeight="1" x14ac:dyDescent="0.3">
      <c r="C303" s="2"/>
      <c r="D303" s="53"/>
      <c r="E303" s="3"/>
      <c r="F303" s="2"/>
      <c r="G303" s="2"/>
      <c r="H303" s="2"/>
      <c r="M303" s="2"/>
      <c r="O303" s="54"/>
    </row>
    <row r="304" spans="3:15" ht="14.25" customHeight="1" x14ac:dyDescent="0.3">
      <c r="C304" s="2"/>
      <c r="D304" s="53"/>
      <c r="E304" s="3"/>
      <c r="F304" s="2"/>
      <c r="G304" s="2"/>
      <c r="H304" s="2"/>
      <c r="M304" s="2"/>
      <c r="O304" s="54"/>
    </row>
    <row r="305" spans="3:15" ht="14.25" customHeight="1" x14ac:dyDescent="0.3">
      <c r="C305" s="2"/>
      <c r="D305" s="53"/>
      <c r="E305" s="3"/>
      <c r="F305" s="2"/>
      <c r="G305" s="2"/>
      <c r="H305" s="2"/>
      <c r="M305" s="2"/>
      <c r="O305" s="54"/>
    </row>
    <row r="306" spans="3:15" ht="14.25" customHeight="1" x14ac:dyDescent="0.3">
      <c r="C306" s="2"/>
      <c r="D306" s="53"/>
      <c r="E306" s="3"/>
      <c r="F306" s="2"/>
      <c r="G306" s="2"/>
      <c r="H306" s="2"/>
      <c r="M306" s="2"/>
      <c r="O306" s="54"/>
    </row>
    <row r="307" spans="3:15" ht="14.25" customHeight="1" x14ac:dyDescent="0.3">
      <c r="C307" s="2"/>
      <c r="D307" s="53"/>
      <c r="E307" s="3"/>
      <c r="F307" s="2"/>
      <c r="G307" s="2"/>
      <c r="H307" s="2"/>
      <c r="M307" s="2"/>
      <c r="O307" s="54"/>
    </row>
    <row r="308" spans="3:15" ht="14.25" customHeight="1" x14ac:dyDescent="0.3">
      <c r="C308" s="2"/>
      <c r="D308" s="53"/>
      <c r="E308" s="3"/>
      <c r="F308" s="2"/>
      <c r="G308" s="2"/>
      <c r="H308" s="2"/>
      <c r="M308" s="2"/>
      <c r="O308" s="54"/>
    </row>
    <row r="309" spans="3:15" ht="14.25" customHeight="1" x14ac:dyDescent="0.3">
      <c r="C309" s="2"/>
      <c r="D309" s="53"/>
      <c r="E309" s="3"/>
      <c r="F309" s="2"/>
      <c r="G309" s="2"/>
      <c r="H309" s="2"/>
      <c r="M309" s="2"/>
      <c r="O309" s="54"/>
    </row>
    <row r="310" spans="3:15" ht="14.25" customHeight="1" x14ac:dyDescent="0.3">
      <c r="C310" s="2"/>
      <c r="D310" s="53"/>
      <c r="E310" s="3"/>
      <c r="F310" s="2"/>
      <c r="G310" s="2"/>
      <c r="H310" s="2"/>
      <c r="M310" s="2"/>
      <c r="O310" s="54"/>
    </row>
    <row r="311" spans="3:15" ht="14.25" customHeight="1" x14ac:dyDescent="0.3">
      <c r="C311" s="2"/>
      <c r="D311" s="53"/>
      <c r="E311" s="3"/>
      <c r="F311" s="2"/>
      <c r="G311" s="2"/>
      <c r="H311" s="2"/>
      <c r="M311" s="2"/>
      <c r="O311" s="54"/>
    </row>
    <row r="312" spans="3:15" ht="14.25" customHeight="1" x14ac:dyDescent="0.3">
      <c r="C312" s="2"/>
      <c r="D312" s="53"/>
      <c r="E312" s="3"/>
      <c r="F312" s="2"/>
      <c r="G312" s="2"/>
      <c r="H312" s="2"/>
      <c r="M312" s="2"/>
      <c r="O312" s="54"/>
    </row>
    <row r="313" spans="3:15" ht="14.25" customHeight="1" x14ac:dyDescent="0.3">
      <c r="C313" s="2"/>
      <c r="D313" s="53"/>
      <c r="E313" s="3"/>
      <c r="F313" s="2"/>
      <c r="G313" s="2"/>
      <c r="H313" s="2"/>
      <c r="M313" s="2"/>
      <c r="O313" s="54"/>
    </row>
    <row r="314" spans="3:15" ht="14.25" customHeight="1" x14ac:dyDescent="0.3">
      <c r="C314" s="2"/>
      <c r="D314" s="53"/>
      <c r="E314" s="3"/>
      <c r="F314" s="2"/>
      <c r="G314" s="2"/>
      <c r="H314" s="2"/>
      <c r="M314" s="2"/>
      <c r="O314" s="54"/>
    </row>
    <row r="315" spans="3:15" ht="14.25" customHeight="1" x14ac:dyDescent="0.3">
      <c r="C315" s="2"/>
      <c r="D315" s="53"/>
      <c r="E315" s="3"/>
      <c r="F315" s="2"/>
      <c r="G315" s="2"/>
      <c r="H315" s="2"/>
      <c r="M315" s="2"/>
      <c r="O315" s="54"/>
    </row>
    <row r="316" spans="3:15" ht="14.25" customHeight="1" x14ac:dyDescent="0.3">
      <c r="C316" s="2"/>
      <c r="D316" s="53"/>
      <c r="E316" s="3"/>
      <c r="F316" s="2"/>
      <c r="G316" s="2"/>
      <c r="H316" s="2"/>
      <c r="M316" s="2"/>
      <c r="O316" s="54"/>
    </row>
    <row r="317" spans="3:15" ht="14.25" customHeight="1" x14ac:dyDescent="0.3">
      <c r="C317" s="2"/>
      <c r="D317" s="53"/>
      <c r="E317" s="3"/>
      <c r="F317" s="2"/>
      <c r="G317" s="2"/>
      <c r="H317" s="2"/>
      <c r="M317" s="2"/>
      <c r="O317" s="54"/>
    </row>
    <row r="318" spans="3:15" ht="14.25" customHeight="1" x14ac:dyDescent="0.3">
      <c r="C318" s="2"/>
      <c r="D318" s="53"/>
      <c r="E318" s="3"/>
      <c r="F318" s="2"/>
      <c r="G318" s="2"/>
      <c r="H318" s="2"/>
      <c r="M318" s="2"/>
      <c r="O318" s="54"/>
    </row>
    <row r="319" spans="3:15" ht="14.25" customHeight="1" x14ac:dyDescent="0.3">
      <c r="C319" s="2"/>
      <c r="D319" s="53"/>
      <c r="E319" s="3"/>
      <c r="F319" s="2"/>
      <c r="G319" s="2"/>
      <c r="H319" s="2"/>
      <c r="M319" s="2"/>
      <c r="O319" s="54"/>
    </row>
    <row r="320" spans="3:15" ht="14.25" customHeight="1" x14ac:dyDescent="0.3">
      <c r="C320" s="2"/>
      <c r="D320" s="53"/>
      <c r="E320" s="3"/>
      <c r="F320" s="2"/>
      <c r="G320" s="2"/>
      <c r="H320" s="2"/>
      <c r="M320" s="2"/>
      <c r="O320" s="54"/>
    </row>
    <row r="321" spans="3:15" ht="14.25" customHeight="1" x14ac:dyDescent="0.3">
      <c r="C321" s="2"/>
      <c r="D321" s="53"/>
      <c r="E321" s="3"/>
      <c r="F321" s="2"/>
      <c r="G321" s="2"/>
      <c r="H321" s="2"/>
      <c r="M321" s="2"/>
      <c r="O321" s="54"/>
    </row>
    <row r="322" spans="3:15" ht="14.25" customHeight="1" x14ac:dyDescent="0.3">
      <c r="C322" s="2"/>
      <c r="D322" s="53"/>
      <c r="E322" s="3"/>
      <c r="F322" s="2"/>
      <c r="G322" s="2"/>
      <c r="H322" s="2"/>
      <c r="M322" s="2"/>
      <c r="O322" s="54"/>
    </row>
    <row r="323" spans="3:15" ht="14.25" customHeight="1" x14ac:dyDescent="0.3">
      <c r="C323" s="2"/>
      <c r="D323" s="53"/>
      <c r="E323" s="3"/>
      <c r="F323" s="2"/>
      <c r="G323" s="2"/>
      <c r="H323" s="2"/>
      <c r="M323" s="2"/>
      <c r="O323" s="54"/>
    </row>
    <row r="324" spans="3:15" ht="14.25" customHeight="1" x14ac:dyDescent="0.3">
      <c r="C324" s="2"/>
      <c r="D324" s="53"/>
      <c r="E324" s="3"/>
      <c r="F324" s="2"/>
      <c r="G324" s="2"/>
      <c r="H324" s="2"/>
      <c r="M324" s="2"/>
      <c r="O324" s="54"/>
    </row>
    <row r="325" spans="3:15" ht="14.25" customHeight="1" x14ac:dyDescent="0.3">
      <c r="C325" s="2"/>
      <c r="D325" s="53"/>
      <c r="E325" s="3"/>
      <c r="F325" s="2"/>
      <c r="G325" s="2"/>
      <c r="H325" s="2"/>
      <c r="M325" s="2"/>
      <c r="O325" s="54"/>
    </row>
    <row r="326" spans="3:15" ht="14.25" customHeight="1" x14ac:dyDescent="0.3">
      <c r="C326" s="2"/>
      <c r="D326" s="53"/>
      <c r="E326" s="3"/>
      <c r="F326" s="2"/>
      <c r="G326" s="2"/>
      <c r="H326" s="2"/>
      <c r="M326" s="2"/>
      <c r="O326" s="54"/>
    </row>
    <row r="327" spans="3:15" ht="14.25" customHeight="1" x14ac:dyDescent="0.3">
      <c r="C327" s="2"/>
      <c r="D327" s="53"/>
      <c r="E327" s="3"/>
      <c r="F327" s="2"/>
      <c r="G327" s="2"/>
      <c r="H327" s="2"/>
      <c r="M327" s="2"/>
      <c r="O327" s="54"/>
    </row>
    <row r="328" spans="3:15" ht="14.25" customHeight="1" x14ac:dyDescent="0.3">
      <c r="C328" s="2"/>
      <c r="D328" s="53"/>
      <c r="E328" s="3"/>
      <c r="F328" s="2"/>
      <c r="G328" s="2"/>
      <c r="H328" s="2"/>
      <c r="M328" s="2"/>
      <c r="O328" s="54"/>
    </row>
    <row r="329" spans="3:15" ht="14.25" customHeight="1" x14ac:dyDescent="0.3">
      <c r="C329" s="2"/>
      <c r="D329" s="53"/>
      <c r="E329" s="3"/>
      <c r="F329" s="2"/>
      <c r="G329" s="2"/>
      <c r="H329" s="2"/>
      <c r="M329" s="2"/>
      <c r="O329" s="54"/>
    </row>
    <row r="330" spans="3:15" ht="14.25" customHeight="1" x14ac:dyDescent="0.3">
      <c r="C330" s="2"/>
      <c r="D330" s="53"/>
      <c r="E330" s="3"/>
      <c r="F330" s="2"/>
      <c r="G330" s="2"/>
      <c r="H330" s="2"/>
      <c r="M330" s="2"/>
      <c r="O330" s="54"/>
    </row>
    <row r="331" spans="3:15" ht="14.25" customHeight="1" x14ac:dyDescent="0.3">
      <c r="C331" s="2"/>
      <c r="D331" s="53"/>
      <c r="E331" s="3"/>
      <c r="F331" s="2"/>
      <c r="G331" s="2"/>
      <c r="H331" s="2"/>
      <c r="M331" s="2"/>
      <c r="O331" s="54"/>
    </row>
    <row r="332" spans="3:15" ht="14.25" customHeight="1" x14ac:dyDescent="0.3">
      <c r="C332" s="2"/>
      <c r="D332" s="53"/>
      <c r="E332" s="3"/>
      <c r="F332" s="2"/>
      <c r="G332" s="2"/>
      <c r="H332" s="2"/>
      <c r="M332" s="2"/>
      <c r="O332" s="54"/>
    </row>
    <row r="333" spans="3:15" ht="14.25" customHeight="1" x14ac:dyDescent="0.3">
      <c r="C333" s="2"/>
      <c r="D333" s="53"/>
      <c r="E333" s="3"/>
      <c r="F333" s="2"/>
      <c r="G333" s="2"/>
      <c r="H333" s="2"/>
      <c r="M333" s="2"/>
      <c r="O333" s="54"/>
    </row>
    <row r="334" spans="3:15" ht="14.25" customHeight="1" x14ac:dyDescent="0.3">
      <c r="C334" s="2"/>
      <c r="D334" s="53"/>
      <c r="E334" s="3"/>
      <c r="F334" s="2"/>
      <c r="G334" s="2"/>
      <c r="H334" s="2"/>
      <c r="M334" s="2"/>
      <c r="O334" s="54"/>
    </row>
    <row r="335" spans="3:15" ht="14.25" customHeight="1" x14ac:dyDescent="0.3">
      <c r="C335" s="2"/>
      <c r="D335" s="53"/>
      <c r="E335" s="3"/>
      <c r="F335" s="2"/>
      <c r="G335" s="2"/>
      <c r="H335" s="2"/>
      <c r="M335" s="2"/>
      <c r="O335" s="54"/>
    </row>
    <row r="336" spans="3:15" ht="14.25" customHeight="1" x14ac:dyDescent="0.3">
      <c r="C336" s="2"/>
      <c r="D336" s="53"/>
      <c r="E336" s="3"/>
      <c r="F336" s="2"/>
      <c r="G336" s="2"/>
      <c r="H336" s="2"/>
      <c r="M336" s="2"/>
      <c r="O336" s="54"/>
    </row>
    <row r="337" spans="3:15" ht="14.25" customHeight="1" x14ac:dyDescent="0.3">
      <c r="C337" s="2"/>
      <c r="D337" s="53"/>
      <c r="E337" s="3"/>
      <c r="F337" s="2"/>
      <c r="G337" s="2"/>
      <c r="H337" s="2"/>
      <c r="M337" s="2"/>
      <c r="O337" s="54"/>
    </row>
    <row r="338" spans="3:15" ht="14.25" customHeight="1" x14ac:dyDescent="0.3">
      <c r="C338" s="2"/>
      <c r="D338" s="53"/>
      <c r="E338" s="3"/>
      <c r="F338" s="2"/>
      <c r="G338" s="2"/>
      <c r="H338" s="2"/>
      <c r="M338" s="2"/>
      <c r="O338" s="54"/>
    </row>
    <row r="339" spans="3:15" ht="14.25" customHeight="1" x14ac:dyDescent="0.3">
      <c r="C339" s="2"/>
      <c r="D339" s="53"/>
      <c r="E339" s="3"/>
      <c r="F339" s="2"/>
      <c r="G339" s="2"/>
      <c r="H339" s="2"/>
      <c r="M339" s="2"/>
      <c r="O339" s="54"/>
    </row>
    <row r="340" spans="3:15" ht="14.25" customHeight="1" x14ac:dyDescent="0.3">
      <c r="C340" s="2"/>
      <c r="D340" s="53"/>
      <c r="E340" s="3"/>
      <c r="F340" s="2"/>
      <c r="G340" s="2"/>
      <c r="H340" s="2"/>
      <c r="M340" s="2"/>
      <c r="O340" s="54"/>
    </row>
    <row r="341" spans="3:15" ht="14.25" customHeight="1" x14ac:dyDescent="0.3">
      <c r="C341" s="2"/>
      <c r="D341" s="53"/>
      <c r="E341" s="3"/>
      <c r="F341" s="2"/>
      <c r="G341" s="2"/>
      <c r="H341" s="2"/>
      <c r="M341" s="2"/>
      <c r="O341" s="54"/>
    </row>
    <row r="342" spans="3:15" ht="14.25" customHeight="1" x14ac:dyDescent="0.3">
      <c r="C342" s="2"/>
      <c r="D342" s="53"/>
      <c r="E342" s="3"/>
      <c r="F342" s="2"/>
      <c r="G342" s="2"/>
      <c r="H342" s="2"/>
      <c r="M342" s="2"/>
      <c r="O342" s="54"/>
    </row>
    <row r="343" spans="3:15" ht="14.25" customHeight="1" x14ac:dyDescent="0.3">
      <c r="C343" s="2"/>
      <c r="D343" s="53"/>
      <c r="E343" s="3"/>
      <c r="F343" s="2"/>
      <c r="G343" s="2"/>
      <c r="H343" s="2"/>
      <c r="M343" s="2"/>
      <c r="O343" s="54"/>
    </row>
    <row r="344" spans="3:15" ht="14.25" customHeight="1" x14ac:dyDescent="0.3">
      <c r="C344" s="2"/>
      <c r="D344" s="53"/>
      <c r="E344" s="3"/>
      <c r="F344" s="2"/>
      <c r="G344" s="2"/>
      <c r="H344" s="2"/>
      <c r="M344" s="2"/>
      <c r="O344" s="54"/>
    </row>
    <row r="345" spans="3:15" ht="14.25" customHeight="1" x14ac:dyDescent="0.3">
      <c r="C345" s="2"/>
      <c r="D345" s="53"/>
      <c r="E345" s="3"/>
      <c r="F345" s="2"/>
      <c r="G345" s="2"/>
      <c r="H345" s="2"/>
      <c r="M345" s="2"/>
      <c r="O345" s="54"/>
    </row>
    <row r="346" spans="3:15" ht="14.25" customHeight="1" x14ac:dyDescent="0.3">
      <c r="C346" s="2"/>
      <c r="D346" s="53"/>
      <c r="E346" s="3"/>
      <c r="F346" s="2"/>
      <c r="G346" s="2"/>
      <c r="H346" s="2"/>
      <c r="M346" s="2"/>
      <c r="O346" s="54"/>
    </row>
    <row r="347" spans="3:15" ht="14.25" customHeight="1" x14ac:dyDescent="0.3">
      <c r="C347" s="2"/>
      <c r="D347" s="53"/>
      <c r="E347" s="3"/>
      <c r="F347" s="2"/>
      <c r="G347" s="2"/>
      <c r="H347" s="2"/>
      <c r="M347" s="2"/>
      <c r="O347" s="54"/>
    </row>
    <row r="348" spans="3:15" ht="14.25" customHeight="1" x14ac:dyDescent="0.3">
      <c r="C348" s="2"/>
      <c r="D348" s="53"/>
      <c r="E348" s="3"/>
      <c r="F348" s="2"/>
      <c r="G348" s="2"/>
      <c r="H348" s="2"/>
      <c r="M348" s="2"/>
      <c r="O348" s="54"/>
    </row>
    <row r="349" spans="3:15" ht="14.25" customHeight="1" x14ac:dyDescent="0.3">
      <c r="C349" s="2"/>
      <c r="D349" s="53"/>
      <c r="E349" s="3"/>
      <c r="F349" s="2"/>
      <c r="G349" s="2"/>
      <c r="H349" s="2"/>
      <c r="M349" s="2"/>
      <c r="O349" s="54"/>
    </row>
    <row r="350" spans="3:15" ht="14.25" customHeight="1" x14ac:dyDescent="0.3">
      <c r="C350" s="2"/>
      <c r="D350" s="53"/>
      <c r="E350" s="3"/>
      <c r="F350" s="2"/>
      <c r="G350" s="2"/>
      <c r="H350" s="2"/>
      <c r="M350" s="2"/>
      <c r="O350" s="54"/>
    </row>
    <row r="351" spans="3:15" ht="14.25" customHeight="1" x14ac:dyDescent="0.3">
      <c r="C351" s="2"/>
      <c r="D351" s="53"/>
      <c r="E351" s="3"/>
      <c r="F351" s="2"/>
      <c r="G351" s="2"/>
      <c r="H351" s="2"/>
      <c r="M351" s="2"/>
      <c r="O351" s="54"/>
    </row>
    <row r="352" spans="3:15" ht="14.25" customHeight="1" x14ac:dyDescent="0.3">
      <c r="C352" s="2"/>
      <c r="D352" s="53"/>
      <c r="E352" s="3"/>
      <c r="F352" s="2"/>
      <c r="G352" s="2"/>
      <c r="H352" s="2"/>
      <c r="M352" s="2"/>
      <c r="O352" s="54"/>
    </row>
    <row r="353" spans="3:15" ht="14.25" customHeight="1" x14ac:dyDescent="0.3">
      <c r="C353" s="2"/>
      <c r="D353" s="53"/>
      <c r="E353" s="3"/>
      <c r="F353" s="2"/>
      <c r="G353" s="2"/>
      <c r="H353" s="2"/>
      <c r="M353" s="2"/>
      <c r="O353" s="54"/>
    </row>
    <row r="354" spans="3:15" ht="14.25" customHeight="1" x14ac:dyDescent="0.3">
      <c r="C354" s="2"/>
      <c r="D354" s="53"/>
      <c r="E354" s="3"/>
      <c r="F354" s="2"/>
      <c r="G354" s="2"/>
      <c r="H354" s="2"/>
      <c r="M354" s="2"/>
      <c r="O354" s="54"/>
    </row>
    <row r="355" spans="3:15" ht="14.25" customHeight="1" x14ac:dyDescent="0.3">
      <c r="C355" s="2"/>
      <c r="D355" s="53"/>
      <c r="E355" s="3"/>
      <c r="F355" s="2"/>
      <c r="G355" s="2"/>
      <c r="H355" s="2"/>
      <c r="M355" s="2"/>
      <c r="O355" s="54"/>
    </row>
    <row r="356" spans="3:15" ht="14.25" customHeight="1" x14ac:dyDescent="0.3">
      <c r="C356" s="2"/>
      <c r="D356" s="53"/>
      <c r="E356" s="3"/>
      <c r="F356" s="2"/>
      <c r="G356" s="2"/>
      <c r="H356" s="2"/>
      <c r="M356" s="2"/>
      <c r="O356" s="54"/>
    </row>
    <row r="357" spans="3:15" ht="14.25" customHeight="1" x14ac:dyDescent="0.3">
      <c r="C357" s="2"/>
      <c r="D357" s="53"/>
      <c r="E357" s="3"/>
      <c r="F357" s="2"/>
      <c r="G357" s="2"/>
      <c r="H357" s="2"/>
      <c r="M357" s="2"/>
      <c r="O357" s="54"/>
    </row>
    <row r="358" spans="3:15" ht="14.25" customHeight="1" x14ac:dyDescent="0.3">
      <c r="C358" s="2"/>
      <c r="D358" s="53"/>
      <c r="E358" s="3"/>
      <c r="F358" s="2"/>
      <c r="G358" s="2"/>
      <c r="H358" s="2"/>
      <c r="M358" s="2"/>
      <c r="O358" s="54"/>
    </row>
    <row r="359" spans="3:15" ht="14.25" customHeight="1" x14ac:dyDescent="0.3">
      <c r="C359" s="2"/>
      <c r="D359" s="53"/>
      <c r="E359" s="3"/>
      <c r="F359" s="2"/>
      <c r="G359" s="2"/>
      <c r="H359" s="2"/>
      <c r="M359" s="2"/>
      <c r="O359" s="54"/>
    </row>
    <row r="360" spans="3:15" ht="14.25" customHeight="1" x14ac:dyDescent="0.3">
      <c r="C360" s="2"/>
      <c r="D360" s="53"/>
      <c r="E360" s="3"/>
      <c r="F360" s="2"/>
      <c r="G360" s="2"/>
      <c r="H360" s="2"/>
      <c r="M360" s="2"/>
      <c r="O360" s="54"/>
    </row>
    <row r="361" spans="3:15" ht="14.25" customHeight="1" x14ac:dyDescent="0.3">
      <c r="C361" s="2"/>
      <c r="D361" s="53"/>
      <c r="E361" s="3"/>
      <c r="F361" s="2"/>
      <c r="G361" s="2"/>
      <c r="H361" s="2"/>
      <c r="M361" s="2"/>
      <c r="O361" s="54"/>
    </row>
    <row r="362" spans="3:15" ht="14.25" customHeight="1" x14ac:dyDescent="0.3">
      <c r="C362" s="2"/>
      <c r="D362" s="53"/>
      <c r="E362" s="3"/>
      <c r="F362" s="2"/>
      <c r="G362" s="2"/>
      <c r="H362" s="2"/>
      <c r="M362" s="2"/>
      <c r="O362" s="54"/>
    </row>
    <row r="363" spans="3:15" ht="14.25" customHeight="1" x14ac:dyDescent="0.3">
      <c r="C363" s="2"/>
      <c r="D363" s="53"/>
      <c r="E363" s="3"/>
      <c r="F363" s="2"/>
      <c r="G363" s="2"/>
      <c r="H363" s="2"/>
      <c r="M363" s="2"/>
      <c r="O363" s="54"/>
    </row>
    <row r="364" spans="3:15" ht="14.25" customHeight="1" x14ac:dyDescent="0.3">
      <c r="C364" s="2"/>
      <c r="D364" s="53"/>
      <c r="E364" s="3"/>
      <c r="F364" s="2"/>
      <c r="G364" s="2"/>
      <c r="H364" s="2"/>
      <c r="M364" s="2"/>
      <c r="O364" s="54"/>
    </row>
    <row r="365" spans="3:15" ht="14.25" customHeight="1" x14ac:dyDescent="0.3">
      <c r="C365" s="2"/>
      <c r="D365" s="53"/>
      <c r="E365" s="3"/>
      <c r="F365" s="2"/>
      <c r="G365" s="2"/>
      <c r="H365" s="2"/>
      <c r="M365" s="2"/>
      <c r="O365" s="54"/>
    </row>
    <row r="366" spans="3:15" ht="14.25" customHeight="1" x14ac:dyDescent="0.3">
      <c r="C366" s="2"/>
      <c r="D366" s="53"/>
      <c r="E366" s="3"/>
      <c r="F366" s="2"/>
      <c r="G366" s="2"/>
      <c r="H366" s="2"/>
      <c r="M366" s="2"/>
      <c r="O366" s="54"/>
    </row>
    <row r="367" spans="3:15" ht="14.25" customHeight="1" x14ac:dyDescent="0.3">
      <c r="C367" s="2"/>
      <c r="D367" s="53"/>
      <c r="E367" s="3"/>
      <c r="F367" s="2"/>
      <c r="G367" s="2"/>
      <c r="H367" s="2"/>
      <c r="M367" s="2"/>
      <c r="O367" s="54"/>
    </row>
    <row r="368" spans="3:15" ht="14.25" customHeight="1" x14ac:dyDescent="0.3">
      <c r="C368" s="2"/>
      <c r="D368" s="53"/>
      <c r="E368" s="3"/>
      <c r="F368" s="2"/>
      <c r="G368" s="2"/>
      <c r="H368" s="2"/>
      <c r="M368" s="2"/>
      <c r="O368" s="54"/>
    </row>
    <row r="369" spans="3:15" ht="14.25" customHeight="1" x14ac:dyDescent="0.3">
      <c r="C369" s="2"/>
      <c r="D369" s="53"/>
      <c r="E369" s="3"/>
      <c r="F369" s="2"/>
      <c r="G369" s="2"/>
      <c r="H369" s="2"/>
      <c r="M369" s="2"/>
      <c r="O369" s="54"/>
    </row>
    <row r="370" spans="3:15" ht="14.25" customHeight="1" x14ac:dyDescent="0.3">
      <c r="C370" s="2"/>
      <c r="D370" s="53"/>
      <c r="E370" s="3"/>
      <c r="F370" s="2"/>
      <c r="G370" s="2"/>
      <c r="H370" s="2"/>
      <c r="M370" s="2"/>
      <c r="O370" s="54"/>
    </row>
    <row r="371" spans="3:15" ht="14.25" customHeight="1" x14ac:dyDescent="0.3">
      <c r="C371" s="2"/>
      <c r="D371" s="53"/>
      <c r="E371" s="3"/>
      <c r="F371" s="2"/>
      <c r="G371" s="2"/>
      <c r="H371" s="2"/>
      <c r="M371" s="2"/>
      <c r="O371" s="54"/>
    </row>
    <row r="372" spans="3:15" ht="14.25" customHeight="1" x14ac:dyDescent="0.3">
      <c r="C372" s="2"/>
      <c r="D372" s="53"/>
      <c r="E372" s="3"/>
      <c r="F372" s="2"/>
      <c r="G372" s="2"/>
      <c r="H372" s="2"/>
      <c r="M372" s="2"/>
      <c r="O372" s="54"/>
    </row>
    <row r="373" spans="3:15" ht="14.25" customHeight="1" x14ac:dyDescent="0.3">
      <c r="C373" s="2"/>
      <c r="D373" s="53"/>
      <c r="E373" s="3"/>
      <c r="F373" s="2"/>
      <c r="G373" s="2"/>
      <c r="H373" s="2"/>
      <c r="M373" s="2"/>
      <c r="O373" s="54"/>
    </row>
    <row r="374" spans="3:15" ht="14.25" customHeight="1" x14ac:dyDescent="0.3">
      <c r="C374" s="2"/>
      <c r="D374" s="53"/>
      <c r="E374" s="3"/>
      <c r="F374" s="2"/>
      <c r="G374" s="2"/>
      <c r="H374" s="2"/>
      <c r="M374" s="2"/>
      <c r="O374" s="54"/>
    </row>
    <row r="375" spans="3:15" ht="14.25" customHeight="1" x14ac:dyDescent="0.3">
      <c r="C375" s="2"/>
      <c r="D375" s="53"/>
      <c r="E375" s="3"/>
      <c r="F375" s="2"/>
      <c r="G375" s="2"/>
      <c r="H375" s="2"/>
      <c r="M375" s="2"/>
      <c r="O375" s="54"/>
    </row>
    <row r="376" spans="3:15" ht="14.25" customHeight="1" x14ac:dyDescent="0.3">
      <c r="C376" s="2"/>
      <c r="D376" s="53"/>
      <c r="E376" s="3"/>
      <c r="F376" s="2"/>
      <c r="G376" s="2"/>
      <c r="H376" s="2"/>
      <c r="M376" s="2"/>
      <c r="O376" s="54"/>
    </row>
    <row r="377" spans="3:15" ht="14.25" customHeight="1" x14ac:dyDescent="0.3">
      <c r="C377" s="2"/>
      <c r="D377" s="53"/>
      <c r="E377" s="3"/>
      <c r="F377" s="2"/>
      <c r="G377" s="2"/>
      <c r="H377" s="2"/>
      <c r="M377" s="2"/>
      <c r="O377" s="54"/>
    </row>
    <row r="378" spans="3:15" ht="14.25" customHeight="1" x14ac:dyDescent="0.3">
      <c r="C378" s="2"/>
      <c r="D378" s="53"/>
      <c r="E378" s="3"/>
      <c r="F378" s="2"/>
      <c r="G378" s="2"/>
      <c r="H378" s="2"/>
      <c r="M378" s="2"/>
      <c r="O378" s="54"/>
    </row>
    <row r="379" spans="3:15" ht="14.25" customHeight="1" x14ac:dyDescent="0.3">
      <c r="C379" s="2"/>
      <c r="D379" s="53"/>
      <c r="E379" s="3"/>
      <c r="F379" s="2"/>
      <c r="G379" s="2"/>
      <c r="H379" s="2"/>
      <c r="M379" s="2"/>
      <c r="O379" s="54"/>
    </row>
    <row r="380" spans="3:15" ht="14.25" customHeight="1" x14ac:dyDescent="0.3">
      <c r="C380" s="2"/>
      <c r="D380" s="53"/>
      <c r="E380" s="3"/>
      <c r="F380" s="2"/>
      <c r="G380" s="2"/>
      <c r="H380" s="2"/>
      <c r="M380" s="2"/>
      <c r="O380" s="54"/>
    </row>
    <row r="381" spans="3:15" ht="14.25" customHeight="1" x14ac:dyDescent="0.3">
      <c r="C381" s="2"/>
      <c r="D381" s="53"/>
      <c r="E381" s="3"/>
      <c r="F381" s="2"/>
      <c r="G381" s="2"/>
      <c r="H381" s="2"/>
      <c r="M381" s="2"/>
      <c r="O381" s="54"/>
    </row>
    <row r="382" spans="3:15" ht="14.25" customHeight="1" x14ac:dyDescent="0.3">
      <c r="C382" s="2"/>
      <c r="D382" s="53"/>
      <c r="E382" s="3"/>
      <c r="F382" s="2"/>
      <c r="G382" s="2"/>
      <c r="H382" s="2"/>
      <c r="M382" s="2"/>
      <c r="O382" s="54"/>
    </row>
    <row r="383" spans="3:15" ht="14.25" customHeight="1" x14ac:dyDescent="0.3">
      <c r="C383" s="2"/>
      <c r="D383" s="53"/>
      <c r="E383" s="3"/>
      <c r="F383" s="2"/>
      <c r="G383" s="2"/>
      <c r="H383" s="2"/>
      <c r="M383" s="2"/>
      <c r="O383" s="54"/>
    </row>
    <row r="384" spans="3:15" ht="14.25" customHeight="1" x14ac:dyDescent="0.3">
      <c r="C384" s="2"/>
      <c r="D384" s="53"/>
      <c r="E384" s="3"/>
      <c r="F384" s="2"/>
      <c r="G384" s="2"/>
      <c r="H384" s="2"/>
      <c r="M384" s="2"/>
      <c r="O384" s="54"/>
    </row>
    <row r="385" spans="3:15" ht="14.25" customHeight="1" x14ac:dyDescent="0.3">
      <c r="C385" s="2"/>
      <c r="D385" s="53"/>
      <c r="E385" s="3"/>
      <c r="F385" s="2"/>
      <c r="G385" s="2"/>
      <c r="H385" s="2"/>
      <c r="M385" s="2"/>
      <c r="O385" s="54"/>
    </row>
    <row r="386" spans="3:15" ht="14.25" customHeight="1" x14ac:dyDescent="0.3">
      <c r="C386" s="2"/>
      <c r="D386" s="53"/>
      <c r="E386" s="3"/>
      <c r="F386" s="2"/>
      <c r="G386" s="2"/>
      <c r="H386" s="2"/>
      <c r="M386" s="2"/>
      <c r="O386" s="54"/>
    </row>
    <row r="387" spans="3:15" ht="14.25" customHeight="1" x14ac:dyDescent="0.3">
      <c r="C387" s="2"/>
      <c r="D387" s="53"/>
      <c r="E387" s="3"/>
      <c r="F387" s="2"/>
      <c r="G387" s="2"/>
      <c r="H387" s="2"/>
      <c r="M387" s="2"/>
      <c r="O387" s="54"/>
    </row>
    <row r="388" spans="3:15" ht="14.25" customHeight="1" x14ac:dyDescent="0.3">
      <c r="C388" s="2"/>
      <c r="D388" s="53"/>
      <c r="E388" s="3"/>
      <c r="F388" s="2"/>
      <c r="G388" s="2"/>
      <c r="H388" s="2"/>
      <c r="M388" s="2"/>
      <c r="O388" s="54"/>
    </row>
    <row r="389" spans="3:15" ht="14.25" customHeight="1" x14ac:dyDescent="0.3">
      <c r="C389" s="2"/>
      <c r="D389" s="53"/>
      <c r="E389" s="3"/>
      <c r="F389" s="2"/>
      <c r="G389" s="2"/>
      <c r="H389" s="2"/>
      <c r="M389" s="2"/>
      <c r="O389" s="54"/>
    </row>
    <row r="390" spans="3:15" ht="14.25" customHeight="1" x14ac:dyDescent="0.3">
      <c r="C390" s="2"/>
      <c r="D390" s="53"/>
      <c r="E390" s="3"/>
      <c r="F390" s="2"/>
      <c r="G390" s="2"/>
      <c r="H390" s="2"/>
      <c r="M390" s="2"/>
      <c r="O390" s="54"/>
    </row>
    <row r="391" spans="3:15" ht="14.25" customHeight="1" x14ac:dyDescent="0.3">
      <c r="C391" s="2"/>
      <c r="D391" s="53"/>
      <c r="E391" s="3"/>
      <c r="F391" s="2"/>
      <c r="G391" s="2"/>
      <c r="H391" s="2"/>
      <c r="M391" s="2"/>
      <c r="O391" s="54"/>
    </row>
    <row r="392" spans="3:15" ht="14.25" customHeight="1" x14ac:dyDescent="0.3">
      <c r="C392" s="2"/>
      <c r="D392" s="53"/>
      <c r="E392" s="3"/>
      <c r="F392" s="2"/>
      <c r="G392" s="2"/>
      <c r="H392" s="2"/>
      <c r="M392" s="2"/>
      <c r="O392" s="54"/>
    </row>
    <row r="393" spans="3:15" ht="14.25" customHeight="1" x14ac:dyDescent="0.3">
      <c r="C393" s="2"/>
      <c r="D393" s="53"/>
      <c r="E393" s="3"/>
      <c r="F393" s="2"/>
      <c r="G393" s="2"/>
      <c r="H393" s="2"/>
      <c r="M393" s="2"/>
      <c r="O393" s="54"/>
    </row>
    <row r="394" spans="3:15" ht="14.25" customHeight="1" x14ac:dyDescent="0.3">
      <c r="C394" s="2"/>
      <c r="D394" s="53"/>
      <c r="E394" s="3"/>
      <c r="F394" s="2"/>
      <c r="G394" s="2"/>
      <c r="H394" s="2"/>
      <c r="M394" s="2"/>
      <c r="O394" s="54"/>
    </row>
    <row r="395" spans="3:15" ht="14.25" customHeight="1" x14ac:dyDescent="0.3">
      <c r="C395" s="2"/>
      <c r="D395" s="53"/>
      <c r="E395" s="3"/>
      <c r="F395" s="2"/>
      <c r="G395" s="2"/>
      <c r="H395" s="2"/>
      <c r="M395" s="2"/>
      <c r="O395" s="54"/>
    </row>
    <row r="396" spans="3:15" ht="14.25" customHeight="1" x14ac:dyDescent="0.3">
      <c r="C396" s="2"/>
      <c r="D396" s="53"/>
      <c r="E396" s="3"/>
      <c r="F396" s="2"/>
      <c r="G396" s="2"/>
      <c r="H396" s="2"/>
      <c r="M396" s="2"/>
      <c r="O396" s="54"/>
    </row>
    <row r="397" spans="3:15" ht="14.25" customHeight="1" x14ac:dyDescent="0.3">
      <c r="C397" s="2"/>
      <c r="D397" s="53"/>
      <c r="E397" s="3"/>
      <c r="F397" s="2"/>
      <c r="G397" s="2"/>
      <c r="H397" s="2"/>
      <c r="M397" s="2"/>
      <c r="O397" s="54"/>
    </row>
    <row r="398" spans="3:15" ht="14.25" customHeight="1" x14ac:dyDescent="0.3">
      <c r="C398" s="2"/>
      <c r="D398" s="53"/>
      <c r="E398" s="3"/>
      <c r="F398" s="2"/>
      <c r="G398" s="2"/>
      <c r="H398" s="2"/>
      <c r="M398" s="2"/>
      <c r="O398" s="54"/>
    </row>
    <row r="399" spans="3:15" ht="14.25" customHeight="1" x14ac:dyDescent="0.3">
      <c r="C399" s="2"/>
      <c r="D399" s="53"/>
      <c r="E399" s="3"/>
      <c r="F399" s="2"/>
      <c r="G399" s="2"/>
      <c r="H399" s="2"/>
      <c r="M399" s="2"/>
      <c r="O399" s="54"/>
    </row>
    <row r="400" spans="3:15" ht="14.25" customHeight="1" x14ac:dyDescent="0.3">
      <c r="C400" s="2"/>
      <c r="D400" s="53"/>
      <c r="E400" s="3"/>
      <c r="F400" s="2"/>
      <c r="G400" s="2"/>
      <c r="H400" s="2"/>
      <c r="M400" s="2"/>
      <c r="O400" s="54"/>
    </row>
    <row r="401" spans="3:15" ht="14.25" customHeight="1" x14ac:dyDescent="0.3">
      <c r="C401" s="2"/>
      <c r="D401" s="53"/>
      <c r="E401" s="3"/>
      <c r="F401" s="2"/>
      <c r="G401" s="2"/>
      <c r="H401" s="2"/>
      <c r="M401" s="2"/>
      <c r="O401" s="54"/>
    </row>
    <row r="402" spans="3:15" ht="14.25" customHeight="1" x14ac:dyDescent="0.3">
      <c r="C402" s="2"/>
      <c r="D402" s="53"/>
      <c r="E402" s="3"/>
      <c r="F402" s="2"/>
      <c r="G402" s="2"/>
      <c r="H402" s="2"/>
      <c r="M402" s="2"/>
      <c r="O402" s="54"/>
    </row>
    <row r="403" spans="3:15" ht="14.25" customHeight="1" x14ac:dyDescent="0.3">
      <c r="C403" s="2"/>
      <c r="D403" s="53"/>
      <c r="E403" s="3"/>
      <c r="F403" s="2"/>
      <c r="G403" s="2"/>
      <c r="H403" s="2"/>
      <c r="M403" s="2"/>
      <c r="O403" s="54"/>
    </row>
    <row r="404" spans="3:15" ht="14.25" customHeight="1" x14ac:dyDescent="0.3">
      <c r="C404" s="2"/>
      <c r="D404" s="53"/>
      <c r="E404" s="3"/>
      <c r="F404" s="2"/>
      <c r="G404" s="2"/>
      <c r="H404" s="2"/>
      <c r="M404" s="2"/>
      <c r="O404" s="54"/>
    </row>
    <row r="405" spans="3:15" ht="14.25" customHeight="1" x14ac:dyDescent="0.3">
      <c r="C405" s="2"/>
      <c r="D405" s="53"/>
      <c r="E405" s="3"/>
      <c r="F405" s="2"/>
      <c r="G405" s="2"/>
      <c r="H405" s="2"/>
      <c r="M405" s="2"/>
      <c r="O405" s="54"/>
    </row>
    <row r="406" spans="3:15" ht="14.25" customHeight="1" x14ac:dyDescent="0.3">
      <c r="C406" s="2"/>
      <c r="D406" s="53"/>
      <c r="E406" s="3"/>
      <c r="F406" s="2"/>
      <c r="G406" s="2"/>
      <c r="H406" s="2"/>
      <c r="M406" s="2"/>
      <c r="O406" s="54"/>
    </row>
    <row r="407" spans="3:15" ht="14.25" customHeight="1" x14ac:dyDescent="0.3">
      <c r="C407" s="2"/>
      <c r="D407" s="53"/>
      <c r="E407" s="3"/>
      <c r="F407" s="2"/>
      <c r="G407" s="2"/>
      <c r="H407" s="2"/>
      <c r="M407" s="2"/>
      <c r="O407" s="54"/>
    </row>
    <row r="408" spans="3:15" ht="14.25" customHeight="1" x14ac:dyDescent="0.3">
      <c r="C408" s="2"/>
      <c r="D408" s="53"/>
      <c r="E408" s="3"/>
      <c r="F408" s="2"/>
      <c r="G408" s="2"/>
      <c r="H408" s="2"/>
      <c r="M408" s="2"/>
      <c r="O408" s="54"/>
    </row>
    <row r="409" spans="3:15" ht="14.25" customHeight="1" x14ac:dyDescent="0.3">
      <c r="C409" s="2"/>
      <c r="D409" s="53"/>
      <c r="E409" s="3"/>
      <c r="F409" s="2"/>
      <c r="G409" s="2"/>
      <c r="H409" s="2"/>
      <c r="M409" s="2"/>
      <c r="O409" s="54"/>
    </row>
    <row r="410" spans="3:15" ht="14.25" customHeight="1" x14ac:dyDescent="0.3">
      <c r="C410" s="2"/>
      <c r="D410" s="53"/>
      <c r="E410" s="3"/>
      <c r="F410" s="2"/>
      <c r="G410" s="2"/>
      <c r="H410" s="2"/>
      <c r="M410" s="2"/>
      <c r="O410" s="54"/>
    </row>
    <row r="411" spans="3:15" ht="14.25" customHeight="1" x14ac:dyDescent="0.3">
      <c r="C411" s="2"/>
      <c r="D411" s="53"/>
      <c r="E411" s="3"/>
      <c r="F411" s="2"/>
      <c r="G411" s="2"/>
      <c r="H411" s="2"/>
      <c r="M411" s="2"/>
      <c r="O411" s="54"/>
    </row>
    <row r="412" spans="3:15" ht="14.25" customHeight="1" x14ac:dyDescent="0.3">
      <c r="C412" s="2"/>
      <c r="D412" s="53"/>
      <c r="E412" s="3"/>
      <c r="F412" s="2"/>
      <c r="G412" s="2"/>
      <c r="H412" s="2"/>
      <c r="M412" s="2"/>
      <c r="O412" s="54"/>
    </row>
    <row r="413" spans="3:15" ht="14.25" customHeight="1" x14ac:dyDescent="0.3">
      <c r="C413" s="2"/>
      <c r="D413" s="53"/>
      <c r="E413" s="3"/>
      <c r="F413" s="2"/>
      <c r="G413" s="2"/>
      <c r="H413" s="2"/>
      <c r="M413" s="2"/>
      <c r="O413" s="54"/>
    </row>
    <row r="414" spans="3:15" ht="14.25" customHeight="1" x14ac:dyDescent="0.3">
      <c r="C414" s="2"/>
      <c r="D414" s="53"/>
      <c r="E414" s="3"/>
      <c r="F414" s="2"/>
      <c r="G414" s="2"/>
      <c r="H414" s="2"/>
      <c r="M414" s="2"/>
      <c r="O414" s="54"/>
    </row>
    <row r="415" spans="3:15" ht="14.25" customHeight="1" x14ac:dyDescent="0.3">
      <c r="C415" s="2"/>
      <c r="D415" s="53"/>
      <c r="E415" s="3"/>
      <c r="F415" s="2"/>
      <c r="G415" s="2"/>
      <c r="H415" s="2"/>
      <c r="M415" s="2"/>
      <c r="O415" s="54"/>
    </row>
    <row r="416" spans="3:15" ht="14.25" customHeight="1" x14ac:dyDescent="0.3">
      <c r="C416" s="2"/>
      <c r="D416" s="53"/>
      <c r="E416" s="3"/>
      <c r="F416" s="2"/>
      <c r="G416" s="2"/>
      <c r="H416" s="2"/>
      <c r="M416" s="2"/>
      <c r="O416" s="54"/>
    </row>
    <row r="417" spans="3:15" ht="14.25" customHeight="1" x14ac:dyDescent="0.3">
      <c r="C417" s="2"/>
      <c r="D417" s="53"/>
      <c r="E417" s="3"/>
      <c r="F417" s="2"/>
      <c r="G417" s="2"/>
      <c r="H417" s="2"/>
      <c r="M417" s="2"/>
      <c r="O417" s="54"/>
    </row>
    <row r="418" spans="3:15" ht="14.25" customHeight="1" x14ac:dyDescent="0.3">
      <c r="C418" s="2"/>
      <c r="D418" s="53"/>
      <c r="E418" s="3"/>
      <c r="F418" s="2"/>
      <c r="G418" s="2"/>
      <c r="H418" s="2"/>
      <c r="M418" s="2"/>
      <c r="O418" s="54"/>
    </row>
    <row r="419" spans="3:15" ht="14.25" customHeight="1" x14ac:dyDescent="0.3">
      <c r="C419" s="2"/>
      <c r="D419" s="53"/>
      <c r="E419" s="3"/>
      <c r="F419" s="2"/>
      <c r="G419" s="2"/>
      <c r="H419" s="2"/>
      <c r="M419" s="2"/>
      <c r="O419" s="54"/>
    </row>
    <row r="420" spans="3:15" ht="14.25" customHeight="1" x14ac:dyDescent="0.3">
      <c r="C420" s="2"/>
      <c r="D420" s="53"/>
      <c r="E420" s="3"/>
      <c r="F420" s="2"/>
      <c r="G420" s="2"/>
      <c r="H420" s="2"/>
      <c r="M420" s="2"/>
      <c r="O420" s="54"/>
    </row>
    <row r="421" spans="3:15" ht="14.25" customHeight="1" x14ac:dyDescent="0.3">
      <c r="C421" s="2"/>
      <c r="D421" s="53"/>
      <c r="E421" s="3"/>
      <c r="F421" s="2"/>
      <c r="G421" s="2"/>
      <c r="H421" s="2"/>
      <c r="M421" s="2"/>
      <c r="O421" s="54"/>
    </row>
    <row r="422" spans="3:15" ht="14.25" customHeight="1" x14ac:dyDescent="0.3">
      <c r="C422" s="2"/>
      <c r="D422" s="53"/>
      <c r="E422" s="3"/>
      <c r="F422" s="2"/>
      <c r="G422" s="2"/>
      <c r="H422" s="2"/>
      <c r="M422" s="2"/>
      <c r="O422" s="54"/>
    </row>
    <row r="423" spans="3:15" ht="14.25" customHeight="1" x14ac:dyDescent="0.3">
      <c r="C423" s="2"/>
      <c r="D423" s="53"/>
      <c r="E423" s="3"/>
      <c r="F423" s="2"/>
      <c r="G423" s="2"/>
      <c r="H423" s="2"/>
      <c r="M423" s="2"/>
      <c r="O423" s="54"/>
    </row>
    <row r="424" spans="3:15" ht="14.25" customHeight="1" x14ac:dyDescent="0.3">
      <c r="C424" s="2"/>
      <c r="D424" s="53"/>
      <c r="E424" s="3"/>
      <c r="F424" s="2"/>
      <c r="G424" s="2"/>
      <c r="H424" s="2"/>
      <c r="M424" s="2"/>
      <c r="O424" s="54"/>
    </row>
    <row r="425" spans="3:15" ht="14.25" customHeight="1" x14ac:dyDescent="0.3">
      <c r="C425" s="2"/>
      <c r="D425" s="53"/>
      <c r="E425" s="3"/>
      <c r="F425" s="2"/>
      <c r="G425" s="2"/>
      <c r="H425" s="2"/>
      <c r="M425" s="2"/>
      <c r="O425" s="54"/>
    </row>
    <row r="426" spans="3:15" ht="14.25" customHeight="1" x14ac:dyDescent="0.3">
      <c r="C426" s="2"/>
      <c r="D426" s="53"/>
      <c r="E426" s="3"/>
      <c r="F426" s="2"/>
      <c r="G426" s="2"/>
      <c r="H426" s="2"/>
      <c r="M426" s="2"/>
      <c r="O426" s="54"/>
    </row>
    <row r="427" spans="3:15" ht="14.25" customHeight="1" x14ac:dyDescent="0.3">
      <c r="C427" s="2"/>
      <c r="D427" s="53"/>
      <c r="E427" s="3"/>
      <c r="F427" s="2"/>
      <c r="G427" s="2"/>
      <c r="H427" s="2"/>
      <c r="M427" s="2"/>
      <c r="O427" s="54"/>
    </row>
    <row r="428" spans="3:15" ht="14.25" customHeight="1" x14ac:dyDescent="0.3">
      <c r="C428" s="2"/>
      <c r="D428" s="53"/>
      <c r="E428" s="3"/>
      <c r="F428" s="2"/>
      <c r="G428" s="2"/>
      <c r="H428" s="2"/>
      <c r="M428" s="2"/>
      <c r="O428" s="54"/>
    </row>
    <row r="429" spans="3:15" ht="14.25" customHeight="1" x14ac:dyDescent="0.3">
      <c r="C429" s="2"/>
      <c r="D429" s="53"/>
      <c r="E429" s="3"/>
      <c r="F429" s="2"/>
      <c r="G429" s="2"/>
      <c r="H429" s="2"/>
      <c r="M429" s="2"/>
      <c r="O429" s="54"/>
    </row>
    <row r="430" spans="3:15" ht="14.25" customHeight="1" x14ac:dyDescent="0.3">
      <c r="C430" s="2"/>
      <c r="D430" s="53"/>
      <c r="E430" s="3"/>
      <c r="F430" s="2"/>
      <c r="G430" s="2"/>
      <c r="H430" s="2"/>
      <c r="M430" s="2"/>
      <c r="O430" s="54"/>
    </row>
    <row r="431" spans="3:15" ht="14.25" customHeight="1" x14ac:dyDescent="0.3">
      <c r="C431" s="2"/>
      <c r="D431" s="53"/>
      <c r="E431" s="3"/>
      <c r="F431" s="2"/>
      <c r="G431" s="2"/>
      <c r="H431" s="2"/>
      <c r="M431" s="2"/>
      <c r="O431" s="54"/>
    </row>
    <row r="432" spans="3:15" ht="14.25" customHeight="1" x14ac:dyDescent="0.3">
      <c r="C432" s="2"/>
      <c r="D432" s="53"/>
      <c r="E432" s="3"/>
      <c r="F432" s="2"/>
      <c r="G432" s="2"/>
      <c r="H432" s="2"/>
      <c r="M432" s="2"/>
      <c r="O432" s="54"/>
    </row>
    <row r="433" spans="3:15" ht="14.25" customHeight="1" x14ac:dyDescent="0.3">
      <c r="C433" s="2"/>
      <c r="D433" s="53"/>
      <c r="E433" s="3"/>
      <c r="F433" s="2"/>
      <c r="G433" s="2"/>
      <c r="H433" s="2"/>
      <c r="M433" s="2"/>
      <c r="O433" s="54"/>
    </row>
    <row r="434" spans="3:15" ht="14.25" customHeight="1" x14ac:dyDescent="0.3">
      <c r="C434" s="2"/>
      <c r="D434" s="53"/>
      <c r="E434" s="3"/>
      <c r="F434" s="2"/>
      <c r="G434" s="2"/>
      <c r="H434" s="2"/>
      <c r="M434" s="2"/>
      <c r="O434" s="54"/>
    </row>
    <row r="435" spans="3:15" ht="14.25" customHeight="1" x14ac:dyDescent="0.3">
      <c r="C435" s="2"/>
      <c r="D435" s="53"/>
      <c r="E435" s="3"/>
      <c r="F435" s="2"/>
      <c r="G435" s="2"/>
      <c r="H435" s="2"/>
      <c r="M435" s="2"/>
      <c r="O435" s="54"/>
    </row>
    <row r="436" spans="3:15" ht="14.25" customHeight="1" x14ac:dyDescent="0.3">
      <c r="C436" s="2"/>
      <c r="D436" s="53"/>
      <c r="E436" s="3"/>
      <c r="F436" s="2"/>
      <c r="G436" s="2"/>
      <c r="H436" s="2"/>
      <c r="M436" s="2"/>
      <c r="O436" s="54"/>
    </row>
    <row r="437" spans="3:15" ht="14.25" customHeight="1" x14ac:dyDescent="0.3">
      <c r="C437" s="2"/>
      <c r="D437" s="53"/>
      <c r="E437" s="3"/>
      <c r="F437" s="2"/>
      <c r="G437" s="2"/>
      <c r="H437" s="2"/>
      <c r="M437" s="2"/>
      <c r="O437" s="54"/>
    </row>
    <row r="438" spans="3:15" ht="14.25" customHeight="1" x14ac:dyDescent="0.3">
      <c r="C438" s="2"/>
      <c r="D438" s="53"/>
      <c r="E438" s="3"/>
      <c r="F438" s="2"/>
      <c r="G438" s="2"/>
      <c r="H438" s="2"/>
      <c r="M438" s="2"/>
      <c r="O438" s="54"/>
    </row>
    <row r="439" spans="3:15" ht="14.25" customHeight="1" x14ac:dyDescent="0.3">
      <c r="C439" s="2"/>
      <c r="D439" s="53"/>
      <c r="E439" s="3"/>
      <c r="F439" s="2"/>
      <c r="G439" s="2"/>
      <c r="H439" s="2"/>
      <c r="M439" s="2"/>
      <c r="O439" s="54"/>
    </row>
    <row r="440" spans="3:15" ht="14.25" customHeight="1" x14ac:dyDescent="0.3">
      <c r="C440" s="2"/>
      <c r="D440" s="53"/>
      <c r="E440" s="3"/>
      <c r="F440" s="2"/>
      <c r="G440" s="2"/>
      <c r="H440" s="2"/>
      <c r="M440" s="2"/>
      <c r="O440" s="54"/>
    </row>
    <row r="441" spans="3:15" ht="14.25" customHeight="1" x14ac:dyDescent="0.3">
      <c r="C441" s="2"/>
      <c r="D441" s="53"/>
      <c r="E441" s="3"/>
      <c r="F441" s="2"/>
      <c r="G441" s="2"/>
      <c r="H441" s="2"/>
      <c r="M441" s="2"/>
      <c r="O441" s="54"/>
    </row>
    <row r="442" spans="3:15" ht="14.25" customHeight="1" x14ac:dyDescent="0.3">
      <c r="C442" s="2"/>
      <c r="D442" s="53"/>
      <c r="E442" s="3"/>
      <c r="F442" s="2"/>
      <c r="G442" s="2"/>
      <c r="H442" s="2"/>
      <c r="M442" s="2"/>
      <c r="O442" s="54"/>
    </row>
    <row r="443" spans="3:15" ht="14.25" customHeight="1" x14ac:dyDescent="0.3">
      <c r="C443" s="2"/>
      <c r="D443" s="53"/>
      <c r="E443" s="3"/>
      <c r="F443" s="2"/>
      <c r="G443" s="2"/>
      <c r="H443" s="2"/>
      <c r="M443" s="2"/>
      <c r="O443" s="54"/>
    </row>
    <row r="444" spans="3:15" ht="14.25" customHeight="1" x14ac:dyDescent="0.3">
      <c r="C444" s="2"/>
      <c r="D444" s="53"/>
      <c r="E444" s="3"/>
      <c r="F444" s="2"/>
      <c r="G444" s="2"/>
      <c r="H444" s="2"/>
      <c r="M444" s="2"/>
      <c r="O444" s="54"/>
    </row>
    <row r="445" spans="3:15" ht="14.25" customHeight="1" x14ac:dyDescent="0.3">
      <c r="C445" s="2"/>
      <c r="D445" s="53"/>
      <c r="E445" s="3"/>
      <c r="F445" s="2"/>
      <c r="G445" s="2"/>
      <c r="H445" s="2"/>
      <c r="M445" s="2"/>
      <c r="O445" s="54"/>
    </row>
    <row r="446" spans="3:15" ht="14.25" customHeight="1" x14ac:dyDescent="0.3">
      <c r="C446" s="2"/>
      <c r="D446" s="53"/>
      <c r="E446" s="3"/>
      <c r="F446" s="2"/>
      <c r="G446" s="2"/>
      <c r="H446" s="2"/>
      <c r="M446" s="2"/>
      <c r="O446" s="54"/>
    </row>
    <row r="447" spans="3:15" ht="14.25" customHeight="1" x14ac:dyDescent="0.3">
      <c r="C447" s="2"/>
      <c r="D447" s="53"/>
      <c r="E447" s="3"/>
      <c r="F447" s="2"/>
      <c r="G447" s="2"/>
      <c r="H447" s="2"/>
      <c r="M447" s="2"/>
      <c r="O447" s="54"/>
    </row>
    <row r="448" spans="3:15" ht="14.25" customHeight="1" x14ac:dyDescent="0.3">
      <c r="C448" s="2"/>
      <c r="D448" s="53"/>
      <c r="E448" s="3"/>
      <c r="F448" s="2"/>
      <c r="G448" s="2"/>
      <c r="H448" s="2"/>
      <c r="M448" s="2"/>
      <c r="O448" s="54"/>
    </row>
    <row r="449" spans="3:15" ht="14.25" customHeight="1" x14ac:dyDescent="0.3">
      <c r="C449" s="2"/>
      <c r="D449" s="53"/>
      <c r="E449" s="3"/>
      <c r="F449" s="2"/>
      <c r="G449" s="2"/>
      <c r="H449" s="2"/>
      <c r="M449" s="2"/>
      <c r="O449" s="54"/>
    </row>
    <row r="450" spans="3:15" ht="14.25" customHeight="1" x14ac:dyDescent="0.3">
      <c r="C450" s="2"/>
      <c r="D450" s="53"/>
      <c r="E450" s="3"/>
      <c r="F450" s="2"/>
      <c r="G450" s="2"/>
      <c r="H450" s="2"/>
      <c r="M450" s="2"/>
      <c r="O450" s="54"/>
    </row>
    <row r="451" spans="3:15" ht="14.25" customHeight="1" x14ac:dyDescent="0.3">
      <c r="C451" s="2"/>
      <c r="D451" s="53"/>
      <c r="E451" s="3"/>
      <c r="F451" s="2"/>
      <c r="G451" s="2"/>
      <c r="H451" s="2"/>
      <c r="M451" s="2"/>
      <c r="O451" s="54"/>
    </row>
    <row r="452" spans="3:15" ht="14.25" customHeight="1" x14ac:dyDescent="0.3">
      <c r="C452" s="2"/>
      <c r="D452" s="53"/>
      <c r="E452" s="3"/>
      <c r="F452" s="2"/>
      <c r="G452" s="2"/>
      <c r="H452" s="2"/>
      <c r="M452" s="2"/>
      <c r="O452" s="54"/>
    </row>
    <row r="453" spans="3:15" ht="14.25" customHeight="1" x14ac:dyDescent="0.3">
      <c r="C453" s="2"/>
      <c r="D453" s="53"/>
      <c r="E453" s="3"/>
      <c r="F453" s="2"/>
      <c r="G453" s="2"/>
      <c r="H453" s="2"/>
      <c r="M453" s="2"/>
      <c r="O453" s="54"/>
    </row>
    <row r="454" spans="3:15" ht="14.25" customHeight="1" x14ac:dyDescent="0.3">
      <c r="C454" s="2"/>
      <c r="D454" s="53"/>
      <c r="E454" s="3"/>
      <c r="F454" s="2"/>
      <c r="G454" s="2"/>
      <c r="H454" s="2"/>
      <c r="M454" s="2"/>
      <c r="O454" s="54"/>
    </row>
    <row r="455" spans="3:15" ht="14.25" customHeight="1" x14ac:dyDescent="0.3">
      <c r="C455" s="2"/>
      <c r="D455" s="53"/>
      <c r="E455" s="3"/>
      <c r="F455" s="2"/>
      <c r="G455" s="2"/>
      <c r="H455" s="2"/>
      <c r="M455" s="2"/>
      <c r="O455" s="54"/>
    </row>
    <row r="456" spans="3:15" ht="14.25" customHeight="1" x14ac:dyDescent="0.3">
      <c r="C456" s="2"/>
      <c r="D456" s="53"/>
      <c r="E456" s="3"/>
      <c r="F456" s="2"/>
      <c r="G456" s="2"/>
      <c r="H456" s="2"/>
      <c r="M456" s="2"/>
      <c r="O456" s="54"/>
    </row>
    <row r="457" spans="3:15" ht="14.25" customHeight="1" x14ac:dyDescent="0.3">
      <c r="C457" s="2"/>
      <c r="D457" s="53"/>
      <c r="E457" s="3"/>
      <c r="F457" s="2"/>
      <c r="G457" s="2"/>
      <c r="H457" s="2"/>
      <c r="M457" s="2"/>
      <c r="O457" s="54"/>
    </row>
    <row r="458" spans="3:15" ht="14.25" customHeight="1" x14ac:dyDescent="0.3">
      <c r="C458" s="2"/>
      <c r="D458" s="53"/>
      <c r="E458" s="3"/>
      <c r="F458" s="2"/>
      <c r="G458" s="2"/>
      <c r="H458" s="2"/>
      <c r="M458" s="2"/>
      <c r="O458" s="54"/>
    </row>
    <row r="459" spans="3:15" ht="14.25" customHeight="1" x14ac:dyDescent="0.3">
      <c r="C459" s="2"/>
      <c r="D459" s="53"/>
      <c r="E459" s="3"/>
      <c r="F459" s="2"/>
      <c r="G459" s="2"/>
      <c r="H459" s="2"/>
      <c r="M459" s="2"/>
      <c r="O459" s="54"/>
    </row>
    <row r="460" spans="3:15" ht="14.25" customHeight="1" x14ac:dyDescent="0.3">
      <c r="C460" s="2"/>
      <c r="D460" s="53"/>
      <c r="E460" s="3"/>
      <c r="F460" s="2"/>
      <c r="G460" s="2"/>
      <c r="H460" s="2"/>
      <c r="M460" s="2"/>
      <c r="O460" s="54"/>
    </row>
    <row r="461" spans="3:15" ht="14.25" customHeight="1" x14ac:dyDescent="0.3">
      <c r="C461" s="2"/>
      <c r="D461" s="53"/>
      <c r="E461" s="3"/>
      <c r="F461" s="2"/>
      <c r="G461" s="2"/>
      <c r="H461" s="2"/>
      <c r="M461" s="2"/>
      <c r="O461" s="54"/>
    </row>
    <row r="462" spans="3:15" ht="14.25" customHeight="1" x14ac:dyDescent="0.3">
      <c r="C462" s="2"/>
      <c r="D462" s="53"/>
      <c r="E462" s="3"/>
      <c r="F462" s="2"/>
      <c r="G462" s="2"/>
      <c r="H462" s="2"/>
      <c r="M462" s="2"/>
      <c r="O462" s="54"/>
    </row>
    <row r="463" spans="3:15" ht="14.25" customHeight="1" x14ac:dyDescent="0.3">
      <c r="C463" s="2"/>
      <c r="D463" s="53"/>
      <c r="E463" s="3"/>
      <c r="F463" s="2"/>
      <c r="G463" s="2"/>
      <c r="H463" s="2"/>
      <c r="M463" s="2"/>
      <c r="O463" s="54"/>
    </row>
    <row r="464" spans="3:15" ht="14.25" customHeight="1" x14ac:dyDescent="0.3">
      <c r="C464" s="2"/>
      <c r="D464" s="53"/>
      <c r="E464" s="3"/>
      <c r="F464" s="2"/>
      <c r="G464" s="2"/>
      <c r="H464" s="2"/>
      <c r="M464" s="2"/>
      <c r="O464" s="54"/>
    </row>
    <row r="465" spans="3:15" ht="14.25" customHeight="1" x14ac:dyDescent="0.3">
      <c r="C465" s="2"/>
      <c r="D465" s="53"/>
      <c r="E465" s="3"/>
      <c r="F465" s="2"/>
      <c r="G465" s="2"/>
      <c r="H465" s="2"/>
      <c r="M465" s="2"/>
      <c r="O465" s="54"/>
    </row>
    <row r="466" spans="3:15" ht="14.25" customHeight="1" x14ac:dyDescent="0.3">
      <c r="C466" s="2"/>
      <c r="D466" s="53"/>
      <c r="E466" s="3"/>
      <c r="F466" s="2"/>
      <c r="G466" s="2"/>
      <c r="H466" s="2"/>
      <c r="M466" s="2"/>
      <c r="O466" s="54"/>
    </row>
    <row r="467" spans="3:15" ht="14.25" customHeight="1" x14ac:dyDescent="0.3">
      <c r="C467" s="2"/>
      <c r="D467" s="53"/>
      <c r="E467" s="3"/>
      <c r="F467" s="2"/>
      <c r="G467" s="2"/>
      <c r="H467" s="2"/>
      <c r="M467" s="2"/>
      <c r="O467" s="54"/>
    </row>
    <row r="468" spans="3:15" ht="14.25" customHeight="1" x14ac:dyDescent="0.3">
      <c r="C468" s="2"/>
      <c r="D468" s="53"/>
      <c r="E468" s="3"/>
      <c r="F468" s="2"/>
      <c r="G468" s="2"/>
      <c r="H468" s="2"/>
      <c r="M468" s="2"/>
      <c r="O468" s="54"/>
    </row>
    <row r="469" spans="3:15" ht="14.25" customHeight="1" x14ac:dyDescent="0.3">
      <c r="C469" s="2"/>
      <c r="D469" s="53"/>
      <c r="E469" s="3"/>
      <c r="F469" s="2"/>
      <c r="G469" s="2"/>
      <c r="H469" s="2"/>
      <c r="M469" s="2"/>
      <c r="O469" s="54"/>
    </row>
    <row r="470" spans="3:15" ht="14.25" customHeight="1" x14ac:dyDescent="0.3">
      <c r="C470" s="2"/>
      <c r="D470" s="53"/>
      <c r="E470" s="3"/>
      <c r="F470" s="2"/>
      <c r="G470" s="2"/>
      <c r="H470" s="2"/>
      <c r="M470" s="2"/>
      <c r="O470" s="54"/>
    </row>
    <row r="471" spans="3:15" ht="14.25" customHeight="1" x14ac:dyDescent="0.3">
      <c r="C471" s="2"/>
      <c r="D471" s="53"/>
      <c r="E471" s="3"/>
      <c r="F471" s="2"/>
      <c r="G471" s="2"/>
      <c r="H471" s="2"/>
      <c r="M471" s="2"/>
      <c r="O471" s="54"/>
    </row>
    <row r="472" spans="3:15" ht="14.25" customHeight="1" x14ac:dyDescent="0.3">
      <c r="C472" s="2"/>
      <c r="D472" s="53"/>
      <c r="E472" s="3"/>
      <c r="F472" s="2"/>
      <c r="G472" s="2"/>
      <c r="H472" s="2"/>
      <c r="M472" s="2"/>
      <c r="O472" s="54"/>
    </row>
    <row r="473" spans="3:15" ht="14.25" customHeight="1" x14ac:dyDescent="0.3">
      <c r="C473" s="2"/>
      <c r="D473" s="53"/>
      <c r="E473" s="3"/>
      <c r="F473" s="2"/>
      <c r="G473" s="2"/>
      <c r="H473" s="2"/>
      <c r="M473" s="2"/>
      <c r="O473" s="54"/>
    </row>
    <row r="474" spans="3:15" ht="14.25" customHeight="1" x14ac:dyDescent="0.3">
      <c r="C474" s="2"/>
      <c r="D474" s="53"/>
      <c r="E474" s="3"/>
      <c r="F474" s="2"/>
      <c r="G474" s="2"/>
      <c r="H474" s="2"/>
      <c r="M474" s="2"/>
      <c r="O474" s="54"/>
    </row>
    <row r="475" spans="3:15" ht="14.25" customHeight="1" x14ac:dyDescent="0.3">
      <c r="C475" s="2"/>
      <c r="D475" s="53"/>
      <c r="E475" s="3"/>
      <c r="F475" s="2"/>
      <c r="G475" s="2"/>
      <c r="H475" s="2"/>
      <c r="M475" s="2"/>
      <c r="O475" s="54"/>
    </row>
    <row r="476" spans="3:15" ht="14.25" customHeight="1" x14ac:dyDescent="0.3">
      <c r="C476" s="2"/>
      <c r="D476" s="53"/>
      <c r="E476" s="3"/>
      <c r="F476" s="2"/>
      <c r="G476" s="2"/>
      <c r="H476" s="2"/>
      <c r="M476" s="2"/>
      <c r="O476" s="54"/>
    </row>
    <row r="477" spans="3:15" ht="14.25" customHeight="1" x14ac:dyDescent="0.3">
      <c r="C477" s="2"/>
      <c r="D477" s="53"/>
      <c r="E477" s="3"/>
      <c r="F477" s="2"/>
      <c r="G477" s="2"/>
      <c r="H477" s="2"/>
      <c r="M477" s="2"/>
      <c r="O477" s="54"/>
    </row>
    <row r="478" spans="3:15" ht="14.25" customHeight="1" x14ac:dyDescent="0.3">
      <c r="C478" s="2"/>
      <c r="D478" s="53"/>
      <c r="E478" s="3"/>
      <c r="F478" s="2"/>
      <c r="G478" s="2"/>
      <c r="H478" s="2"/>
      <c r="M478" s="2"/>
      <c r="O478" s="54"/>
    </row>
    <row r="479" spans="3:15" ht="14.25" customHeight="1" x14ac:dyDescent="0.3">
      <c r="C479" s="2"/>
      <c r="D479" s="53"/>
      <c r="E479" s="3"/>
      <c r="F479" s="2"/>
      <c r="G479" s="2"/>
      <c r="H479" s="2"/>
      <c r="M479" s="2"/>
      <c r="O479" s="54"/>
    </row>
    <row r="480" spans="3:15" ht="14.25" customHeight="1" x14ac:dyDescent="0.3">
      <c r="C480" s="2"/>
      <c r="D480" s="53"/>
      <c r="E480" s="3"/>
      <c r="F480" s="2"/>
      <c r="G480" s="2"/>
      <c r="H480" s="2"/>
      <c r="M480" s="2"/>
      <c r="O480" s="54"/>
    </row>
    <row r="481" spans="3:15" ht="14.25" customHeight="1" x14ac:dyDescent="0.3">
      <c r="C481" s="2"/>
      <c r="D481" s="53"/>
      <c r="E481" s="3"/>
      <c r="F481" s="2"/>
      <c r="G481" s="2"/>
      <c r="H481" s="2"/>
      <c r="M481" s="2"/>
      <c r="O481" s="54"/>
    </row>
    <row r="482" spans="3:15" ht="14.25" customHeight="1" x14ac:dyDescent="0.3">
      <c r="C482" s="2"/>
      <c r="D482" s="53"/>
      <c r="E482" s="3"/>
      <c r="F482" s="2"/>
      <c r="G482" s="2"/>
      <c r="H482" s="2"/>
      <c r="M482" s="2"/>
      <c r="O482" s="54"/>
    </row>
    <row r="483" spans="3:15" ht="14.25" customHeight="1" x14ac:dyDescent="0.3">
      <c r="C483" s="2"/>
      <c r="D483" s="53"/>
      <c r="E483" s="3"/>
      <c r="F483" s="2"/>
      <c r="G483" s="2"/>
      <c r="H483" s="2"/>
      <c r="M483" s="2"/>
      <c r="O483" s="54"/>
    </row>
    <row r="484" spans="3:15" ht="14.25" customHeight="1" x14ac:dyDescent="0.3">
      <c r="C484" s="2"/>
      <c r="D484" s="53"/>
      <c r="E484" s="3"/>
      <c r="F484" s="2"/>
      <c r="G484" s="2"/>
      <c r="H484" s="2"/>
      <c r="M484" s="2"/>
      <c r="O484" s="54"/>
    </row>
    <row r="485" spans="3:15" ht="14.25" customHeight="1" x14ac:dyDescent="0.3">
      <c r="C485" s="2"/>
      <c r="D485" s="53"/>
      <c r="E485" s="3"/>
      <c r="F485" s="2"/>
      <c r="G485" s="2"/>
      <c r="H485" s="2"/>
      <c r="M485" s="2"/>
      <c r="O485" s="54"/>
    </row>
    <row r="486" spans="3:15" ht="14.25" customHeight="1" x14ac:dyDescent="0.3">
      <c r="C486" s="2"/>
      <c r="D486" s="53"/>
      <c r="E486" s="3"/>
      <c r="F486" s="2"/>
      <c r="G486" s="2"/>
      <c r="H486" s="2"/>
      <c r="M486" s="2"/>
      <c r="O486" s="54"/>
    </row>
    <row r="487" spans="3:15" ht="14.25" customHeight="1" x14ac:dyDescent="0.3">
      <c r="C487" s="2"/>
      <c r="D487" s="53"/>
      <c r="E487" s="3"/>
      <c r="F487" s="2"/>
      <c r="G487" s="2"/>
      <c r="H487" s="2"/>
      <c r="M487" s="2"/>
      <c r="O487" s="54"/>
    </row>
    <row r="488" spans="3:15" ht="14.25" customHeight="1" x14ac:dyDescent="0.3">
      <c r="C488" s="2"/>
      <c r="D488" s="53"/>
      <c r="E488" s="3"/>
      <c r="F488" s="2"/>
      <c r="G488" s="2"/>
      <c r="H488" s="2"/>
      <c r="M488" s="2"/>
      <c r="O488" s="54"/>
    </row>
    <row r="489" spans="3:15" ht="14.25" customHeight="1" x14ac:dyDescent="0.3">
      <c r="C489" s="2"/>
      <c r="D489" s="53"/>
      <c r="E489" s="3"/>
      <c r="F489" s="2"/>
      <c r="G489" s="2"/>
      <c r="H489" s="2"/>
      <c r="M489" s="2"/>
      <c r="O489" s="54"/>
    </row>
    <row r="490" spans="3:15" ht="14.25" customHeight="1" x14ac:dyDescent="0.3">
      <c r="C490" s="2"/>
      <c r="D490" s="53"/>
      <c r="E490" s="3"/>
      <c r="F490" s="2"/>
      <c r="G490" s="2"/>
      <c r="H490" s="2"/>
      <c r="M490" s="2"/>
      <c r="O490" s="54"/>
    </row>
    <row r="491" spans="3:15" ht="14.25" customHeight="1" x14ac:dyDescent="0.3">
      <c r="C491" s="2"/>
      <c r="D491" s="53"/>
      <c r="E491" s="3"/>
      <c r="F491" s="2"/>
      <c r="G491" s="2"/>
      <c r="H491" s="2"/>
      <c r="M491" s="2"/>
      <c r="O491" s="54"/>
    </row>
    <row r="492" spans="3:15" ht="14.25" customHeight="1" x14ac:dyDescent="0.3">
      <c r="C492" s="2"/>
      <c r="D492" s="53"/>
      <c r="E492" s="3"/>
      <c r="F492" s="2"/>
      <c r="G492" s="2"/>
      <c r="H492" s="2"/>
      <c r="M492" s="2"/>
      <c r="O492" s="54"/>
    </row>
    <row r="493" spans="3:15" ht="14.25" customHeight="1" x14ac:dyDescent="0.3">
      <c r="C493" s="2"/>
      <c r="D493" s="53"/>
      <c r="E493" s="3"/>
      <c r="F493" s="2"/>
      <c r="G493" s="2"/>
      <c r="H493" s="2"/>
      <c r="M493" s="2"/>
      <c r="O493" s="54"/>
    </row>
    <row r="494" spans="3:15" ht="14.25" customHeight="1" x14ac:dyDescent="0.3">
      <c r="C494" s="2"/>
      <c r="D494" s="53"/>
      <c r="E494" s="3"/>
      <c r="F494" s="2"/>
      <c r="G494" s="2"/>
      <c r="H494" s="2"/>
      <c r="M494" s="2"/>
      <c r="O494" s="54"/>
    </row>
    <row r="495" spans="3:15" ht="14.25" customHeight="1" x14ac:dyDescent="0.3">
      <c r="C495" s="2"/>
      <c r="D495" s="53"/>
      <c r="E495" s="3"/>
      <c r="F495" s="2"/>
      <c r="G495" s="2"/>
      <c r="H495" s="2"/>
      <c r="M495" s="2"/>
      <c r="O495" s="54"/>
    </row>
    <row r="496" spans="3:15" ht="14.25" customHeight="1" x14ac:dyDescent="0.3">
      <c r="C496" s="2"/>
      <c r="D496" s="53"/>
      <c r="E496" s="3"/>
      <c r="F496" s="2"/>
      <c r="G496" s="2"/>
      <c r="H496" s="2"/>
      <c r="M496" s="2"/>
      <c r="O496" s="54"/>
    </row>
    <row r="497" spans="3:15" ht="14.25" customHeight="1" x14ac:dyDescent="0.3">
      <c r="C497" s="2"/>
      <c r="D497" s="53"/>
      <c r="E497" s="3"/>
      <c r="F497" s="2"/>
      <c r="G497" s="2"/>
      <c r="H497" s="2"/>
      <c r="M497" s="2"/>
      <c r="O497" s="54"/>
    </row>
    <row r="498" spans="3:15" ht="14.25" customHeight="1" x14ac:dyDescent="0.3">
      <c r="C498" s="2"/>
      <c r="D498" s="53"/>
      <c r="E498" s="3"/>
      <c r="F498" s="2"/>
      <c r="G498" s="2"/>
      <c r="H498" s="2"/>
      <c r="M498" s="2"/>
      <c r="O498" s="54"/>
    </row>
    <row r="499" spans="3:15" ht="14.25" customHeight="1" x14ac:dyDescent="0.3">
      <c r="C499" s="2"/>
      <c r="D499" s="53"/>
      <c r="E499" s="3"/>
      <c r="F499" s="2"/>
      <c r="G499" s="2"/>
      <c r="H499" s="2"/>
      <c r="M499" s="2"/>
      <c r="O499" s="54"/>
    </row>
    <row r="500" spans="3:15" ht="14.25" customHeight="1" x14ac:dyDescent="0.3">
      <c r="C500" s="2"/>
      <c r="D500" s="53"/>
      <c r="E500" s="3"/>
      <c r="F500" s="2"/>
      <c r="G500" s="2"/>
      <c r="H500" s="2"/>
      <c r="M500" s="2"/>
      <c r="O500" s="54"/>
    </row>
    <row r="501" spans="3:15" ht="14.25" customHeight="1" x14ac:dyDescent="0.3">
      <c r="C501" s="2"/>
      <c r="D501" s="53"/>
      <c r="E501" s="3"/>
      <c r="F501" s="2"/>
      <c r="G501" s="2"/>
      <c r="H501" s="2"/>
      <c r="M501" s="2"/>
      <c r="O501" s="54"/>
    </row>
    <row r="502" spans="3:15" ht="14.25" customHeight="1" x14ac:dyDescent="0.3">
      <c r="C502" s="2"/>
      <c r="D502" s="53"/>
      <c r="E502" s="3"/>
      <c r="F502" s="2"/>
      <c r="G502" s="2"/>
      <c r="H502" s="2"/>
      <c r="M502" s="2"/>
      <c r="O502" s="54"/>
    </row>
    <row r="503" spans="3:15" ht="14.25" customHeight="1" x14ac:dyDescent="0.3">
      <c r="C503" s="2"/>
      <c r="D503" s="53"/>
      <c r="E503" s="3"/>
      <c r="F503" s="2"/>
      <c r="G503" s="2"/>
      <c r="H503" s="2"/>
      <c r="M503" s="2"/>
      <c r="O503" s="54"/>
    </row>
    <row r="504" spans="3:15" ht="14.25" customHeight="1" x14ac:dyDescent="0.3">
      <c r="C504" s="2"/>
      <c r="D504" s="53"/>
      <c r="E504" s="3"/>
      <c r="F504" s="2"/>
      <c r="G504" s="2"/>
      <c r="H504" s="2"/>
      <c r="M504" s="2"/>
      <c r="O504" s="54"/>
    </row>
    <row r="505" spans="3:15" ht="14.25" customHeight="1" x14ac:dyDescent="0.3">
      <c r="C505" s="2"/>
      <c r="D505" s="53"/>
      <c r="E505" s="3"/>
      <c r="F505" s="2"/>
      <c r="G505" s="2"/>
      <c r="H505" s="2"/>
      <c r="M505" s="2"/>
      <c r="O505" s="54"/>
    </row>
    <row r="506" spans="3:15" ht="14.25" customHeight="1" x14ac:dyDescent="0.3">
      <c r="C506" s="2"/>
      <c r="D506" s="53"/>
      <c r="E506" s="3"/>
      <c r="F506" s="2"/>
      <c r="G506" s="2"/>
      <c r="H506" s="2"/>
      <c r="M506" s="2"/>
      <c r="O506" s="54"/>
    </row>
    <row r="507" spans="3:15" ht="14.25" customHeight="1" x14ac:dyDescent="0.3">
      <c r="C507" s="2"/>
      <c r="D507" s="53"/>
      <c r="E507" s="3"/>
      <c r="F507" s="2"/>
      <c r="G507" s="2"/>
      <c r="H507" s="2"/>
      <c r="M507" s="2"/>
      <c r="O507" s="54"/>
    </row>
    <row r="508" spans="3:15" ht="14.25" customHeight="1" x14ac:dyDescent="0.3">
      <c r="C508" s="2"/>
      <c r="D508" s="53"/>
      <c r="E508" s="3"/>
      <c r="F508" s="2"/>
      <c r="G508" s="2"/>
      <c r="H508" s="2"/>
      <c r="M508" s="2"/>
      <c r="O508" s="54"/>
    </row>
    <row r="509" spans="3:15" ht="14.25" customHeight="1" x14ac:dyDescent="0.3">
      <c r="C509" s="2"/>
      <c r="D509" s="53"/>
      <c r="E509" s="3"/>
      <c r="F509" s="2"/>
      <c r="G509" s="2"/>
      <c r="H509" s="2"/>
      <c r="M509" s="2"/>
      <c r="O509" s="54"/>
    </row>
    <row r="510" spans="3:15" ht="14.25" customHeight="1" x14ac:dyDescent="0.3">
      <c r="C510" s="2"/>
      <c r="D510" s="53"/>
      <c r="E510" s="3"/>
      <c r="F510" s="2"/>
      <c r="G510" s="2"/>
      <c r="H510" s="2"/>
      <c r="M510" s="2"/>
      <c r="O510" s="54"/>
    </row>
    <row r="511" spans="3:15" ht="14.25" customHeight="1" x14ac:dyDescent="0.3">
      <c r="C511" s="2"/>
      <c r="D511" s="53"/>
      <c r="E511" s="3"/>
      <c r="F511" s="2"/>
      <c r="G511" s="2"/>
      <c r="H511" s="2"/>
      <c r="M511" s="2"/>
      <c r="O511" s="54"/>
    </row>
    <row r="512" spans="3:15" ht="14.25" customHeight="1" x14ac:dyDescent="0.3">
      <c r="C512" s="2"/>
      <c r="D512" s="53"/>
      <c r="E512" s="3"/>
      <c r="F512" s="2"/>
      <c r="G512" s="2"/>
      <c r="H512" s="2"/>
      <c r="M512" s="2"/>
      <c r="O512" s="54"/>
    </row>
    <row r="513" spans="3:15" ht="14.25" customHeight="1" x14ac:dyDescent="0.3">
      <c r="C513" s="2"/>
      <c r="D513" s="53"/>
      <c r="E513" s="3"/>
      <c r="F513" s="2"/>
      <c r="G513" s="2"/>
      <c r="H513" s="2"/>
      <c r="M513" s="2"/>
      <c r="O513" s="54"/>
    </row>
    <row r="514" spans="3:15" ht="14.25" customHeight="1" x14ac:dyDescent="0.3">
      <c r="C514" s="2"/>
      <c r="D514" s="53"/>
      <c r="E514" s="3"/>
      <c r="F514" s="2"/>
      <c r="G514" s="2"/>
      <c r="H514" s="2"/>
      <c r="M514" s="2"/>
      <c r="O514" s="54"/>
    </row>
    <row r="515" spans="3:15" ht="14.25" customHeight="1" x14ac:dyDescent="0.3">
      <c r="C515" s="2"/>
      <c r="D515" s="53"/>
      <c r="E515" s="3"/>
      <c r="F515" s="2"/>
      <c r="G515" s="2"/>
      <c r="H515" s="2"/>
      <c r="M515" s="2"/>
      <c r="O515" s="54"/>
    </row>
    <row r="516" spans="3:15" ht="14.25" customHeight="1" x14ac:dyDescent="0.3">
      <c r="C516" s="2"/>
      <c r="D516" s="53"/>
      <c r="E516" s="3"/>
      <c r="F516" s="2"/>
      <c r="G516" s="2"/>
      <c r="H516" s="2"/>
      <c r="M516" s="2"/>
      <c r="O516" s="54"/>
    </row>
    <row r="517" spans="3:15" ht="14.25" customHeight="1" x14ac:dyDescent="0.3">
      <c r="C517" s="2"/>
      <c r="D517" s="53"/>
      <c r="E517" s="3"/>
      <c r="F517" s="2"/>
      <c r="G517" s="2"/>
      <c r="H517" s="2"/>
      <c r="M517" s="2"/>
      <c r="O517" s="54"/>
    </row>
    <row r="518" spans="3:15" ht="14.25" customHeight="1" x14ac:dyDescent="0.3">
      <c r="C518" s="2"/>
      <c r="D518" s="53"/>
      <c r="E518" s="3"/>
      <c r="F518" s="2"/>
      <c r="G518" s="2"/>
      <c r="H518" s="2"/>
      <c r="M518" s="2"/>
      <c r="O518" s="54"/>
    </row>
    <row r="519" spans="3:15" ht="14.25" customHeight="1" x14ac:dyDescent="0.3">
      <c r="C519" s="2"/>
      <c r="D519" s="53"/>
      <c r="E519" s="3"/>
      <c r="F519" s="2"/>
      <c r="G519" s="2"/>
      <c r="H519" s="2"/>
      <c r="M519" s="2"/>
      <c r="O519" s="54"/>
    </row>
    <row r="520" spans="3:15" ht="14.25" customHeight="1" x14ac:dyDescent="0.3">
      <c r="C520" s="2"/>
      <c r="D520" s="53"/>
      <c r="E520" s="3"/>
      <c r="F520" s="2"/>
      <c r="G520" s="2"/>
      <c r="H520" s="2"/>
      <c r="M520" s="2"/>
      <c r="O520" s="54"/>
    </row>
    <row r="521" spans="3:15" ht="14.25" customHeight="1" x14ac:dyDescent="0.3">
      <c r="C521" s="2"/>
      <c r="D521" s="53"/>
      <c r="E521" s="3"/>
      <c r="F521" s="2"/>
      <c r="G521" s="2"/>
      <c r="H521" s="2"/>
      <c r="M521" s="2"/>
      <c r="O521" s="54"/>
    </row>
    <row r="522" spans="3:15" ht="14.25" customHeight="1" x14ac:dyDescent="0.3">
      <c r="C522" s="2"/>
      <c r="D522" s="53"/>
      <c r="E522" s="3"/>
      <c r="F522" s="2"/>
      <c r="G522" s="2"/>
      <c r="H522" s="2"/>
      <c r="M522" s="2"/>
      <c r="O522" s="54"/>
    </row>
    <row r="523" spans="3:15" ht="14.25" customHeight="1" x14ac:dyDescent="0.3">
      <c r="C523" s="2"/>
      <c r="D523" s="53"/>
      <c r="E523" s="3"/>
      <c r="F523" s="2"/>
      <c r="G523" s="2"/>
      <c r="H523" s="2"/>
      <c r="M523" s="2"/>
      <c r="O523" s="54"/>
    </row>
    <row r="524" spans="3:15" ht="14.25" customHeight="1" x14ac:dyDescent="0.3">
      <c r="C524" s="2"/>
      <c r="D524" s="53"/>
      <c r="E524" s="3"/>
      <c r="F524" s="2"/>
      <c r="G524" s="2"/>
      <c r="H524" s="2"/>
      <c r="M524" s="2"/>
      <c r="O524" s="54"/>
    </row>
    <row r="525" spans="3:15" ht="14.25" customHeight="1" x14ac:dyDescent="0.3">
      <c r="C525" s="2"/>
      <c r="D525" s="53"/>
      <c r="E525" s="3"/>
      <c r="F525" s="2"/>
      <c r="G525" s="2"/>
      <c r="H525" s="2"/>
      <c r="M525" s="2"/>
      <c r="O525" s="54"/>
    </row>
    <row r="526" spans="3:15" ht="14.25" customHeight="1" x14ac:dyDescent="0.3">
      <c r="C526" s="2"/>
      <c r="D526" s="53"/>
      <c r="E526" s="3"/>
      <c r="F526" s="2"/>
      <c r="G526" s="2"/>
      <c r="H526" s="2"/>
      <c r="M526" s="2"/>
      <c r="O526" s="54"/>
    </row>
    <row r="527" spans="3:15" ht="14.25" customHeight="1" x14ac:dyDescent="0.3">
      <c r="C527" s="2"/>
      <c r="D527" s="53"/>
      <c r="E527" s="3"/>
      <c r="F527" s="2"/>
      <c r="G527" s="2"/>
      <c r="H527" s="2"/>
      <c r="M527" s="2"/>
      <c r="O527" s="54"/>
    </row>
    <row r="528" spans="3:15" ht="14.25" customHeight="1" x14ac:dyDescent="0.3">
      <c r="C528" s="2"/>
      <c r="D528" s="53"/>
      <c r="E528" s="3"/>
      <c r="F528" s="2"/>
      <c r="G528" s="2"/>
      <c r="H528" s="2"/>
      <c r="M528" s="2"/>
      <c r="O528" s="54"/>
    </row>
    <row r="529" spans="3:15" ht="14.25" customHeight="1" x14ac:dyDescent="0.3">
      <c r="C529" s="2"/>
      <c r="D529" s="53"/>
      <c r="E529" s="3"/>
      <c r="F529" s="2"/>
      <c r="G529" s="2"/>
      <c r="H529" s="2"/>
      <c r="M529" s="2"/>
      <c r="O529" s="54"/>
    </row>
    <row r="530" spans="3:15" ht="14.25" customHeight="1" x14ac:dyDescent="0.3">
      <c r="C530" s="2"/>
      <c r="D530" s="53"/>
      <c r="E530" s="3"/>
      <c r="F530" s="2"/>
      <c r="G530" s="2"/>
      <c r="H530" s="2"/>
      <c r="M530" s="2"/>
      <c r="O530" s="54"/>
    </row>
    <row r="531" spans="3:15" ht="14.25" customHeight="1" x14ac:dyDescent="0.3">
      <c r="C531" s="2"/>
      <c r="D531" s="53"/>
      <c r="E531" s="3"/>
      <c r="F531" s="2"/>
      <c r="G531" s="2"/>
      <c r="H531" s="2"/>
      <c r="M531" s="2"/>
      <c r="O531" s="54"/>
    </row>
    <row r="532" spans="3:15" ht="14.25" customHeight="1" x14ac:dyDescent="0.3">
      <c r="C532" s="2"/>
      <c r="D532" s="53"/>
      <c r="E532" s="3"/>
      <c r="F532" s="2"/>
      <c r="G532" s="2"/>
      <c r="H532" s="2"/>
      <c r="M532" s="2"/>
      <c r="O532" s="54"/>
    </row>
    <row r="533" spans="3:15" ht="14.25" customHeight="1" x14ac:dyDescent="0.3">
      <c r="C533" s="2"/>
      <c r="D533" s="53"/>
      <c r="E533" s="3"/>
      <c r="F533" s="2"/>
      <c r="G533" s="2"/>
      <c r="H533" s="2"/>
      <c r="M533" s="2"/>
      <c r="O533" s="54"/>
    </row>
    <row r="534" spans="3:15" ht="14.25" customHeight="1" x14ac:dyDescent="0.3">
      <c r="C534" s="2"/>
      <c r="D534" s="53"/>
      <c r="E534" s="3"/>
      <c r="F534" s="2"/>
      <c r="G534" s="2"/>
      <c r="H534" s="2"/>
      <c r="M534" s="2"/>
      <c r="O534" s="54"/>
    </row>
    <row r="535" spans="3:15" ht="14.25" customHeight="1" x14ac:dyDescent="0.3">
      <c r="C535" s="2"/>
      <c r="D535" s="53"/>
      <c r="E535" s="3"/>
      <c r="F535" s="2"/>
      <c r="G535" s="2"/>
      <c r="H535" s="2"/>
      <c r="M535" s="2"/>
      <c r="O535" s="54"/>
    </row>
    <row r="536" spans="3:15" ht="14.25" customHeight="1" x14ac:dyDescent="0.3">
      <c r="C536" s="2"/>
      <c r="D536" s="53"/>
      <c r="E536" s="3"/>
      <c r="F536" s="2"/>
      <c r="G536" s="2"/>
      <c r="H536" s="2"/>
      <c r="M536" s="2"/>
      <c r="O536" s="54"/>
    </row>
    <row r="537" spans="3:15" ht="14.25" customHeight="1" x14ac:dyDescent="0.3">
      <c r="C537" s="2"/>
      <c r="D537" s="53"/>
      <c r="E537" s="3"/>
      <c r="F537" s="2"/>
      <c r="G537" s="2"/>
      <c r="H537" s="2"/>
      <c r="M537" s="2"/>
      <c r="O537" s="54"/>
    </row>
    <row r="538" spans="3:15" ht="14.25" customHeight="1" x14ac:dyDescent="0.3">
      <c r="C538" s="2"/>
      <c r="D538" s="53"/>
      <c r="E538" s="3"/>
      <c r="F538" s="2"/>
      <c r="G538" s="2"/>
      <c r="H538" s="2"/>
      <c r="M538" s="2"/>
      <c r="O538" s="54"/>
    </row>
    <row r="539" spans="3:15" ht="14.25" customHeight="1" x14ac:dyDescent="0.3">
      <c r="C539" s="2"/>
      <c r="D539" s="53"/>
      <c r="E539" s="3"/>
      <c r="F539" s="2"/>
      <c r="G539" s="2"/>
      <c r="H539" s="2"/>
      <c r="M539" s="2"/>
      <c r="O539" s="54"/>
    </row>
    <row r="540" spans="3:15" ht="14.25" customHeight="1" x14ac:dyDescent="0.3">
      <c r="C540" s="2"/>
      <c r="D540" s="53"/>
      <c r="E540" s="3"/>
      <c r="F540" s="2"/>
      <c r="G540" s="2"/>
      <c r="H540" s="2"/>
      <c r="M540" s="2"/>
      <c r="O540" s="54"/>
    </row>
    <row r="541" spans="3:15" ht="14.25" customHeight="1" x14ac:dyDescent="0.3">
      <c r="C541" s="2"/>
      <c r="D541" s="53"/>
      <c r="E541" s="3"/>
      <c r="F541" s="2"/>
      <c r="G541" s="2"/>
      <c r="H541" s="2"/>
      <c r="M541" s="2"/>
      <c r="O541" s="54"/>
    </row>
    <row r="542" spans="3:15" ht="14.25" customHeight="1" x14ac:dyDescent="0.3">
      <c r="C542" s="2"/>
      <c r="D542" s="53"/>
      <c r="E542" s="3"/>
      <c r="F542" s="2"/>
      <c r="G542" s="2"/>
      <c r="H542" s="2"/>
      <c r="M542" s="2"/>
      <c r="O542" s="54"/>
    </row>
    <row r="543" spans="3:15" ht="14.25" customHeight="1" x14ac:dyDescent="0.3">
      <c r="C543" s="2"/>
      <c r="D543" s="53"/>
      <c r="E543" s="3"/>
      <c r="F543" s="2"/>
      <c r="G543" s="2"/>
      <c r="H543" s="2"/>
      <c r="M543" s="2"/>
      <c r="O543" s="54"/>
    </row>
    <row r="544" spans="3:15" ht="14.25" customHeight="1" x14ac:dyDescent="0.3">
      <c r="C544" s="2"/>
      <c r="D544" s="53"/>
      <c r="E544" s="3"/>
      <c r="F544" s="2"/>
      <c r="G544" s="2"/>
      <c r="H544" s="2"/>
      <c r="M544" s="2"/>
      <c r="O544" s="54"/>
    </row>
    <row r="545" spans="3:15" ht="14.25" customHeight="1" x14ac:dyDescent="0.3">
      <c r="C545" s="2"/>
      <c r="D545" s="53"/>
      <c r="E545" s="3"/>
      <c r="F545" s="2"/>
      <c r="G545" s="2"/>
      <c r="H545" s="2"/>
      <c r="M545" s="2"/>
      <c r="O545" s="54"/>
    </row>
    <row r="546" spans="3:15" ht="14.25" customHeight="1" x14ac:dyDescent="0.3">
      <c r="C546" s="2"/>
      <c r="D546" s="53"/>
      <c r="E546" s="3"/>
      <c r="F546" s="2"/>
      <c r="G546" s="2"/>
      <c r="H546" s="2"/>
      <c r="M546" s="2"/>
      <c r="O546" s="54"/>
    </row>
    <row r="547" spans="3:15" ht="14.25" customHeight="1" x14ac:dyDescent="0.3">
      <c r="C547" s="2"/>
      <c r="D547" s="53"/>
      <c r="E547" s="3"/>
      <c r="F547" s="2"/>
      <c r="G547" s="2"/>
      <c r="H547" s="2"/>
      <c r="M547" s="2"/>
      <c r="O547" s="54"/>
    </row>
    <row r="548" spans="3:15" ht="14.25" customHeight="1" x14ac:dyDescent="0.3">
      <c r="C548" s="2"/>
      <c r="D548" s="53"/>
      <c r="E548" s="3"/>
      <c r="F548" s="2"/>
      <c r="G548" s="2"/>
      <c r="H548" s="2"/>
      <c r="M548" s="2"/>
      <c r="O548" s="54"/>
    </row>
    <row r="549" spans="3:15" ht="14.25" customHeight="1" x14ac:dyDescent="0.3">
      <c r="C549" s="2"/>
      <c r="D549" s="53"/>
      <c r="E549" s="3"/>
      <c r="F549" s="2"/>
      <c r="G549" s="2"/>
      <c r="H549" s="2"/>
      <c r="M549" s="2"/>
      <c r="O549" s="54"/>
    </row>
    <row r="550" spans="3:15" ht="14.25" customHeight="1" x14ac:dyDescent="0.3">
      <c r="C550" s="2"/>
      <c r="D550" s="53"/>
      <c r="E550" s="3"/>
      <c r="F550" s="2"/>
      <c r="G550" s="2"/>
      <c r="H550" s="2"/>
      <c r="M550" s="2"/>
      <c r="O550" s="54"/>
    </row>
    <row r="551" spans="3:15" ht="14.25" customHeight="1" x14ac:dyDescent="0.3">
      <c r="C551" s="2"/>
      <c r="D551" s="53"/>
      <c r="E551" s="3"/>
      <c r="F551" s="2"/>
      <c r="G551" s="2"/>
      <c r="H551" s="2"/>
      <c r="M551" s="2"/>
      <c r="O551" s="54"/>
    </row>
    <row r="552" spans="3:15" ht="14.25" customHeight="1" x14ac:dyDescent="0.3">
      <c r="C552" s="2"/>
      <c r="D552" s="53"/>
      <c r="E552" s="3"/>
      <c r="F552" s="2"/>
      <c r="G552" s="2"/>
      <c r="H552" s="2"/>
      <c r="M552" s="2"/>
      <c r="O552" s="54"/>
    </row>
    <row r="553" spans="3:15" ht="14.25" customHeight="1" x14ac:dyDescent="0.3">
      <c r="C553" s="2"/>
      <c r="D553" s="53"/>
      <c r="E553" s="3"/>
      <c r="F553" s="2"/>
      <c r="G553" s="2"/>
      <c r="H553" s="2"/>
      <c r="M553" s="2"/>
      <c r="O553" s="54"/>
    </row>
    <row r="554" spans="3:15" ht="14.25" customHeight="1" x14ac:dyDescent="0.3">
      <c r="C554" s="2"/>
      <c r="D554" s="53"/>
      <c r="E554" s="3"/>
      <c r="F554" s="2"/>
      <c r="G554" s="2"/>
      <c r="H554" s="2"/>
      <c r="M554" s="2"/>
      <c r="O554" s="54"/>
    </row>
    <row r="555" spans="3:15" ht="14.25" customHeight="1" x14ac:dyDescent="0.3">
      <c r="C555" s="2"/>
      <c r="D555" s="53"/>
      <c r="E555" s="3"/>
      <c r="F555" s="2"/>
      <c r="G555" s="2"/>
      <c r="H555" s="2"/>
      <c r="M555" s="2"/>
      <c r="O555" s="54"/>
    </row>
    <row r="556" spans="3:15" ht="14.25" customHeight="1" x14ac:dyDescent="0.3">
      <c r="C556" s="2"/>
      <c r="D556" s="53"/>
      <c r="E556" s="3"/>
      <c r="F556" s="2"/>
      <c r="G556" s="2"/>
      <c r="H556" s="2"/>
      <c r="M556" s="2"/>
      <c r="O556" s="54"/>
    </row>
    <row r="557" spans="3:15" ht="14.25" customHeight="1" x14ac:dyDescent="0.3">
      <c r="C557" s="2"/>
      <c r="D557" s="53"/>
      <c r="E557" s="3"/>
      <c r="F557" s="2"/>
      <c r="G557" s="2"/>
      <c r="H557" s="2"/>
      <c r="M557" s="2"/>
      <c r="O557" s="54"/>
    </row>
    <row r="558" spans="3:15" ht="14.25" customHeight="1" x14ac:dyDescent="0.3">
      <c r="C558" s="2"/>
      <c r="D558" s="53"/>
      <c r="E558" s="3"/>
      <c r="F558" s="2"/>
      <c r="G558" s="2"/>
      <c r="H558" s="2"/>
      <c r="M558" s="2"/>
      <c r="O558" s="54"/>
    </row>
    <row r="559" spans="3:15" ht="14.25" customHeight="1" x14ac:dyDescent="0.3">
      <c r="C559" s="2"/>
      <c r="D559" s="53"/>
      <c r="E559" s="3"/>
      <c r="F559" s="2"/>
      <c r="G559" s="2"/>
      <c r="H559" s="2"/>
      <c r="M559" s="2"/>
      <c r="O559" s="54"/>
    </row>
    <row r="560" spans="3:15" ht="14.25" customHeight="1" x14ac:dyDescent="0.3">
      <c r="C560" s="2"/>
      <c r="D560" s="53"/>
      <c r="E560" s="3"/>
      <c r="F560" s="2"/>
      <c r="G560" s="2"/>
      <c r="H560" s="2"/>
      <c r="M560" s="2"/>
      <c r="O560" s="54"/>
    </row>
    <row r="561" spans="3:15" ht="14.25" customHeight="1" x14ac:dyDescent="0.3">
      <c r="C561" s="2"/>
      <c r="D561" s="53"/>
      <c r="E561" s="3"/>
      <c r="F561" s="2"/>
      <c r="G561" s="2"/>
      <c r="H561" s="2"/>
      <c r="M561" s="2"/>
      <c r="O561" s="54"/>
    </row>
    <row r="562" spans="3:15" ht="14.25" customHeight="1" x14ac:dyDescent="0.3">
      <c r="C562" s="2"/>
      <c r="D562" s="53"/>
      <c r="E562" s="3"/>
      <c r="F562" s="2"/>
      <c r="G562" s="2"/>
      <c r="H562" s="2"/>
      <c r="M562" s="2"/>
      <c r="O562" s="54"/>
    </row>
    <row r="563" spans="3:15" ht="14.25" customHeight="1" x14ac:dyDescent="0.3">
      <c r="C563" s="2"/>
      <c r="D563" s="53"/>
      <c r="E563" s="3"/>
      <c r="F563" s="2"/>
      <c r="G563" s="2"/>
      <c r="H563" s="2"/>
      <c r="M563" s="2"/>
      <c r="O563" s="54"/>
    </row>
    <row r="564" spans="3:15" ht="14.25" customHeight="1" x14ac:dyDescent="0.3">
      <c r="C564" s="2"/>
      <c r="D564" s="53"/>
      <c r="E564" s="3"/>
      <c r="F564" s="2"/>
      <c r="G564" s="2"/>
      <c r="H564" s="2"/>
      <c r="M564" s="2"/>
      <c r="O564" s="54"/>
    </row>
    <row r="565" spans="3:15" ht="14.25" customHeight="1" x14ac:dyDescent="0.3">
      <c r="C565" s="2"/>
      <c r="D565" s="53"/>
      <c r="E565" s="3"/>
      <c r="F565" s="2"/>
      <c r="G565" s="2"/>
      <c r="H565" s="2"/>
      <c r="M565" s="2"/>
      <c r="O565" s="54"/>
    </row>
    <row r="566" spans="3:15" ht="14.25" customHeight="1" x14ac:dyDescent="0.3">
      <c r="C566" s="2"/>
      <c r="D566" s="53"/>
      <c r="E566" s="3"/>
      <c r="F566" s="2"/>
      <c r="G566" s="2"/>
      <c r="H566" s="2"/>
      <c r="M566" s="2"/>
      <c r="O566" s="54"/>
    </row>
    <row r="567" spans="3:15" ht="14.25" customHeight="1" x14ac:dyDescent="0.3">
      <c r="C567" s="2"/>
      <c r="D567" s="53"/>
      <c r="E567" s="3"/>
      <c r="F567" s="2"/>
      <c r="G567" s="2"/>
      <c r="H567" s="2"/>
      <c r="M567" s="2"/>
      <c r="O567" s="54"/>
    </row>
    <row r="568" spans="3:15" ht="14.25" customHeight="1" x14ac:dyDescent="0.3">
      <c r="C568" s="2"/>
      <c r="D568" s="53"/>
      <c r="E568" s="3"/>
      <c r="F568" s="2"/>
      <c r="G568" s="2"/>
      <c r="H568" s="2"/>
      <c r="M568" s="2"/>
      <c r="O568" s="54"/>
    </row>
    <row r="569" spans="3:15" ht="14.25" customHeight="1" x14ac:dyDescent="0.3">
      <c r="C569" s="2"/>
      <c r="D569" s="53"/>
      <c r="E569" s="3"/>
      <c r="F569" s="2"/>
      <c r="G569" s="2"/>
      <c r="H569" s="2"/>
      <c r="M569" s="2"/>
      <c r="O569" s="54"/>
    </row>
    <row r="570" spans="3:15" ht="14.25" customHeight="1" x14ac:dyDescent="0.3">
      <c r="C570" s="2"/>
      <c r="D570" s="53"/>
      <c r="E570" s="3"/>
      <c r="F570" s="2"/>
      <c r="G570" s="2"/>
      <c r="H570" s="2"/>
      <c r="M570" s="2"/>
      <c r="O570" s="54"/>
    </row>
    <row r="571" spans="3:15" ht="14.25" customHeight="1" x14ac:dyDescent="0.3">
      <c r="C571" s="2"/>
      <c r="D571" s="53"/>
      <c r="E571" s="3"/>
      <c r="F571" s="2"/>
      <c r="G571" s="2"/>
      <c r="H571" s="2"/>
      <c r="M571" s="2"/>
      <c r="O571" s="54"/>
    </row>
    <row r="572" spans="3:15" ht="14.25" customHeight="1" x14ac:dyDescent="0.3">
      <c r="C572" s="2"/>
      <c r="D572" s="53"/>
      <c r="E572" s="3"/>
      <c r="F572" s="2"/>
      <c r="G572" s="2"/>
      <c r="H572" s="2"/>
      <c r="M572" s="2"/>
      <c r="O572" s="54"/>
    </row>
    <row r="573" spans="3:15" ht="14.25" customHeight="1" x14ac:dyDescent="0.3">
      <c r="C573" s="2"/>
      <c r="D573" s="53"/>
      <c r="E573" s="3"/>
      <c r="F573" s="2"/>
      <c r="G573" s="2"/>
      <c r="H573" s="2"/>
      <c r="M573" s="2"/>
      <c r="O573" s="54"/>
    </row>
    <row r="574" spans="3:15" ht="14.25" customHeight="1" x14ac:dyDescent="0.3">
      <c r="C574" s="2"/>
      <c r="D574" s="53"/>
      <c r="E574" s="3"/>
      <c r="F574" s="2"/>
      <c r="G574" s="2"/>
      <c r="H574" s="2"/>
      <c r="M574" s="2"/>
      <c r="O574" s="54"/>
    </row>
    <row r="575" spans="3:15" ht="14.25" customHeight="1" x14ac:dyDescent="0.3">
      <c r="C575" s="2"/>
      <c r="D575" s="53"/>
      <c r="E575" s="3"/>
      <c r="F575" s="2"/>
      <c r="G575" s="2"/>
      <c r="H575" s="2"/>
      <c r="M575" s="2"/>
      <c r="O575" s="54"/>
    </row>
    <row r="576" spans="3:15" ht="14.25" customHeight="1" x14ac:dyDescent="0.3">
      <c r="C576" s="2"/>
      <c r="D576" s="53"/>
      <c r="E576" s="3"/>
      <c r="F576" s="2"/>
      <c r="G576" s="2"/>
      <c r="H576" s="2"/>
      <c r="M576" s="2"/>
      <c r="O576" s="54"/>
    </row>
    <row r="577" spans="3:15" ht="14.25" customHeight="1" x14ac:dyDescent="0.3">
      <c r="C577" s="2"/>
      <c r="D577" s="53"/>
      <c r="E577" s="3"/>
      <c r="F577" s="2"/>
      <c r="G577" s="2"/>
      <c r="H577" s="2"/>
      <c r="M577" s="2"/>
      <c r="O577" s="54"/>
    </row>
    <row r="578" spans="3:15" ht="14.25" customHeight="1" x14ac:dyDescent="0.3">
      <c r="C578" s="2"/>
      <c r="D578" s="53"/>
      <c r="E578" s="3"/>
      <c r="F578" s="2"/>
      <c r="G578" s="2"/>
      <c r="H578" s="2"/>
      <c r="M578" s="2"/>
      <c r="O578" s="54"/>
    </row>
    <row r="579" spans="3:15" ht="14.25" customHeight="1" x14ac:dyDescent="0.3">
      <c r="C579" s="2"/>
      <c r="D579" s="53"/>
      <c r="E579" s="3"/>
      <c r="F579" s="2"/>
      <c r="G579" s="2"/>
      <c r="H579" s="2"/>
      <c r="M579" s="2"/>
      <c r="O579" s="54"/>
    </row>
    <row r="580" spans="3:15" ht="14.25" customHeight="1" x14ac:dyDescent="0.3">
      <c r="C580" s="2"/>
      <c r="D580" s="53"/>
      <c r="E580" s="3"/>
      <c r="F580" s="2"/>
      <c r="G580" s="2"/>
      <c r="H580" s="2"/>
      <c r="M580" s="2"/>
      <c r="O580" s="54"/>
    </row>
    <row r="581" spans="3:15" ht="14.25" customHeight="1" x14ac:dyDescent="0.3">
      <c r="C581" s="2"/>
      <c r="D581" s="53"/>
      <c r="E581" s="3"/>
      <c r="F581" s="2"/>
      <c r="G581" s="2"/>
      <c r="H581" s="2"/>
      <c r="M581" s="2"/>
      <c r="O581" s="54"/>
    </row>
    <row r="582" spans="3:15" ht="14.25" customHeight="1" x14ac:dyDescent="0.3">
      <c r="C582" s="2"/>
      <c r="D582" s="53"/>
      <c r="E582" s="3"/>
      <c r="F582" s="2"/>
      <c r="G582" s="2"/>
      <c r="H582" s="2"/>
      <c r="M582" s="2"/>
      <c r="O582" s="54"/>
    </row>
    <row r="583" spans="3:15" ht="14.25" customHeight="1" x14ac:dyDescent="0.3">
      <c r="C583" s="2"/>
      <c r="D583" s="53"/>
      <c r="E583" s="3"/>
      <c r="F583" s="2"/>
      <c r="G583" s="2"/>
      <c r="H583" s="2"/>
      <c r="M583" s="2"/>
      <c r="O583" s="54"/>
    </row>
    <row r="584" spans="3:15" ht="14.25" customHeight="1" x14ac:dyDescent="0.3">
      <c r="C584" s="2"/>
      <c r="D584" s="53"/>
      <c r="E584" s="3"/>
      <c r="F584" s="2"/>
      <c r="G584" s="2"/>
      <c r="H584" s="2"/>
      <c r="M584" s="2"/>
      <c r="O584" s="54"/>
    </row>
    <row r="585" spans="3:15" ht="14.25" customHeight="1" x14ac:dyDescent="0.3">
      <c r="C585" s="2"/>
      <c r="D585" s="53"/>
      <c r="E585" s="3"/>
      <c r="F585" s="2"/>
      <c r="G585" s="2"/>
      <c r="H585" s="2"/>
      <c r="M585" s="2"/>
      <c r="O585" s="54"/>
    </row>
    <row r="586" spans="3:15" ht="14.25" customHeight="1" x14ac:dyDescent="0.3">
      <c r="C586" s="2"/>
      <c r="D586" s="53"/>
      <c r="E586" s="3"/>
      <c r="F586" s="2"/>
      <c r="G586" s="2"/>
      <c r="H586" s="2"/>
      <c r="M586" s="2"/>
      <c r="O586" s="54"/>
    </row>
    <row r="587" spans="3:15" ht="14.25" customHeight="1" x14ac:dyDescent="0.3">
      <c r="C587" s="2"/>
      <c r="D587" s="53"/>
      <c r="E587" s="3"/>
      <c r="F587" s="2"/>
      <c r="G587" s="2"/>
      <c r="H587" s="2"/>
      <c r="M587" s="2"/>
      <c r="O587" s="54"/>
    </row>
    <row r="588" spans="3:15" ht="14.25" customHeight="1" x14ac:dyDescent="0.3">
      <c r="C588" s="2"/>
      <c r="D588" s="53"/>
      <c r="E588" s="3"/>
      <c r="F588" s="2"/>
      <c r="G588" s="2"/>
      <c r="H588" s="2"/>
      <c r="M588" s="2"/>
      <c r="O588" s="54"/>
    </row>
    <row r="589" spans="3:15" ht="14.25" customHeight="1" x14ac:dyDescent="0.3">
      <c r="C589" s="2"/>
      <c r="D589" s="53"/>
      <c r="E589" s="3"/>
      <c r="F589" s="2"/>
      <c r="G589" s="2"/>
      <c r="H589" s="2"/>
      <c r="M589" s="2"/>
      <c r="O589" s="54"/>
    </row>
    <row r="590" spans="3:15" ht="14.25" customHeight="1" x14ac:dyDescent="0.3">
      <c r="C590" s="2"/>
      <c r="D590" s="53"/>
      <c r="E590" s="3"/>
      <c r="F590" s="2"/>
      <c r="G590" s="2"/>
      <c r="H590" s="2"/>
      <c r="M590" s="2"/>
      <c r="O590" s="54"/>
    </row>
    <row r="591" spans="3:15" ht="14.25" customHeight="1" x14ac:dyDescent="0.3">
      <c r="C591" s="2"/>
      <c r="D591" s="53"/>
      <c r="E591" s="3"/>
      <c r="F591" s="2"/>
      <c r="G591" s="2"/>
      <c r="H591" s="2"/>
      <c r="M591" s="2"/>
      <c r="O591" s="54"/>
    </row>
    <row r="592" spans="3:15" ht="14.25" customHeight="1" x14ac:dyDescent="0.3">
      <c r="C592" s="2"/>
      <c r="D592" s="53"/>
      <c r="E592" s="3"/>
      <c r="F592" s="2"/>
      <c r="G592" s="2"/>
      <c r="H592" s="2"/>
      <c r="M592" s="2"/>
      <c r="O592" s="54"/>
    </row>
    <row r="593" spans="3:15" ht="14.25" customHeight="1" x14ac:dyDescent="0.3">
      <c r="C593" s="2"/>
      <c r="D593" s="53"/>
      <c r="E593" s="3"/>
      <c r="F593" s="2"/>
      <c r="G593" s="2"/>
      <c r="H593" s="2"/>
      <c r="M593" s="2"/>
      <c r="O593" s="54"/>
    </row>
    <row r="594" spans="3:15" ht="14.25" customHeight="1" x14ac:dyDescent="0.3">
      <c r="C594" s="2"/>
      <c r="D594" s="53"/>
      <c r="E594" s="3"/>
      <c r="F594" s="2"/>
      <c r="G594" s="2"/>
      <c r="H594" s="2"/>
      <c r="M594" s="2"/>
      <c r="O594" s="54"/>
    </row>
    <row r="595" spans="3:15" ht="14.25" customHeight="1" x14ac:dyDescent="0.3">
      <c r="C595" s="2"/>
      <c r="D595" s="53"/>
      <c r="E595" s="3"/>
      <c r="F595" s="2"/>
      <c r="G595" s="2"/>
      <c r="H595" s="2"/>
      <c r="M595" s="2"/>
      <c r="O595" s="54"/>
    </row>
    <row r="596" spans="3:15" ht="14.25" customHeight="1" x14ac:dyDescent="0.3">
      <c r="C596" s="2"/>
      <c r="D596" s="53"/>
      <c r="E596" s="3"/>
      <c r="F596" s="2"/>
      <c r="G596" s="2"/>
      <c r="H596" s="2"/>
      <c r="M596" s="2"/>
      <c r="O596" s="54"/>
    </row>
    <row r="597" spans="3:15" ht="14.25" customHeight="1" x14ac:dyDescent="0.3">
      <c r="C597" s="2"/>
      <c r="D597" s="53"/>
      <c r="E597" s="3"/>
      <c r="F597" s="2"/>
      <c r="G597" s="2"/>
      <c r="H597" s="2"/>
      <c r="M597" s="2"/>
      <c r="O597" s="54"/>
    </row>
    <row r="598" spans="3:15" ht="14.25" customHeight="1" x14ac:dyDescent="0.3">
      <c r="C598" s="2"/>
      <c r="D598" s="53"/>
      <c r="E598" s="3"/>
      <c r="F598" s="2"/>
      <c r="G598" s="2"/>
      <c r="H598" s="2"/>
      <c r="M598" s="2"/>
      <c r="O598" s="54"/>
    </row>
    <row r="599" spans="3:15" ht="14.25" customHeight="1" x14ac:dyDescent="0.3">
      <c r="C599" s="2"/>
      <c r="D599" s="53"/>
      <c r="E599" s="3"/>
      <c r="F599" s="2"/>
      <c r="G599" s="2"/>
      <c r="H599" s="2"/>
      <c r="M599" s="2"/>
      <c r="O599" s="54"/>
    </row>
    <row r="600" spans="3:15" ht="14.25" customHeight="1" x14ac:dyDescent="0.3">
      <c r="C600" s="2"/>
      <c r="D600" s="53"/>
      <c r="E600" s="3"/>
      <c r="F600" s="2"/>
      <c r="G600" s="2"/>
      <c r="H600" s="2"/>
      <c r="M600" s="2"/>
      <c r="O600" s="54"/>
    </row>
    <row r="601" spans="3:15" ht="14.25" customHeight="1" x14ac:dyDescent="0.3">
      <c r="C601" s="2"/>
      <c r="D601" s="53"/>
      <c r="E601" s="3"/>
      <c r="F601" s="2"/>
      <c r="G601" s="2"/>
      <c r="H601" s="2"/>
      <c r="M601" s="2"/>
      <c r="O601" s="54"/>
    </row>
    <row r="602" spans="3:15" ht="14.25" customHeight="1" x14ac:dyDescent="0.3">
      <c r="C602" s="2"/>
      <c r="D602" s="53"/>
      <c r="E602" s="3"/>
      <c r="F602" s="2"/>
      <c r="G602" s="2"/>
      <c r="H602" s="2"/>
      <c r="M602" s="2"/>
      <c r="O602" s="54"/>
    </row>
    <row r="603" spans="3:15" ht="14.25" customHeight="1" x14ac:dyDescent="0.3">
      <c r="C603" s="2"/>
      <c r="D603" s="53"/>
      <c r="E603" s="3"/>
      <c r="F603" s="2"/>
      <c r="G603" s="2"/>
      <c r="H603" s="2"/>
      <c r="M603" s="2"/>
      <c r="O603" s="54"/>
    </row>
    <row r="604" spans="3:15" ht="14.25" customHeight="1" x14ac:dyDescent="0.3">
      <c r="C604" s="2"/>
      <c r="D604" s="53"/>
      <c r="E604" s="3"/>
      <c r="F604" s="2"/>
      <c r="G604" s="2"/>
      <c r="H604" s="2"/>
      <c r="M604" s="2"/>
      <c r="O604" s="54"/>
    </row>
    <row r="605" spans="3:15" ht="14.25" customHeight="1" x14ac:dyDescent="0.3">
      <c r="C605" s="2"/>
      <c r="D605" s="53"/>
      <c r="E605" s="3"/>
      <c r="F605" s="2"/>
      <c r="G605" s="2"/>
      <c r="H605" s="2"/>
      <c r="M605" s="2"/>
      <c r="O605" s="54"/>
    </row>
    <row r="606" spans="3:15" ht="14.25" customHeight="1" x14ac:dyDescent="0.3">
      <c r="C606" s="2"/>
      <c r="D606" s="53"/>
      <c r="E606" s="3"/>
      <c r="F606" s="2"/>
      <c r="G606" s="2"/>
      <c r="H606" s="2"/>
      <c r="M606" s="2"/>
      <c r="O606" s="54"/>
    </row>
    <row r="607" spans="3:15" ht="14.25" customHeight="1" x14ac:dyDescent="0.3">
      <c r="C607" s="2"/>
      <c r="D607" s="53"/>
      <c r="E607" s="3"/>
      <c r="F607" s="2"/>
      <c r="G607" s="2"/>
      <c r="H607" s="2"/>
      <c r="M607" s="2"/>
      <c r="O607" s="54"/>
    </row>
    <row r="608" spans="3:15" ht="14.25" customHeight="1" x14ac:dyDescent="0.3">
      <c r="C608" s="2"/>
      <c r="D608" s="53"/>
      <c r="E608" s="3"/>
      <c r="F608" s="2"/>
      <c r="G608" s="2"/>
      <c r="H608" s="2"/>
      <c r="M608" s="2"/>
      <c r="O608" s="54"/>
    </row>
    <row r="609" spans="3:15" ht="14.25" customHeight="1" x14ac:dyDescent="0.3">
      <c r="C609" s="2"/>
      <c r="D609" s="53"/>
      <c r="E609" s="3"/>
      <c r="F609" s="2"/>
      <c r="G609" s="2"/>
      <c r="H609" s="2"/>
      <c r="M609" s="2"/>
      <c r="O609" s="54"/>
    </row>
    <row r="610" spans="3:15" ht="14.25" customHeight="1" x14ac:dyDescent="0.3">
      <c r="C610" s="2"/>
      <c r="D610" s="53"/>
      <c r="E610" s="3"/>
      <c r="F610" s="2"/>
      <c r="G610" s="2"/>
      <c r="H610" s="2"/>
      <c r="M610" s="2"/>
      <c r="O610" s="54"/>
    </row>
    <row r="611" spans="3:15" ht="14.25" customHeight="1" x14ac:dyDescent="0.3">
      <c r="C611" s="2"/>
      <c r="D611" s="53"/>
      <c r="E611" s="3"/>
      <c r="F611" s="2"/>
      <c r="G611" s="2"/>
      <c r="H611" s="2"/>
      <c r="M611" s="2"/>
      <c r="O611" s="54"/>
    </row>
    <row r="612" spans="3:15" ht="14.25" customHeight="1" x14ac:dyDescent="0.3">
      <c r="C612" s="2"/>
      <c r="D612" s="53"/>
      <c r="E612" s="3"/>
      <c r="F612" s="2"/>
      <c r="G612" s="2"/>
      <c r="H612" s="2"/>
      <c r="M612" s="2"/>
      <c r="O612" s="54"/>
    </row>
    <row r="613" spans="3:15" ht="14.25" customHeight="1" x14ac:dyDescent="0.3">
      <c r="C613" s="2"/>
      <c r="D613" s="53"/>
      <c r="E613" s="3"/>
      <c r="F613" s="2"/>
      <c r="G613" s="2"/>
      <c r="H613" s="2"/>
      <c r="M613" s="2"/>
      <c r="O613" s="54"/>
    </row>
    <row r="614" spans="3:15" ht="14.25" customHeight="1" x14ac:dyDescent="0.3">
      <c r="C614" s="2"/>
      <c r="D614" s="53"/>
      <c r="E614" s="3"/>
      <c r="F614" s="2"/>
      <c r="G614" s="2"/>
      <c r="H614" s="2"/>
      <c r="M614" s="2"/>
      <c r="O614" s="54"/>
    </row>
    <row r="615" spans="3:15" ht="14.25" customHeight="1" x14ac:dyDescent="0.3">
      <c r="C615" s="2"/>
      <c r="D615" s="53"/>
      <c r="E615" s="3"/>
      <c r="F615" s="2"/>
      <c r="G615" s="2"/>
      <c r="H615" s="2"/>
      <c r="M615" s="2"/>
      <c r="O615" s="54"/>
    </row>
    <row r="616" spans="3:15" ht="14.25" customHeight="1" x14ac:dyDescent="0.3">
      <c r="C616" s="2"/>
      <c r="D616" s="53"/>
      <c r="E616" s="3"/>
      <c r="F616" s="2"/>
      <c r="G616" s="2"/>
      <c r="H616" s="2"/>
      <c r="M616" s="2"/>
      <c r="O616" s="54"/>
    </row>
    <row r="617" spans="3:15" ht="14.25" customHeight="1" x14ac:dyDescent="0.3">
      <c r="C617" s="2"/>
      <c r="D617" s="53"/>
      <c r="E617" s="3"/>
      <c r="F617" s="2"/>
      <c r="G617" s="2"/>
      <c r="H617" s="2"/>
      <c r="M617" s="2"/>
      <c r="O617" s="54"/>
    </row>
    <row r="618" spans="3:15" ht="14.25" customHeight="1" x14ac:dyDescent="0.3">
      <c r="C618" s="2"/>
      <c r="D618" s="53"/>
      <c r="E618" s="3"/>
      <c r="F618" s="2"/>
      <c r="G618" s="2"/>
      <c r="H618" s="2"/>
      <c r="M618" s="2"/>
      <c r="O618" s="54"/>
    </row>
    <row r="619" spans="3:15" ht="14.25" customHeight="1" x14ac:dyDescent="0.3">
      <c r="C619" s="2"/>
      <c r="D619" s="53"/>
      <c r="E619" s="3"/>
      <c r="F619" s="2"/>
      <c r="G619" s="2"/>
      <c r="H619" s="2"/>
      <c r="M619" s="2"/>
      <c r="O619" s="54"/>
    </row>
    <row r="620" spans="3:15" ht="14.25" customHeight="1" x14ac:dyDescent="0.3">
      <c r="C620" s="2"/>
      <c r="D620" s="53"/>
      <c r="E620" s="3"/>
      <c r="F620" s="2"/>
      <c r="G620" s="2"/>
      <c r="H620" s="2"/>
      <c r="M620" s="2"/>
      <c r="O620" s="54"/>
    </row>
    <row r="621" spans="3:15" ht="14.25" customHeight="1" x14ac:dyDescent="0.3">
      <c r="C621" s="2"/>
      <c r="D621" s="53"/>
      <c r="E621" s="3"/>
      <c r="F621" s="2"/>
      <c r="G621" s="2"/>
      <c r="H621" s="2"/>
      <c r="M621" s="2"/>
      <c r="O621" s="54"/>
    </row>
    <row r="622" spans="3:15" ht="14.25" customHeight="1" x14ac:dyDescent="0.3">
      <c r="C622" s="2"/>
      <c r="D622" s="53"/>
      <c r="E622" s="3"/>
      <c r="F622" s="2"/>
      <c r="G622" s="2"/>
      <c r="H622" s="2"/>
      <c r="M622" s="2"/>
      <c r="O622" s="54"/>
    </row>
    <row r="623" spans="3:15" ht="14.25" customHeight="1" x14ac:dyDescent="0.3">
      <c r="C623" s="2"/>
      <c r="D623" s="53"/>
      <c r="E623" s="3"/>
      <c r="F623" s="2"/>
      <c r="G623" s="2"/>
      <c r="H623" s="2"/>
      <c r="M623" s="2"/>
      <c r="O623" s="54"/>
    </row>
    <row r="624" spans="3:15" ht="14.25" customHeight="1" x14ac:dyDescent="0.3">
      <c r="C624" s="2"/>
      <c r="D624" s="53"/>
      <c r="E624" s="3"/>
      <c r="F624" s="2"/>
      <c r="G624" s="2"/>
      <c r="H624" s="2"/>
      <c r="M624" s="2"/>
      <c r="O624" s="54"/>
    </row>
    <row r="625" spans="3:15" ht="14.25" customHeight="1" x14ac:dyDescent="0.3">
      <c r="C625" s="2"/>
      <c r="D625" s="53"/>
      <c r="E625" s="3"/>
      <c r="F625" s="2"/>
      <c r="G625" s="2"/>
      <c r="H625" s="2"/>
      <c r="M625" s="2"/>
      <c r="O625" s="54"/>
    </row>
    <row r="626" spans="3:15" ht="14.25" customHeight="1" x14ac:dyDescent="0.3">
      <c r="C626" s="2"/>
      <c r="D626" s="53"/>
      <c r="E626" s="3"/>
      <c r="F626" s="2"/>
      <c r="G626" s="2"/>
      <c r="H626" s="2"/>
      <c r="M626" s="2"/>
      <c r="O626" s="54"/>
    </row>
    <row r="627" spans="3:15" ht="14.25" customHeight="1" x14ac:dyDescent="0.3">
      <c r="C627" s="2"/>
      <c r="D627" s="53"/>
      <c r="E627" s="3"/>
      <c r="F627" s="2"/>
      <c r="G627" s="2"/>
      <c r="H627" s="2"/>
      <c r="M627" s="2"/>
      <c r="O627" s="54"/>
    </row>
    <row r="628" spans="3:15" ht="14.25" customHeight="1" x14ac:dyDescent="0.3">
      <c r="C628" s="2"/>
      <c r="D628" s="53"/>
      <c r="E628" s="3"/>
      <c r="F628" s="2"/>
      <c r="G628" s="2"/>
      <c r="H628" s="2"/>
      <c r="M628" s="2"/>
      <c r="O628" s="54"/>
    </row>
    <row r="629" spans="3:15" ht="14.25" customHeight="1" x14ac:dyDescent="0.3">
      <c r="C629" s="2"/>
      <c r="D629" s="53"/>
      <c r="E629" s="3"/>
      <c r="F629" s="2"/>
      <c r="G629" s="2"/>
      <c r="H629" s="2"/>
      <c r="M629" s="2"/>
      <c r="O629" s="54"/>
    </row>
    <row r="630" spans="3:15" ht="14.25" customHeight="1" x14ac:dyDescent="0.3">
      <c r="C630" s="2"/>
      <c r="D630" s="53"/>
      <c r="E630" s="3"/>
      <c r="F630" s="2"/>
      <c r="G630" s="2"/>
      <c r="H630" s="2"/>
      <c r="M630" s="2"/>
      <c r="O630" s="54"/>
    </row>
    <row r="631" spans="3:15" ht="14.25" customHeight="1" x14ac:dyDescent="0.3">
      <c r="C631" s="2"/>
      <c r="D631" s="53"/>
      <c r="E631" s="3"/>
      <c r="F631" s="2"/>
      <c r="G631" s="2"/>
      <c r="H631" s="2"/>
      <c r="M631" s="2"/>
      <c r="O631" s="54"/>
    </row>
    <row r="632" spans="3:15" ht="14.25" customHeight="1" x14ac:dyDescent="0.3">
      <c r="C632" s="2"/>
      <c r="D632" s="53"/>
      <c r="E632" s="3"/>
      <c r="F632" s="2"/>
      <c r="G632" s="2"/>
      <c r="H632" s="2"/>
      <c r="M632" s="2"/>
      <c r="O632" s="54"/>
    </row>
    <row r="633" spans="3:15" ht="14.25" customHeight="1" x14ac:dyDescent="0.3">
      <c r="C633" s="2"/>
      <c r="D633" s="53"/>
      <c r="E633" s="3"/>
      <c r="F633" s="2"/>
      <c r="G633" s="2"/>
      <c r="H633" s="2"/>
      <c r="M633" s="2"/>
      <c r="O633" s="54"/>
    </row>
    <row r="634" spans="3:15" ht="14.25" customHeight="1" x14ac:dyDescent="0.3">
      <c r="C634" s="2"/>
      <c r="D634" s="53"/>
      <c r="E634" s="3"/>
      <c r="F634" s="2"/>
      <c r="G634" s="2"/>
      <c r="H634" s="2"/>
      <c r="M634" s="2"/>
      <c r="O634" s="54"/>
    </row>
    <row r="635" spans="3:15" ht="14.25" customHeight="1" x14ac:dyDescent="0.3">
      <c r="C635" s="2"/>
      <c r="D635" s="53"/>
      <c r="E635" s="3"/>
      <c r="F635" s="2"/>
      <c r="G635" s="2"/>
      <c r="H635" s="2"/>
      <c r="M635" s="2"/>
      <c r="O635" s="54"/>
    </row>
    <row r="636" spans="3:15" ht="14.25" customHeight="1" x14ac:dyDescent="0.3">
      <c r="C636" s="2"/>
      <c r="D636" s="53"/>
      <c r="E636" s="3"/>
      <c r="F636" s="2"/>
      <c r="G636" s="2"/>
      <c r="H636" s="2"/>
      <c r="M636" s="2"/>
      <c r="O636" s="54"/>
    </row>
    <row r="637" spans="3:15" ht="14.25" customHeight="1" x14ac:dyDescent="0.3">
      <c r="C637" s="2"/>
      <c r="D637" s="53"/>
      <c r="E637" s="3"/>
      <c r="F637" s="2"/>
      <c r="G637" s="2"/>
      <c r="H637" s="2"/>
      <c r="M637" s="2"/>
      <c r="O637" s="54"/>
    </row>
    <row r="638" spans="3:15" ht="14.25" customHeight="1" x14ac:dyDescent="0.3">
      <c r="C638" s="2"/>
      <c r="D638" s="53"/>
      <c r="E638" s="3"/>
      <c r="F638" s="2"/>
      <c r="G638" s="2"/>
      <c r="H638" s="2"/>
      <c r="M638" s="2"/>
      <c r="O638" s="54"/>
    </row>
    <row r="639" spans="3:15" ht="14.25" customHeight="1" x14ac:dyDescent="0.3">
      <c r="C639" s="2"/>
      <c r="D639" s="53"/>
      <c r="E639" s="3"/>
      <c r="F639" s="2"/>
      <c r="G639" s="2"/>
      <c r="H639" s="2"/>
      <c r="M639" s="2"/>
      <c r="O639" s="54"/>
    </row>
    <row r="640" spans="3:15" ht="14.25" customHeight="1" x14ac:dyDescent="0.3">
      <c r="C640" s="2"/>
      <c r="D640" s="53"/>
      <c r="E640" s="3"/>
      <c r="F640" s="2"/>
      <c r="G640" s="2"/>
      <c r="H640" s="2"/>
      <c r="M640" s="2"/>
      <c r="O640" s="54"/>
    </row>
    <row r="641" spans="3:15" ht="14.25" customHeight="1" x14ac:dyDescent="0.3">
      <c r="C641" s="2"/>
      <c r="D641" s="53"/>
      <c r="E641" s="3"/>
      <c r="F641" s="2"/>
      <c r="G641" s="2"/>
      <c r="H641" s="2"/>
      <c r="M641" s="2"/>
      <c r="O641" s="54"/>
    </row>
    <row r="642" spans="3:15" ht="14.25" customHeight="1" x14ac:dyDescent="0.3">
      <c r="C642" s="2"/>
      <c r="D642" s="53"/>
      <c r="E642" s="3"/>
      <c r="F642" s="2"/>
      <c r="G642" s="2"/>
      <c r="H642" s="2"/>
      <c r="M642" s="2"/>
      <c r="O642" s="54"/>
    </row>
    <row r="643" spans="3:15" ht="14.25" customHeight="1" x14ac:dyDescent="0.3">
      <c r="C643" s="2"/>
      <c r="D643" s="53"/>
      <c r="E643" s="3"/>
      <c r="F643" s="2"/>
      <c r="G643" s="2"/>
      <c r="H643" s="2"/>
      <c r="M643" s="2"/>
      <c r="O643" s="54"/>
    </row>
    <row r="644" spans="3:15" ht="14.25" customHeight="1" x14ac:dyDescent="0.3">
      <c r="C644" s="2"/>
      <c r="D644" s="53"/>
      <c r="E644" s="3"/>
      <c r="F644" s="2"/>
      <c r="G644" s="2"/>
      <c r="H644" s="2"/>
      <c r="M644" s="2"/>
      <c r="O644" s="54"/>
    </row>
    <row r="645" spans="3:15" ht="14.25" customHeight="1" x14ac:dyDescent="0.3">
      <c r="C645" s="2"/>
      <c r="D645" s="53"/>
      <c r="E645" s="3"/>
      <c r="F645" s="2"/>
      <c r="G645" s="2"/>
      <c r="H645" s="2"/>
      <c r="M645" s="2"/>
      <c r="O645" s="54"/>
    </row>
    <row r="646" spans="3:15" ht="14.25" customHeight="1" x14ac:dyDescent="0.3">
      <c r="C646" s="2"/>
      <c r="D646" s="53"/>
      <c r="E646" s="3"/>
      <c r="F646" s="2"/>
      <c r="G646" s="2"/>
      <c r="H646" s="2"/>
      <c r="M646" s="2"/>
      <c r="O646" s="54"/>
    </row>
    <row r="647" spans="3:15" ht="14.25" customHeight="1" x14ac:dyDescent="0.3">
      <c r="C647" s="2"/>
      <c r="D647" s="53"/>
      <c r="E647" s="3"/>
      <c r="F647" s="2"/>
      <c r="G647" s="2"/>
      <c r="H647" s="2"/>
      <c r="M647" s="2"/>
      <c r="O647" s="54"/>
    </row>
    <row r="648" spans="3:15" ht="14.25" customHeight="1" x14ac:dyDescent="0.3">
      <c r="C648" s="2"/>
      <c r="D648" s="53"/>
      <c r="E648" s="3"/>
      <c r="F648" s="2"/>
      <c r="G648" s="2"/>
      <c r="H648" s="2"/>
      <c r="M648" s="2"/>
      <c r="O648" s="54"/>
    </row>
    <row r="649" spans="3:15" ht="14.25" customHeight="1" x14ac:dyDescent="0.3">
      <c r="C649" s="2"/>
      <c r="D649" s="53"/>
      <c r="E649" s="3"/>
      <c r="F649" s="2"/>
      <c r="G649" s="2"/>
      <c r="H649" s="2"/>
      <c r="M649" s="2"/>
      <c r="O649" s="54"/>
    </row>
    <row r="650" spans="3:15" ht="14.25" customHeight="1" x14ac:dyDescent="0.3">
      <c r="C650" s="2"/>
      <c r="D650" s="53"/>
      <c r="E650" s="3"/>
      <c r="F650" s="2"/>
      <c r="G650" s="2"/>
      <c r="H650" s="2"/>
      <c r="M650" s="2"/>
      <c r="O650" s="54"/>
    </row>
    <row r="651" spans="3:15" ht="14.25" customHeight="1" x14ac:dyDescent="0.3">
      <c r="C651" s="2"/>
      <c r="D651" s="53"/>
      <c r="E651" s="3"/>
      <c r="F651" s="2"/>
      <c r="G651" s="2"/>
      <c r="H651" s="2"/>
      <c r="M651" s="2"/>
      <c r="O651" s="54"/>
    </row>
    <row r="652" spans="3:15" ht="14.25" customHeight="1" x14ac:dyDescent="0.3">
      <c r="C652" s="2"/>
      <c r="D652" s="53"/>
      <c r="E652" s="3"/>
      <c r="F652" s="2"/>
      <c r="G652" s="2"/>
      <c r="H652" s="2"/>
      <c r="M652" s="2"/>
      <c r="O652" s="54"/>
    </row>
    <row r="653" spans="3:15" ht="14.25" customHeight="1" x14ac:dyDescent="0.3">
      <c r="C653" s="2"/>
      <c r="D653" s="53"/>
      <c r="E653" s="3"/>
      <c r="F653" s="2"/>
      <c r="G653" s="2"/>
      <c r="H653" s="2"/>
      <c r="M653" s="2"/>
      <c r="O653" s="54"/>
    </row>
    <row r="654" spans="3:15" ht="14.25" customHeight="1" x14ac:dyDescent="0.3">
      <c r="C654" s="2"/>
      <c r="D654" s="53"/>
      <c r="E654" s="3"/>
      <c r="F654" s="2"/>
      <c r="G654" s="2"/>
      <c r="H654" s="2"/>
      <c r="M654" s="2"/>
      <c r="O654" s="54"/>
    </row>
    <row r="655" spans="3:15" ht="14.25" customHeight="1" x14ac:dyDescent="0.3">
      <c r="C655" s="2"/>
      <c r="D655" s="53"/>
      <c r="E655" s="3"/>
      <c r="F655" s="2"/>
      <c r="G655" s="2"/>
      <c r="H655" s="2"/>
      <c r="M655" s="2"/>
      <c r="O655" s="54"/>
    </row>
    <row r="656" spans="3:15" ht="14.25" customHeight="1" x14ac:dyDescent="0.3">
      <c r="C656" s="2"/>
      <c r="D656" s="53"/>
      <c r="E656" s="3"/>
      <c r="F656" s="2"/>
      <c r="G656" s="2"/>
      <c r="H656" s="2"/>
      <c r="M656" s="2"/>
      <c r="O656" s="54"/>
    </row>
    <row r="657" spans="3:15" ht="14.25" customHeight="1" x14ac:dyDescent="0.3">
      <c r="C657" s="2"/>
      <c r="D657" s="53"/>
      <c r="E657" s="3"/>
      <c r="F657" s="2"/>
      <c r="G657" s="2"/>
      <c r="H657" s="2"/>
      <c r="M657" s="2"/>
      <c r="O657" s="54"/>
    </row>
    <row r="658" spans="3:15" ht="14.25" customHeight="1" x14ac:dyDescent="0.3">
      <c r="C658" s="2"/>
      <c r="D658" s="53"/>
      <c r="E658" s="3"/>
      <c r="F658" s="2"/>
      <c r="G658" s="2"/>
      <c r="H658" s="2"/>
      <c r="M658" s="2"/>
      <c r="O658" s="54"/>
    </row>
    <row r="659" spans="3:15" ht="14.25" customHeight="1" x14ac:dyDescent="0.3">
      <c r="C659" s="2"/>
      <c r="D659" s="53"/>
      <c r="E659" s="3"/>
      <c r="F659" s="2"/>
      <c r="G659" s="2"/>
      <c r="H659" s="2"/>
      <c r="M659" s="2"/>
      <c r="O659" s="54"/>
    </row>
    <row r="660" spans="3:15" ht="14.25" customHeight="1" x14ac:dyDescent="0.3">
      <c r="C660" s="2"/>
      <c r="D660" s="53"/>
      <c r="E660" s="3"/>
      <c r="F660" s="2"/>
      <c r="G660" s="2"/>
      <c r="H660" s="2"/>
      <c r="M660" s="2"/>
      <c r="O660" s="54"/>
    </row>
    <row r="661" spans="3:15" ht="14.25" customHeight="1" x14ac:dyDescent="0.3">
      <c r="C661" s="2"/>
      <c r="D661" s="53"/>
      <c r="E661" s="3"/>
      <c r="F661" s="2"/>
      <c r="G661" s="2"/>
      <c r="H661" s="2"/>
      <c r="M661" s="2"/>
      <c r="O661" s="54"/>
    </row>
    <row r="662" spans="3:15" ht="14.25" customHeight="1" x14ac:dyDescent="0.3">
      <c r="C662" s="2"/>
      <c r="D662" s="53"/>
      <c r="E662" s="3"/>
      <c r="F662" s="2"/>
      <c r="G662" s="2"/>
      <c r="H662" s="2"/>
      <c r="M662" s="2"/>
      <c r="O662" s="54"/>
    </row>
    <row r="663" spans="3:15" ht="14.25" customHeight="1" x14ac:dyDescent="0.3">
      <c r="C663" s="2"/>
      <c r="D663" s="53"/>
      <c r="E663" s="3"/>
      <c r="F663" s="2"/>
      <c r="G663" s="2"/>
      <c r="H663" s="2"/>
      <c r="M663" s="2"/>
      <c r="O663" s="54"/>
    </row>
    <row r="664" spans="3:15" ht="14.25" customHeight="1" x14ac:dyDescent="0.3">
      <c r="C664" s="2"/>
      <c r="D664" s="53"/>
      <c r="E664" s="3"/>
      <c r="F664" s="2"/>
      <c r="G664" s="2"/>
      <c r="H664" s="2"/>
      <c r="M664" s="2"/>
      <c r="O664" s="54"/>
    </row>
    <row r="665" spans="3:15" ht="14.25" customHeight="1" x14ac:dyDescent="0.3">
      <c r="C665" s="2"/>
      <c r="D665" s="53"/>
      <c r="E665" s="3"/>
      <c r="F665" s="2"/>
      <c r="G665" s="2"/>
      <c r="H665" s="2"/>
      <c r="M665" s="2"/>
      <c r="O665" s="54"/>
    </row>
    <row r="666" spans="3:15" ht="14.25" customHeight="1" x14ac:dyDescent="0.3">
      <c r="C666" s="2"/>
      <c r="D666" s="53"/>
      <c r="E666" s="3"/>
      <c r="F666" s="2"/>
      <c r="G666" s="2"/>
      <c r="H666" s="2"/>
      <c r="M666" s="2"/>
      <c r="O666" s="54"/>
    </row>
    <row r="667" spans="3:15" ht="14.25" customHeight="1" x14ac:dyDescent="0.3">
      <c r="C667" s="2"/>
      <c r="D667" s="53"/>
      <c r="E667" s="3"/>
      <c r="F667" s="2"/>
      <c r="G667" s="2"/>
      <c r="H667" s="2"/>
      <c r="M667" s="2"/>
      <c r="O667" s="54"/>
    </row>
    <row r="668" spans="3:15" ht="14.25" customHeight="1" x14ac:dyDescent="0.3">
      <c r="C668" s="2"/>
      <c r="D668" s="53"/>
      <c r="E668" s="3"/>
      <c r="F668" s="2"/>
      <c r="G668" s="2"/>
      <c r="H668" s="2"/>
      <c r="M668" s="2"/>
      <c r="O668" s="54"/>
    </row>
    <row r="669" spans="3:15" ht="14.25" customHeight="1" x14ac:dyDescent="0.3">
      <c r="C669" s="2"/>
      <c r="D669" s="53"/>
      <c r="E669" s="3"/>
      <c r="F669" s="2"/>
      <c r="G669" s="2"/>
      <c r="H669" s="2"/>
      <c r="M669" s="2"/>
      <c r="O669" s="54"/>
    </row>
    <row r="670" spans="3:15" ht="14.25" customHeight="1" x14ac:dyDescent="0.3">
      <c r="C670" s="2"/>
      <c r="D670" s="53"/>
      <c r="E670" s="3"/>
      <c r="F670" s="2"/>
      <c r="G670" s="2"/>
      <c r="H670" s="2"/>
      <c r="M670" s="2"/>
      <c r="O670" s="54"/>
    </row>
    <row r="671" spans="3:15" ht="14.25" customHeight="1" x14ac:dyDescent="0.3">
      <c r="C671" s="2"/>
      <c r="D671" s="53"/>
      <c r="E671" s="3"/>
      <c r="F671" s="2"/>
      <c r="G671" s="2"/>
      <c r="H671" s="2"/>
      <c r="M671" s="2"/>
      <c r="O671" s="54"/>
    </row>
    <row r="672" spans="3:15" ht="14.25" customHeight="1" x14ac:dyDescent="0.3">
      <c r="C672" s="2"/>
      <c r="D672" s="53"/>
      <c r="E672" s="3"/>
      <c r="F672" s="2"/>
      <c r="G672" s="2"/>
      <c r="H672" s="2"/>
      <c r="M672" s="2"/>
      <c r="O672" s="54"/>
    </row>
    <row r="673" spans="3:15" ht="14.25" customHeight="1" x14ac:dyDescent="0.3">
      <c r="C673" s="2"/>
      <c r="D673" s="53"/>
      <c r="E673" s="3"/>
      <c r="F673" s="2"/>
      <c r="G673" s="2"/>
      <c r="H673" s="2"/>
      <c r="M673" s="2"/>
      <c r="O673" s="54"/>
    </row>
    <row r="674" spans="3:15" ht="14.25" customHeight="1" x14ac:dyDescent="0.3">
      <c r="C674" s="2"/>
      <c r="D674" s="53"/>
      <c r="E674" s="3"/>
      <c r="F674" s="2"/>
      <c r="G674" s="2"/>
      <c r="H674" s="2"/>
      <c r="M674" s="2"/>
      <c r="O674" s="54"/>
    </row>
    <row r="675" spans="3:15" ht="14.25" customHeight="1" x14ac:dyDescent="0.3">
      <c r="C675" s="2"/>
      <c r="D675" s="53"/>
      <c r="E675" s="3"/>
      <c r="F675" s="2"/>
      <c r="G675" s="2"/>
      <c r="H675" s="2"/>
      <c r="M675" s="2"/>
      <c r="O675" s="54"/>
    </row>
    <row r="676" spans="3:15" ht="14.25" customHeight="1" x14ac:dyDescent="0.3">
      <c r="C676" s="2"/>
      <c r="D676" s="53"/>
      <c r="E676" s="3"/>
      <c r="F676" s="2"/>
      <c r="G676" s="2"/>
      <c r="H676" s="2"/>
      <c r="M676" s="2"/>
      <c r="O676" s="54"/>
    </row>
    <row r="677" spans="3:15" ht="14.25" customHeight="1" x14ac:dyDescent="0.3">
      <c r="C677" s="2"/>
      <c r="D677" s="53"/>
      <c r="E677" s="3"/>
      <c r="F677" s="2"/>
      <c r="G677" s="2"/>
      <c r="H677" s="2"/>
      <c r="M677" s="2"/>
      <c r="O677" s="54"/>
    </row>
    <row r="678" spans="3:15" ht="14.25" customHeight="1" x14ac:dyDescent="0.3">
      <c r="C678" s="2"/>
      <c r="D678" s="53"/>
      <c r="E678" s="3"/>
      <c r="F678" s="2"/>
      <c r="G678" s="2"/>
      <c r="H678" s="2"/>
      <c r="M678" s="2"/>
      <c r="O678" s="54"/>
    </row>
    <row r="679" spans="3:15" ht="14.25" customHeight="1" x14ac:dyDescent="0.3">
      <c r="C679" s="2"/>
      <c r="D679" s="53"/>
      <c r="E679" s="3"/>
      <c r="F679" s="2"/>
      <c r="G679" s="2"/>
      <c r="H679" s="2"/>
      <c r="M679" s="2"/>
      <c r="O679" s="54"/>
    </row>
    <row r="680" spans="3:15" ht="14.25" customHeight="1" x14ac:dyDescent="0.3">
      <c r="C680" s="2"/>
      <c r="D680" s="53"/>
      <c r="E680" s="3"/>
      <c r="F680" s="2"/>
      <c r="G680" s="2"/>
      <c r="H680" s="2"/>
      <c r="M680" s="2"/>
      <c r="O680" s="54"/>
    </row>
    <row r="681" spans="3:15" ht="14.25" customHeight="1" x14ac:dyDescent="0.3">
      <c r="C681" s="2"/>
      <c r="D681" s="53"/>
      <c r="E681" s="3"/>
      <c r="F681" s="2"/>
      <c r="G681" s="2"/>
      <c r="H681" s="2"/>
      <c r="M681" s="2"/>
      <c r="O681" s="54"/>
    </row>
    <row r="682" spans="3:15" ht="14.25" customHeight="1" x14ac:dyDescent="0.3">
      <c r="C682" s="2"/>
      <c r="D682" s="53"/>
      <c r="E682" s="3"/>
      <c r="F682" s="2"/>
      <c r="G682" s="2"/>
      <c r="H682" s="2"/>
      <c r="M682" s="2"/>
      <c r="O682" s="54"/>
    </row>
    <row r="683" spans="3:15" ht="14.25" customHeight="1" x14ac:dyDescent="0.3">
      <c r="C683" s="2"/>
      <c r="D683" s="53"/>
      <c r="E683" s="3"/>
      <c r="F683" s="2"/>
      <c r="G683" s="2"/>
      <c r="H683" s="2"/>
      <c r="M683" s="2"/>
      <c r="O683" s="54"/>
    </row>
    <row r="684" spans="3:15" ht="14.25" customHeight="1" x14ac:dyDescent="0.3">
      <c r="C684" s="2"/>
      <c r="D684" s="53"/>
      <c r="E684" s="3"/>
      <c r="F684" s="2"/>
      <c r="G684" s="2"/>
      <c r="H684" s="2"/>
      <c r="M684" s="2"/>
      <c r="O684" s="54"/>
    </row>
    <row r="685" spans="3:15" ht="14.25" customHeight="1" x14ac:dyDescent="0.3">
      <c r="C685" s="2"/>
      <c r="D685" s="53"/>
      <c r="E685" s="3"/>
      <c r="F685" s="2"/>
      <c r="G685" s="2"/>
      <c r="H685" s="2"/>
      <c r="M685" s="2"/>
      <c r="O685" s="54"/>
    </row>
    <row r="686" spans="3:15" ht="14.25" customHeight="1" x14ac:dyDescent="0.3">
      <c r="C686" s="2"/>
      <c r="D686" s="53"/>
      <c r="E686" s="3"/>
      <c r="F686" s="2"/>
      <c r="G686" s="2"/>
      <c r="H686" s="2"/>
      <c r="M686" s="2"/>
      <c r="O686" s="54"/>
    </row>
    <row r="687" spans="3:15" ht="14.25" customHeight="1" x14ac:dyDescent="0.3">
      <c r="C687" s="2"/>
      <c r="D687" s="53"/>
      <c r="E687" s="3"/>
      <c r="F687" s="2"/>
      <c r="G687" s="2"/>
      <c r="H687" s="2"/>
      <c r="M687" s="2"/>
      <c r="O687" s="54"/>
    </row>
    <row r="688" spans="3:15" ht="14.25" customHeight="1" x14ac:dyDescent="0.3">
      <c r="C688" s="2"/>
      <c r="D688" s="53"/>
      <c r="E688" s="3"/>
      <c r="F688" s="2"/>
      <c r="G688" s="2"/>
      <c r="H688" s="2"/>
      <c r="M688" s="2"/>
      <c r="O688" s="54"/>
    </row>
    <row r="689" spans="3:15" ht="14.25" customHeight="1" x14ac:dyDescent="0.3">
      <c r="C689" s="2"/>
      <c r="D689" s="53"/>
      <c r="E689" s="3"/>
      <c r="F689" s="2"/>
      <c r="G689" s="2"/>
      <c r="H689" s="2"/>
      <c r="M689" s="2"/>
      <c r="O689" s="54"/>
    </row>
    <row r="690" spans="3:15" ht="14.25" customHeight="1" x14ac:dyDescent="0.3">
      <c r="C690" s="2"/>
      <c r="D690" s="53"/>
      <c r="E690" s="3"/>
      <c r="F690" s="2"/>
      <c r="G690" s="2"/>
      <c r="H690" s="2"/>
      <c r="M690" s="2"/>
      <c r="O690" s="54"/>
    </row>
    <row r="691" spans="3:15" ht="14.25" customHeight="1" x14ac:dyDescent="0.3">
      <c r="C691" s="2"/>
      <c r="D691" s="53"/>
      <c r="E691" s="3"/>
      <c r="F691" s="2"/>
      <c r="G691" s="2"/>
      <c r="H691" s="2"/>
      <c r="M691" s="2"/>
      <c r="O691" s="54"/>
    </row>
    <row r="692" spans="3:15" ht="14.25" customHeight="1" x14ac:dyDescent="0.3">
      <c r="C692" s="2"/>
      <c r="D692" s="53"/>
      <c r="E692" s="3"/>
      <c r="F692" s="2"/>
      <c r="G692" s="2"/>
      <c r="H692" s="2"/>
      <c r="M692" s="2"/>
      <c r="O692" s="54"/>
    </row>
    <row r="693" spans="3:15" ht="14.25" customHeight="1" x14ac:dyDescent="0.3">
      <c r="C693" s="2"/>
      <c r="D693" s="53"/>
      <c r="E693" s="3"/>
      <c r="F693" s="2"/>
      <c r="G693" s="2"/>
      <c r="H693" s="2"/>
      <c r="M693" s="2"/>
      <c r="O693" s="54"/>
    </row>
    <row r="694" spans="3:15" ht="14.25" customHeight="1" x14ac:dyDescent="0.3">
      <c r="C694" s="2"/>
      <c r="D694" s="53"/>
      <c r="E694" s="3"/>
      <c r="F694" s="2"/>
      <c r="G694" s="2"/>
      <c r="H694" s="2"/>
      <c r="M694" s="2"/>
      <c r="O694" s="54"/>
    </row>
    <row r="695" spans="3:15" ht="14.25" customHeight="1" x14ac:dyDescent="0.3">
      <c r="C695" s="2"/>
      <c r="D695" s="53"/>
      <c r="E695" s="3"/>
      <c r="F695" s="2"/>
      <c r="G695" s="2"/>
      <c r="H695" s="2"/>
      <c r="M695" s="2"/>
      <c r="O695" s="54"/>
    </row>
    <row r="696" spans="3:15" ht="14.25" customHeight="1" x14ac:dyDescent="0.3">
      <c r="C696" s="2"/>
      <c r="D696" s="53"/>
      <c r="E696" s="3"/>
      <c r="F696" s="2"/>
      <c r="G696" s="2"/>
      <c r="H696" s="2"/>
      <c r="M696" s="2"/>
      <c r="O696" s="54"/>
    </row>
    <row r="697" spans="3:15" ht="14.25" customHeight="1" x14ac:dyDescent="0.3">
      <c r="C697" s="2"/>
      <c r="D697" s="53"/>
      <c r="E697" s="3"/>
      <c r="F697" s="2"/>
      <c r="G697" s="2"/>
      <c r="H697" s="2"/>
      <c r="M697" s="2"/>
      <c r="O697" s="54"/>
    </row>
    <row r="698" spans="3:15" ht="14.25" customHeight="1" x14ac:dyDescent="0.3">
      <c r="C698" s="2"/>
      <c r="D698" s="53"/>
      <c r="E698" s="3"/>
      <c r="F698" s="2"/>
      <c r="G698" s="2"/>
      <c r="H698" s="2"/>
      <c r="M698" s="2"/>
      <c r="O698" s="54"/>
    </row>
    <row r="699" spans="3:15" ht="14.25" customHeight="1" x14ac:dyDescent="0.3">
      <c r="C699" s="2"/>
      <c r="D699" s="53"/>
      <c r="E699" s="3"/>
      <c r="F699" s="2"/>
      <c r="G699" s="2"/>
      <c r="H699" s="2"/>
      <c r="M699" s="2"/>
      <c r="O699" s="54"/>
    </row>
    <row r="700" spans="3:15" ht="14.25" customHeight="1" x14ac:dyDescent="0.3">
      <c r="C700" s="2"/>
      <c r="D700" s="53"/>
      <c r="E700" s="3"/>
      <c r="F700" s="2"/>
      <c r="G700" s="2"/>
      <c r="H700" s="2"/>
      <c r="M700" s="2"/>
      <c r="O700" s="54"/>
    </row>
    <row r="701" spans="3:15" ht="14.25" customHeight="1" x14ac:dyDescent="0.3">
      <c r="C701" s="2"/>
      <c r="D701" s="53"/>
      <c r="E701" s="3"/>
      <c r="F701" s="2"/>
      <c r="G701" s="2"/>
      <c r="H701" s="2"/>
      <c r="M701" s="2"/>
      <c r="O701" s="54"/>
    </row>
    <row r="702" spans="3:15" ht="14.25" customHeight="1" x14ac:dyDescent="0.3">
      <c r="C702" s="2"/>
      <c r="D702" s="53"/>
      <c r="E702" s="3"/>
      <c r="F702" s="2"/>
      <c r="G702" s="2"/>
      <c r="H702" s="2"/>
      <c r="M702" s="2"/>
      <c r="O702" s="54"/>
    </row>
    <row r="703" spans="3:15" ht="14.25" customHeight="1" x14ac:dyDescent="0.3">
      <c r="C703" s="2"/>
      <c r="D703" s="53"/>
      <c r="E703" s="3"/>
      <c r="F703" s="2"/>
      <c r="G703" s="2"/>
      <c r="H703" s="2"/>
      <c r="M703" s="2"/>
      <c r="O703" s="54"/>
    </row>
    <row r="704" spans="3:15" ht="14.25" customHeight="1" x14ac:dyDescent="0.3">
      <c r="C704" s="2"/>
      <c r="D704" s="53"/>
      <c r="E704" s="3"/>
      <c r="F704" s="2"/>
      <c r="G704" s="2"/>
      <c r="H704" s="2"/>
      <c r="M704" s="2"/>
      <c r="O704" s="54"/>
    </row>
    <row r="705" spans="3:15" ht="14.25" customHeight="1" x14ac:dyDescent="0.3">
      <c r="C705" s="2"/>
      <c r="D705" s="53"/>
      <c r="E705" s="3"/>
      <c r="F705" s="2"/>
      <c r="G705" s="2"/>
      <c r="H705" s="2"/>
      <c r="M705" s="2"/>
      <c r="O705" s="54"/>
    </row>
    <row r="706" spans="3:15" ht="14.25" customHeight="1" x14ac:dyDescent="0.3">
      <c r="C706" s="2"/>
      <c r="D706" s="53"/>
      <c r="E706" s="3"/>
      <c r="F706" s="2"/>
      <c r="G706" s="2"/>
      <c r="H706" s="2"/>
      <c r="M706" s="2"/>
      <c r="O706" s="54"/>
    </row>
    <row r="707" spans="3:15" ht="14.25" customHeight="1" x14ac:dyDescent="0.3">
      <c r="C707" s="2"/>
      <c r="D707" s="53"/>
      <c r="E707" s="3"/>
      <c r="F707" s="2"/>
      <c r="G707" s="2"/>
      <c r="H707" s="2"/>
      <c r="M707" s="2"/>
      <c r="O707" s="54"/>
    </row>
    <row r="708" spans="3:15" ht="14.25" customHeight="1" x14ac:dyDescent="0.3">
      <c r="C708" s="2"/>
      <c r="D708" s="53"/>
      <c r="E708" s="3"/>
      <c r="F708" s="2"/>
      <c r="G708" s="2"/>
      <c r="H708" s="2"/>
      <c r="M708" s="2"/>
      <c r="O708" s="54"/>
    </row>
    <row r="709" spans="3:15" ht="14.25" customHeight="1" x14ac:dyDescent="0.3">
      <c r="C709" s="2"/>
      <c r="D709" s="53"/>
      <c r="E709" s="3"/>
      <c r="F709" s="2"/>
      <c r="G709" s="2"/>
      <c r="H709" s="2"/>
      <c r="M709" s="2"/>
      <c r="O709" s="54"/>
    </row>
    <row r="710" spans="3:15" ht="14.25" customHeight="1" x14ac:dyDescent="0.3">
      <c r="C710" s="2"/>
      <c r="D710" s="53"/>
      <c r="E710" s="3"/>
      <c r="F710" s="2"/>
      <c r="G710" s="2"/>
      <c r="H710" s="2"/>
      <c r="M710" s="2"/>
      <c r="O710" s="54"/>
    </row>
    <row r="711" spans="3:15" ht="14.25" customHeight="1" x14ac:dyDescent="0.3">
      <c r="C711" s="2"/>
      <c r="D711" s="53"/>
      <c r="E711" s="3"/>
      <c r="F711" s="2"/>
      <c r="G711" s="2"/>
      <c r="H711" s="2"/>
      <c r="M711" s="2"/>
      <c r="O711" s="54"/>
    </row>
    <row r="712" spans="3:15" ht="14.25" customHeight="1" x14ac:dyDescent="0.3">
      <c r="C712" s="2"/>
      <c r="D712" s="53"/>
      <c r="E712" s="3"/>
      <c r="F712" s="2"/>
      <c r="G712" s="2"/>
      <c r="H712" s="2"/>
      <c r="M712" s="2"/>
      <c r="O712" s="54"/>
    </row>
    <row r="713" spans="3:15" ht="14.25" customHeight="1" x14ac:dyDescent="0.3">
      <c r="C713" s="2"/>
      <c r="D713" s="53"/>
      <c r="E713" s="3"/>
      <c r="F713" s="2"/>
      <c r="G713" s="2"/>
      <c r="H713" s="2"/>
      <c r="M713" s="2"/>
      <c r="O713" s="54"/>
    </row>
    <row r="714" spans="3:15" ht="14.25" customHeight="1" x14ac:dyDescent="0.3">
      <c r="C714" s="2"/>
      <c r="D714" s="53"/>
      <c r="E714" s="3"/>
      <c r="F714" s="2"/>
      <c r="G714" s="2"/>
      <c r="H714" s="2"/>
      <c r="M714" s="2"/>
      <c r="O714" s="54"/>
    </row>
    <row r="715" spans="3:15" ht="14.25" customHeight="1" x14ac:dyDescent="0.3">
      <c r="C715" s="2"/>
      <c r="D715" s="53"/>
      <c r="E715" s="3"/>
      <c r="F715" s="2"/>
      <c r="G715" s="2"/>
      <c r="H715" s="2"/>
      <c r="M715" s="2"/>
      <c r="O715" s="54"/>
    </row>
    <row r="716" spans="3:15" ht="14.25" customHeight="1" x14ac:dyDescent="0.3">
      <c r="C716" s="2"/>
      <c r="D716" s="53"/>
      <c r="E716" s="3"/>
      <c r="F716" s="2"/>
      <c r="G716" s="2"/>
      <c r="H716" s="2"/>
      <c r="M716" s="2"/>
      <c r="O716" s="54"/>
    </row>
    <row r="717" spans="3:15" ht="14.25" customHeight="1" x14ac:dyDescent="0.3">
      <c r="C717" s="2"/>
      <c r="D717" s="53"/>
      <c r="E717" s="3"/>
      <c r="F717" s="2"/>
      <c r="G717" s="2"/>
      <c r="H717" s="2"/>
      <c r="M717" s="2"/>
      <c r="O717" s="54"/>
    </row>
    <row r="718" spans="3:15" ht="14.25" customHeight="1" x14ac:dyDescent="0.3">
      <c r="C718" s="2"/>
      <c r="D718" s="53"/>
      <c r="E718" s="3"/>
      <c r="F718" s="2"/>
      <c r="G718" s="2"/>
      <c r="H718" s="2"/>
      <c r="M718" s="2"/>
      <c r="O718" s="54"/>
    </row>
    <row r="719" spans="3:15" ht="14.25" customHeight="1" x14ac:dyDescent="0.3">
      <c r="C719" s="2"/>
      <c r="D719" s="53"/>
      <c r="E719" s="3"/>
      <c r="F719" s="2"/>
      <c r="G719" s="2"/>
      <c r="H719" s="2"/>
      <c r="M719" s="2"/>
      <c r="O719" s="54"/>
    </row>
    <row r="720" spans="3:15" ht="14.25" customHeight="1" x14ac:dyDescent="0.3">
      <c r="C720" s="2"/>
      <c r="D720" s="53"/>
      <c r="E720" s="3"/>
      <c r="F720" s="2"/>
      <c r="G720" s="2"/>
      <c r="H720" s="2"/>
      <c r="M720" s="2"/>
      <c r="O720" s="54"/>
    </row>
    <row r="721" spans="3:15" ht="14.25" customHeight="1" x14ac:dyDescent="0.3">
      <c r="C721" s="2"/>
      <c r="D721" s="53"/>
      <c r="E721" s="3"/>
      <c r="F721" s="2"/>
      <c r="G721" s="2"/>
      <c r="H721" s="2"/>
      <c r="M721" s="2"/>
      <c r="O721" s="54"/>
    </row>
    <row r="722" spans="3:15" ht="14.25" customHeight="1" x14ac:dyDescent="0.3">
      <c r="C722" s="2"/>
      <c r="D722" s="53"/>
      <c r="E722" s="3"/>
      <c r="F722" s="2"/>
      <c r="G722" s="2"/>
      <c r="H722" s="2"/>
      <c r="M722" s="2"/>
      <c r="O722" s="54"/>
    </row>
    <row r="723" spans="3:15" ht="14.25" customHeight="1" x14ac:dyDescent="0.3">
      <c r="C723" s="2"/>
      <c r="D723" s="53"/>
      <c r="E723" s="3"/>
      <c r="F723" s="2"/>
      <c r="G723" s="2"/>
      <c r="H723" s="2"/>
      <c r="M723" s="2"/>
      <c r="O723" s="54"/>
    </row>
    <row r="724" spans="3:15" ht="14.25" customHeight="1" x14ac:dyDescent="0.3">
      <c r="C724" s="2"/>
      <c r="D724" s="53"/>
      <c r="E724" s="3"/>
      <c r="F724" s="2"/>
      <c r="G724" s="2"/>
      <c r="H724" s="2"/>
      <c r="M724" s="2"/>
      <c r="O724" s="54"/>
    </row>
    <row r="725" spans="3:15" ht="14.25" customHeight="1" x14ac:dyDescent="0.3">
      <c r="C725" s="2"/>
      <c r="D725" s="53"/>
      <c r="E725" s="3"/>
      <c r="F725" s="2"/>
      <c r="G725" s="2"/>
      <c r="H725" s="2"/>
      <c r="M725" s="2"/>
      <c r="O725" s="54"/>
    </row>
    <row r="726" spans="3:15" ht="14.25" customHeight="1" x14ac:dyDescent="0.3">
      <c r="C726" s="2"/>
      <c r="D726" s="53"/>
      <c r="E726" s="3"/>
      <c r="F726" s="2"/>
      <c r="G726" s="2"/>
      <c r="H726" s="2"/>
      <c r="M726" s="2"/>
      <c r="O726" s="54"/>
    </row>
    <row r="727" spans="3:15" ht="14.25" customHeight="1" x14ac:dyDescent="0.3">
      <c r="C727" s="2"/>
      <c r="D727" s="53"/>
      <c r="E727" s="3"/>
      <c r="F727" s="2"/>
      <c r="G727" s="2"/>
      <c r="H727" s="2"/>
      <c r="M727" s="2"/>
      <c r="O727" s="54"/>
    </row>
    <row r="728" spans="3:15" ht="14.25" customHeight="1" x14ac:dyDescent="0.3">
      <c r="C728" s="2"/>
      <c r="D728" s="53"/>
      <c r="E728" s="3"/>
      <c r="F728" s="2"/>
      <c r="G728" s="2"/>
      <c r="H728" s="2"/>
      <c r="M728" s="2"/>
      <c r="O728" s="54"/>
    </row>
    <row r="729" spans="3:15" ht="14.25" customHeight="1" x14ac:dyDescent="0.3">
      <c r="C729" s="2"/>
      <c r="D729" s="53"/>
      <c r="E729" s="3"/>
      <c r="F729" s="2"/>
      <c r="G729" s="2"/>
      <c r="H729" s="2"/>
      <c r="M729" s="2"/>
      <c r="O729" s="54"/>
    </row>
    <row r="730" spans="3:15" ht="14.25" customHeight="1" x14ac:dyDescent="0.3">
      <c r="C730" s="2"/>
      <c r="D730" s="53"/>
      <c r="E730" s="3"/>
      <c r="F730" s="2"/>
      <c r="G730" s="2"/>
      <c r="H730" s="2"/>
      <c r="M730" s="2"/>
      <c r="O730" s="54"/>
    </row>
    <row r="731" spans="3:15" ht="14.25" customHeight="1" x14ac:dyDescent="0.3">
      <c r="C731" s="2"/>
      <c r="D731" s="53"/>
      <c r="E731" s="3"/>
      <c r="F731" s="2"/>
      <c r="G731" s="2"/>
      <c r="H731" s="2"/>
      <c r="M731" s="2"/>
      <c r="O731" s="54"/>
    </row>
    <row r="732" spans="3:15" ht="14.25" customHeight="1" x14ac:dyDescent="0.3">
      <c r="C732" s="2"/>
      <c r="D732" s="53"/>
      <c r="E732" s="3"/>
      <c r="F732" s="2"/>
      <c r="G732" s="2"/>
      <c r="H732" s="2"/>
      <c r="M732" s="2"/>
      <c r="O732" s="54"/>
    </row>
    <row r="733" spans="3:15" ht="14.25" customHeight="1" x14ac:dyDescent="0.3">
      <c r="C733" s="2"/>
      <c r="D733" s="53"/>
      <c r="E733" s="3"/>
      <c r="F733" s="2"/>
      <c r="G733" s="2"/>
      <c r="H733" s="2"/>
      <c r="M733" s="2"/>
      <c r="O733" s="54"/>
    </row>
    <row r="734" spans="3:15" ht="14.25" customHeight="1" x14ac:dyDescent="0.3">
      <c r="C734" s="2"/>
      <c r="D734" s="53"/>
      <c r="E734" s="3"/>
      <c r="F734" s="2"/>
      <c r="G734" s="2"/>
      <c r="H734" s="2"/>
      <c r="M734" s="2"/>
      <c r="O734" s="54"/>
    </row>
    <row r="735" spans="3:15" ht="14.25" customHeight="1" x14ac:dyDescent="0.3">
      <c r="C735" s="2"/>
      <c r="D735" s="53"/>
      <c r="E735" s="3"/>
      <c r="F735" s="2"/>
      <c r="G735" s="2"/>
      <c r="H735" s="2"/>
      <c r="M735" s="2"/>
      <c r="O735" s="54"/>
    </row>
    <row r="736" spans="3:15" ht="14.25" customHeight="1" x14ac:dyDescent="0.3">
      <c r="C736" s="2"/>
      <c r="D736" s="53"/>
      <c r="E736" s="3"/>
      <c r="F736" s="2"/>
      <c r="G736" s="2"/>
      <c r="H736" s="2"/>
      <c r="M736" s="2"/>
      <c r="O736" s="54"/>
    </row>
    <row r="737" spans="3:15" ht="14.25" customHeight="1" x14ac:dyDescent="0.3">
      <c r="C737" s="2"/>
      <c r="D737" s="53"/>
      <c r="E737" s="3"/>
      <c r="F737" s="2"/>
      <c r="G737" s="2"/>
      <c r="H737" s="2"/>
      <c r="M737" s="2"/>
      <c r="O737" s="54"/>
    </row>
    <row r="738" spans="3:15" ht="14.25" customHeight="1" x14ac:dyDescent="0.3">
      <c r="C738" s="2"/>
      <c r="D738" s="53"/>
      <c r="E738" s="3"/>
      <c r="F738" s="2"/>
      <c r="G738" s="2"/>
      <c r="H738" s="2"/>
      <c r="M738" s="2"/>
      <c r="O738" s="54"/>
    </row>
    <row r="739" spans="3:15" ht="14.25" customHeight="1" x14ac:dyDescent="0.3">
      <c r="C739" s="2"/>
      <c r="D739" s="53"/>
      <c r="E739" s="3"/>
      <c r="F739" s="2"/>
      <c r="G739" s="2"/>
      <c r="H739" s="2"/>
      <c r="M739" s="2"/>
      <c r="O739" s="54"/>
    </row>
    <row r="740" spans="3:15" ht="14.25" customHeight="1" x14ac:dyDescent="0.3">
      <c r="C740" s="2"/>
      <c r="D740" s="53"/>
      <c r="E740" s="3"/>
      <c r="F740" s="2"/>
      <c r="G740" s="2"/>
      <c r="H740" s="2"/>
      <c r="M740" s="2"/>
      <c r="O740" s="54"/>
    </row>
    <row r="741" spans="3:15" ht="14.25" customHeight="1" x14ac:dyDescent="0.3">
      <c r="C741" s="2"/>
      <c r="D741" s="53"/>
      <c r="E741" s="3"/>
      <c r="F741" s="2"/>
      <c r="G741" s="2"/>
      <c r="H741" s="2"/>
      <c r="M741" s="2"/>
      <c r="O741" s="54"/>
    </row>
    <row r="742" spans="3:15" ht="14.25" customHeight="1" x14ac:dyDescent="0.3">
      <c r="C742" s="2"/>
      <c r="D742" s="53"/>
      <c r="E742" s="3"/>
      <c r="F742" s="2"/>
      <c r="G742" s="2"/>
      <c r="H742" s="2"/>
      <c r="M742" s="2"/>
      <c r="O742" s="54"/>
    </row>
    <row r="743" spans="3:15" ht="14.25" customHeight="1" x14ac:dyDescent="0.3">
      <c r="C743" s="2"/>
      <c r="D743" s="53"/>
      <c r="E743" s="3"/>
      <c r="F743" s="2"/>
      <c r="G743" s="2"/>
      <c r="H743" s="2"/>
      <c r="M743" s="2"/>
      <c r="O743" s="54"/>
    </row>
    <row r="744" spans="3:15" ht="14.25" customHeight="1" x14ac:dyDescent="0.3">
      <c r="C744" s="2"/>
      <c r="D744" s="53"/>
      <c r="E744" s="3"/>
      <c r="F744" s="2"/>
      <c r="G744" s="2"/>
      <c r="H744" s="2"/>
      <c r="M744" s="2"/>
      <c r="O744" s="54"/>
    </row>
    <row r="745" spans="3:15" ht="14.25" customHeight="1" x14ac:dyDescent="0.3">
      <c r="C745" s="2"/>
      <c r="D745" s="53"/>
      <c r="E745" s="3"/>
      <c r="F745" s="2"/>
      <c r="G745" s="2"/>
      <c r="H745" s="2"/>
      <c r="M745" s="2"/>
      <c r="O745" s="54"/>
    </row>
    <row r="746" spans="3:15" ht="14.25" customHeight="1" x14ac:dyDescent="0.3">
      <c r="C746" s="2"/>
      <c r="D746" s="53"/>
      <c r="E746" s="3"/>
      <c r="F746" s="2"/>
      <c r="G746" s="2"/>
      <c r="H746" s="2"/>
      <c r="M746" s="2"/>
      <c r="O746" s="54"/>
    </row>
    <row r="747" spans="3:15" ht="14.25" customHeight="1" x14ac:dyDescent="0.3">
      <c r="C747" s="2"/>
      <c r="D747" s="53"/>
      <c r="E747" s="3"/>
      <c r="F747" s="2"/>
      <c r="G747" s="2"/>
      <c r="H747" s="2"/>
      <c r="M747" s="2"/>
      <c r="O747" s="54"/>
    </row>
    <row r="748" spans="3:15" ht="14.25" customHeight="1" x14ac:dyDescent="0.3">
      <c r="C748" s="2"/>
      <c r="D748" s="53"/>
      <c r="E748" s="3"/>
      <c r="F748" s="2"/>
      <c r="G748" s="2"/>
      <c r="H748" s="2"/>
      <c r="M748" s="2"/>
      <c r="O748" s="54"/>
    </row>
    <row r="749" spans="3:15" ht="14.25" customHeight="1" x14ac:dyDescent="0.3">
      <c r="C749" s="2"/>
      <c r="D749" s="53"/>
      <c r="E749" s="3"/>
      <c r="F749" s="2"/>
      <c r="G749" s="2"/>
      <c r="H749" s="2"/>
      <c r="M749" s="2"/>
      <c r="O749" s="54"/>
    </row>
    <row r="750" spans="3:15" ht="14.25" customHeight="1" x14ac:dyDescent="0.3">
      <c r="C750" s="2"/>
      <c r="D750" s="53"/>
      <c r="E750" s="3"/>
      <c r="F750" s="2"/>
      <c r="G750" s="2"/>
      <c r="H750" s="2"/>
      <c r="M750" s="2"/>
      <c r="O750" s="54"/>
    </row>
    <row r="751" spans="3:15" ht="14.25" customHeight="1" x14ac:dyDescent="0.3">
      <c r="C751" s="2"/>
      <c r="D751" s="53"/>
      <c r="E751" s="3"/>
      <c r="F751" s="2"/>
      <c r="G751" s="2"/>
      <c r="H751" s="2"/>
      <c r="M751" s="2"/>
      <c r="O751" s="54"/>
    </row>
    <row r="752" spans="3:15" ht="14.25" customHeight="1" x14ac:dyDescent="0.3">
      <c r="C752" s="2"/>
      <c r="D752" s="53"/>
      <c r="E752" s="3"/>
      <c r="F752" s="2"/>
      <c r="G752" s="2"/>
      <c r="H752" s="2"/>
      <c r="M752" s="2"/>
      <c r="O752" s="54"/>
    </row>
    <row r="753" spans="3:15" ht="14.25" customHeight="1" x14ac:dyDescent="0.3">
      <c r="C753" s="2"/>
      <c r="D753" s="53"/>
      <c r="E753" s="3"/>
      <c r="F753" s="2"/>
      <c r="G753" s="2"/>
      <c r="H753" s="2"/>
      <c r="M753" s="2"/>
      <c r="O753" s="54"/>
    </row>
    <row r="754" spans="3:15" ht="14.25" customHeight="1" x14ac:dyDescent="0.3">
      <c r="C754" s="2"/>
      <c r="D754" s="53"/>
      <c r="E754" s="3"/>
      <c r="F754" s="2"/>
      <c r="G754" s="2"/>
      <c r="H754" s="2"/>
      <c r="M754" s="2"/>
      <c r="O754" s="54"/>
    </row>
    <row r="755" spans="3:15" ht="14.25" customHeight="1" x14ac:dyDescent="0.3">
      <c r="C755" s="2"/>
      <c r="D755" s="53"/>
      <c r="E755" s="3"/>
      <c r="F755" s="2"/>
      <c r="G755" s="2"/>
      <c r="H755" s="2"/>
      <c r="M755" s="2"/>
      <c r="O755" s="54"/>
    </row>
    <row r="756" spans="3:15" ht="14.25" customHeight="1" x14ac:dyDescent="0.3">
      <c r="C756" s="2"/>
      <c r="D756" s="53"/>
      <c r="E756" s="3"/>
      <c r="F756" s="2"/>
      <c r="G756" s="2"/>
      <c r="H756" s="2"/>
      <c r="M756" s="2"/>
      <c r="O756" s="54"/>
    </row>
    <row r="757" spans="3:15" ht="14.25" customHeight="1" x14ac:dyDescent="0.3">
      <c r="C757" s="2"/>
      <c r="D757" s="53"/>
      <c r="E757" s="3"/>
      <c r="F757" s="2"/>
      <c r="G757" s="2"/>
      <c r="H757" s="2"/>
      <c r="M757" s="2"/>
      <c r="O757" s="54"/>
    </row>
    <row r="758" spans="3:15" ht="14.25" customHeight="1" x14ac:dyDescent="0.3">
      <c r="C758" s="2"/>
      <c r="D758" s="53"/>
      <c r="E758" s="3"/>
      <c r="F758" s="2"/>
      <c r="G758" s="2"/>
      <c r="H758" s="2"/>
      <c r="M758" s="2"/>
      <c r="O758" s="54"/>
    </row>
    <row r="759" spans="3:15" ht="14.25" customHeight="1" x14ac:dyDescent="0.3">
      <c r="C759" s="2"/>
      <c r="D759" s="53"/>
      <c r="E759" s="3"/>
      <c r="F759" s="2"/>
      <c r="G759" s="2"/>
      <c r="H759" s="2"/>
      <c r="M759" s="2"/>
      <c r="O759" s="54"/>
    </row>
    <row r="760" spans="3:15" ht="14.25" customHeight="1" x14ac:dyDescent="0.3">
      <c r="C760" s="2"/>
      <c r="D760" s="53"/>
      <c r="E760" s="3"/>
      <c r="F760" s="2"/>
      <c r="G760" s="2"/>
      <c r="H760" s="2"/>
      <c r="M760" s="2"/>
      <c r="O760" s="54"/>
    </row>
    <row r="761" spans="3:15" ht="14.25" customHeight="1" x14ac:dyDescent="0.3">
      <c r="C761" s="2"/>
      <c r="D761" s="53"/>
      <c r="E761" s="3"/>
      <c r="F761" s="2"/>
      <c r="G761" s="2"/>
      <c r="H761" s="2"/>
      <c r="M761" s="2"/>
      <c r="O761" s="54"/>
    </row>
    <row r="762" spans="3:15" ht="14.25" customHeight="1" x14ac:dyDescent="0.3">
      <c r="C762" s="2"/>
      <c r="D762" s="53"/>
      <c r="E762" s="3"/>
      <c r="F762" s="2"/>
      <c r="G762" s="2"/>
      <c r="H762" s="2"/>
      <c r="M762" s="2"/>
      <c r="O762" s="54"/>
    </row>
    <row r="763" spans="3:15" ht="14.25" customHeight="1" x14ac:dyDescent="0.3">
      <c r="C763" s="2"/>
      <c r="D763" s="53"/>
      <c r="E763" s="3"/>
      <c r="F763" s="2"/>
      <c r="G763" s="2"/>
      <c r="H763" s="2"/>
      <c r="M763" s="2"/>
      <c r="O763" s="54"/>
    </row>
    <row r="764" spans="3:15" ht="14.25" customHeight="1" x14ac:dyDescent="0.3">
      <c r="C764" s="2"/>
      <c r="D764" s="53"/>
      <c r="E764" s="3"/>
      <c r="F764" s="2"/>
      <c r="G764" s="2"/>
      <c r="H764" s="2"/>
      <c r="M764" s="2"/>
      <c r="O764" s="54"/>
    </row>
    <row r="765" spans="3:15" ht="14.25" customHeight="1" x14ac:dyDescent="0.3">
      <c r="C765" s="2"/>
      <c r="D765" s="53"/>
      <c r="E765" s="3"/>
      <c r="F765" s="2"/>
      <c r="G765" s="2"/>
      <c r="H765" s="2"/>
      <c r="M765" s="2"/>
      <c r="O765" s="54"/>
    </row>
    <row r="766" spans="3:15" ht="14.25" customHeight="1" x14ac:dyDescent="0.3">
      <c r="C766" s="2"/>
      <c r="D766" s="53"/>
      <c r="E766" s="3"/>
      <c r="F766" s="2"/>
      <c r="G766" s="2"/>
      <c r="H766" s="2"/>
      <c r="M766" s="2"/>
      <c r="O766" s="54"/>
    </row>
    <row r="767" spans="3:15" ht="14.25" customHeight="1" x14ac:dyDescent="0.3">
      <c r="C767" s="2"/>
      <c r="D767" s="53"/>
      <c r="E767" s="3"/>
      <c r="F767" s="2"/>
      <c r="G767" s="2"/>
      <c r="H767" s="2"/>
      <c r="M767" s="2"/>
      <c r="O767" s="54"/>
    </row>
    <row r="768" spans="3:15" ht="14.25" customHeight="1" x14ac:dyDescent="0.3">
      <c r="C768" s="2"/>
      <c r="D768" s="53"/>
      <c r="E768" s="3"/>
      <c r="F768" s="2"/>
      <c r="G768" s="2"/>
      <c r="H768" s="2"/>
      <c r="M768" s="2"/>
      <c r="O768" s="54"/>
    </row>
    <row r="769" spans="3:15" ht="14.25" customHeight="1" x14ac:dyDescent="0.3">
      <c r="C769" s="2"/>
      <c r="D769" s="53"/>
      <c r="E769" s="3"/>
      <c r="F769" s="2"/>
      <c r="G769" s="2"/>
      <c r="H769" s="2"/>
      <c r="M769" s="2"/>
      <c r="O769" s="54"/>
    </row>
    <row r="770" spans="3:15" ht="14.25" customHeight="1" x14ac:dyDescent="0.3">
      <c r="C770" s="2"/>
      <c r="D770" s="53"/>
      <c r="E770" s="3"/>
      <c r="F770" s="2"/>
      <c r="G770" s="2"/>
      <c r="H770" s="2"/>
      <c r="M770" s="2"/>
      <c r="O770" s="54"/>
    </row>
    <row r="771" spans="3:15" ht="14.25" customHeight="1" x14ac:dyDescent="0.3">
      <c r="C771" s="2"/>
      <c r="D771" s="53"/>
      <c r="E771" s="3"/>
      <c r="F771" s="2"/>
      <c r="G771" s="2"/>
      <c r="H771" s="2"/>
      <c r="M771" s="2"/>
      <c r="O771" s="54"/>
    </row>
    <row r="772" spans="3:15" ht="14.25" customHeight="1" x14ac:dyDescent="0.3">
      <c r="C772" s="2"/>
      <c r="D772" s="53"/>
      <c r="E772" s="3"/>
      <c r="F772" s="2"/>
      <c r="G772" s="2"/>
      <c r="H772" s="2"/>
      <c r="M772" s="2"/>
      <c r="O772" s="54"/>
    </row>
    <row r="773" spans="3:15" ht="14.25" customHeight="1" x14ac:dyDescent="0.3">
      <c r="C773" s="2"/>
      <c r="D773" s="53"/>
      <c r="E773" s="3"/>
      <c r="F773" s="2"/>
      <c r="G773" s="2"/>
      <c r="H773" s="2"/>
      <c r="M773" s="2"/>
      <c r="O773" s="54"/>
    </row>
    <row r="774" spans="3:15" ht="14.25" customHeight="1" x14ac:dyDescent="0.3">
      <c r="C774" s="2"/>
      <c r="D774" s="53"/>
      <c r="E774" s="3"/>
      <c r="F774" s="2"/>
      <c r="G774" s="2"/>
      <c r="H774" s="2"/>
      <c r="M774" s="2"/>
      <c r="O774" s="54"/>
    </row>
    <row r="775" spans="3:15" ht="14.25" customHeight="1" x14ac:dyDescent="0.3">
      <c r="C775" s="2"/>
      <c r="D775" s="53"/>
      <c r="E775" s="3"/>
      <c r="F775" s="2"/>
      <c r="G775" s="2"/>
      <c r="H775" s="2"/>
      <c r="M775" s="2"/>
      <c r="O775" s="54"/>
    </row>
    <row r="776" spans="3:15" ht="14.25" customHeight="1" x14ac:dyDescent="0.3">
      <c r="C776" s="2"/>
      <c r="D776" s="53"/>
      <c r="E776" s="3"/>
      <c r="F776" s="2"/>
      <c r="G776" s="2"/>
      <c r="H776" s="2"/>
      <c r="M776" s="2"/>
      <c r="O776" s="54"/>
    </row>
    <row r="777" spans="3:15" ht="14.25" customHeight="1" x14ac:dyDescent="0.3">
      <c r="C777" s="2"/>
      <c r="D777" s="53"/>
      <c r="E777" s="3"/>
      <c r="F777" s="2"/>
      <c r="G777" s="2"/>
      <c r="H777" s="2"/>
      <c r="M777" s="2"/>
      <c r="O777" s="54"/>
    </row>
    <row r="778" spans="3:15" ht="14.25" customHeight="1" x14ac:dyDescent="0.3">
      <c r="C778" s="2"/>
      <c r="D778" s="53"/>
      <c r="E778" s="3"/>
      <c r="F778" s="2"/>
      <c r="G778" s="2"/>
      <c r="H778" s="2"/>
      <c r="M778" s="2"/>
      <c r="O778" s="54"/>
    </row>
    <row r="779" spans="3:15" ht="14.25" customHeight="1" x14ac:dyDescent="0.3">
      <c r="C779" s="2"/>
      <c r="D779" s="53"/>
      <c r="E779" s="3"/>
      <c r="F779" s="2"/>
      <c r="G779" s="2"/>
      <c r="H779" s="2"/>
      <c r="M779" s="2"/>
      <c r="O779" s="54"/>
    </row>
    <row r="780" spans="3:15" ht="14.25" customHeight="1" x14ac:dyDescent="0.3">
      <c r="C780" s="2"/>
      <c r="D780" s="53"/>
      <c r="E780" s="3"/>
      <c r="F780" s="2"/>
      <c r="G780" s="2"/>
      <c r="H780" s="2"/>
      <c r="M780" s="2"/>
      <c r="O780" s="54"/>
    </row>
    <row r="781" spans="3:15" ht="14.25" customHeight="1" x14ac:dyDescent="0.3">
      <c r="C781" s="2"/>
      <c r="D781" s="53"/>
      <c r="E781" s="3"/>
      <c r="F781" s="2"/>
      <c r="G781" s="2"/>
      <c r="H781" s="2"/>
      <c r="M781" s="2"/>
      <c r="O781" s="54"/>
    </row>
    <row r="782" spans="3:15" ht="14.25" customHeight="1" x14ac:dyDescent="0.3">
      <c r="C782" s="2"/>
      <c r="D782" s="53"/>
      <c r="E782" s="3"/>
      <c r="F782" s="2"/>
      <c r="G782" s="2"/>
      <c r="H782" s="2"/>
      <c r="M782" s="2"/>
      <c r="O782" s="54"/>
    </row>
    <row r="783" spans="3:15" ht="14.25" customHeight="1" x14ac:dyDescent="0.3">
      <c r="C783" s="2"/>
      <c r="D783" s="53"/>
      <c r="E783" s="3"/>
      <c r="F783" s="2"/>
      <c r="G783" s="2"/>
      <c r="H783" s="2"/>
      <c r="M783" s="2"/>
      <c r="O783" s="54"/>
    </row>
    <row r="784" spans="3:15" ht="14.25" customHeight="1" x14ac:dyDescent="0.3">
      <c r="C784" s="2"/>
      <c r="D784" s="53"/>
      <c r="E784" s="3"/>
      <c r="F784" s="2"/>
      <c r="G784" s="2"/>
      <c r="H784" s="2"/>
      <c r="M784" s="2"/>
      <c r="O784" s="54"/>
    </row>
    <row r="785" spans="3:15" ht="14.25" customHeight="1" x14ac:dyDescent="0.3">
      <c r="C785" s="2"/>
      <c r="D785" s="53"/>
      <c r="E785" s="3"/>
      <c r="F785" s="2"/>
      <c r="G785" s="2"/>
      <c r="H785" s="2"/>
      <c r="M785" s="2"/>
      <c r="O785" s="54"/>
    </row>
    <row r="786" spans="3:15" ht="14.25" customHeight="1" x14ac:dyDescent="0.3">
      <c r="C786" s="2"/>
      <c r="D786" s="53"/>
      <c r="E786" s="3"/>
      <c r="F786" s="2"/>
      <c r="G786" s="2"/>
      <c r="H786" s="2"/>
      <c r="M786" s="2"/>
      <c r="O786" s="54"/>
    </row>
    <row r="787" spans="3:15" ht="14.25" customHeight="1" x14ac:dyDescent="0.3">
      <c r="C787" s="2"/>
      <c r="D787" s="53"/>
      <c r="E787" s="3"/>
      <c r="F787" s="2"/>
      <c r="G787" s="2"/>
      <c r="H787" s="2"/>
      <c r="M787" s="2"/>
      <c r="O787" s="54"/>
    </row>
    <row r="788" spans="3:15" ht="14.25" customHeight="1" x14ac:dyDescent="0.3">
      <c r="C788" s="2"/>
      <c r="D788" s="53"/>
      <c r="E788" s="3"/>
      <c r="F788" s="2"/>
      <c r="G788" s="2"/>
      <c r="H788" s="2"/>
      <c r="M788" s="2"/>
      <c r="O788" s="54"/>
    </row>
    <row r="789" spans="3:15" ht="14.25" customHeight="1" x14ac:dyDescent="0.3">
      <c r="C789" s="2"/>
      <c r="D789" s="53"/>
      <c r="E789" s="3"/>
      <c r="F789" s="2"/>
      <c r="G789" s="2"/>
      <c r="H789" s="2"/>
      <c r="M789" s="2"/>
      <c r="O789" s="54"/>
    </row>
    <row r="790" spans="3:15" ht="14.25" customHeight="1" x14ac:dyDescent="0.3">
      <c r="C790" s="2"/>
      <c r="D790" s="53"/>
      <c r="E790" s="3"/>
      <c r="F790" s="2"/>
      <c r="G790" s="2"/>
      <c r="H790" s="2"/>
      <c r="M790" s="2"/>
      <c r="O790" s="54"/>
    </row>
    <row r="791" spans="3:15" ht="14.25" customHeight="1" x14ac:dyDescent="0.3">
      <c r="C791" s="2"/>
      <c r="D791" s="53"/>
      <c r="E791" s="3"/>
      <c r="F791" s="2"/>
      <c r="G791" s="2"/>
      <c r="H791" s="2"/>
      <c r="M791" s="2"/>
      <c r="O791" s="54"/>
    </row>
    <row r="792" spans="3:15" ht="14.25" customHeight="1" x14ac:dyDescent="0.3">
      <c r="C792" s="2"/>
      <c r="D792" s="53"/>
      <c r="E792" s="3"/>
      <c r="F792" s="2"/>
      <c r="G792" s="2"/>
      <c r="H792" s="2"/>
      <c r="M792" s="2"/>
      <c r="O792" s="54"/>
    </row>
    <row r="793" spans="3:15" ht="14.25" customHeight="1" x14ac:dyDescent="0.3">
      <c r="C793" s="2"/>
      <c r="D793" s="53"/>
      <c r="E793" s="3"/>
      <c r="F793" s="2"/>
      <c r="G793" s="2"/>
      <c r="H793" s="2"/>
      <c r="M793" s="2"/>
      <c r="O793" s="54"/>
    </row>
    <row r="794" spans="3:15" ht="14.25" customHeight="1" x14ac:dyDescent="0.3">
      <c r="C794" s="2"/>
      <c r="D794" s="53"/>
      <c r="E794" s="3"/>
      <c r="F794" s="2"/>
      <c r="G794" s="2"/>
      <c r="H794" s="2"/>
      <c r="M794" s="2"/>
      <c r="O794" s="54"/>
    </row>
    <row r="795" spans="3:15" ht="14.25" customHeight="1" x14ac:dyDescent="0.3">
      <c r="C795" s="2"/>
      <c r="D795" s="53"/>
      <c r="E795" s="3"/>
      <c r="F795" s="2"/>
      <c r="G795" s="2"/>
      <c r="H795" s="2"/>
      <c r="M795" s="2"/>
      <c r="O795" s="54"/>
    </row>
    <row r="796" spans="3:15" ht="14.25" customHeight="1" x14ac:dyDescent="0.3">
      <c r="C796" s="2"/>
      <c r="D796" s="53"/>
      <c r="E796" s="3"/>
      <c r="F796" s="2"/>
      <c r="G796" s="2"/>
      <c r="H796" s="2"/>
      <c r="M796" s="2"/>
      <c r="O796" s="54"/>
    </row>
    <row r="797" spans="3:15" ht="14.25" customHeight="1" x14ac:dyDescent="0.3">
      <c r="C797" s="2"/>
      <c r="D797" s="53"/>
      <c r="E797" s="3"/>
      <c r="F797" s="2"/>
      <c r="G797" s="2"/>
      <c r="H797" s="2"/>
      <c r="M797" s="2"/>
      <c r="O797" s="54"/>
    </row>
    <row r="798" spans="3:15" ht="14.25" customHeight="1" x14ac:dyDescent="0.3">
      <c r="C798" s="2"/>
      <c r="D798" s="53"/>
      <c r="E798" s="3"/>
      <c r="F798" s="2"/>
      <c r="G798" s="2"/>
      <c r="H798" s="2"/>
      <c r="M798" s="2"/>
      <c r="O798" s="54"/>
    </row>
    <row r="799" spans="3:15" ht="14.25" customHeight="1" x14ac:dyDescent="0.3">
      <c r="C799" s="2"/>
      <c r="D799" s="53"/>
      <c r="E799" s="3"/>
      <c r="F799" s="2"/>
      <c r="G799" s="2"/>
      <c r="H799" s="2"/>
      <c r="M799" s="2"/>
      <c r="O799" s="54"/>
    </row>
    <row r="800" spans="3:15" ht="14.25" customHeight="1" x14ac:dyDescent="0.3">
      <c r="C800" s="2"/>
      <c r="D800" s="53"/>
      <c r="E800" s="3"/>
      <c r="F800" s="2"/>
      <c r="G800" s="2"/>
      <c r="H800" s="2"/>
      <c r="M800" s="2"/>
      <c r="O800" s="54"/>
    </row>
    <row r="801" spans="3:15" ht="14.25" customHeight="1" x14ac:dyDescent="0.3">
      <c r="C801" s="2"/>
      <c r="D801" s="53"/>
      <c r="E801" s="3"/>
      <c r="F801" s="2"/>
      <c r="G801" s="2"/>
      <c r="H801" s="2"/>
      <c r="M801" s="2"/>
      <c r="O801" s="54"/>
    </row>
    <row r="802" spans="3:15" ht="14.25" customHeight="1" x14ac:dyDescent="0.3">
      <c r="C802" s="2"/>
      <c r="D802" s="53"/>
      <c r="E802" s="3"/>
      <c r="F802" s="2"/>
      <c r="G802" s="2"/>
      <c r="H802" s="2"/>
      <c r="M802" s="2"/>
      <c r="O802" s="54"/>
    </row>
    <row r="803" spans="3:15" ht="14.25" customHeight="1" x14ac:dyDescent="0.3">
      <c r="C803" s="2"/>
      <c r="D803" s="53"/>
      <c r="E803" s="3"/>
      <c r="F803" s="2"/>
      <c r="G803" s="2"/>
      <c r="H803" s="2"/>
      <c r="M803" s="2"/>
      <c r="O803" s="54"/>
    </row>
    <row r="804" spans="3:15" ht="14.25" customHeight="1" x14ac:dyDescent="0.3">
      <c r="C804" s="2"/>
      <c r="D804" s="53"/>
      <c r="E804" s="3"/>
      <c r="F804" s="2"/>
      <c r="G804" s="2"/>
      <c r="H804" s="2"/>
      <c r="M804" s="2"/>
      <c r="O804" s="54"/>
    </row>
    <row r="805" spans="3:15" ht="14.25" customHeight="1" x14ac:dyDescent="0.3">
      <c r="C805" s="2"/>
      <c r="D805" s="53"/>
      <c r="E805" s="3"/>
      <c r="F805" s="2"/>
      <c r="G805" s="2"/>
      <c r="H805" s="2"/>
      <c r="M805" s="2"/>
      <c r="O805" s="54"/>
    </row>
    <row r="806" spans="3:15" ht="14.25" customHeight="1" x14ac:dyDescent="0.3">
      <c r="C806" s="2"/>
      <c r="D806" s="53"/>
      <c r="E806" s="3"/>
      <c r="F806" s="2"/>
      <c r="G806" s="2"/>
      <c r="H806" s="2"/>
      <c r="M806" s="2"/>
      <c r="O806" s="54"/>
    </row>
    <row r="807" spans="3:15" ht="14.25" customHeight="1" x14ac:dyDescent="0.3">
      <c r="C807" s="2"/>
      <c r="D807" s="53"/>
      <c r="E807" s="3"/>
      <c r="F807" s="2"/>
      <c r="G807" s="2"/>
      <c r="H807" s="2"/>
      <c r="M807" s="2"/>
      <c r="O807" s="54"/>
    </row>
    <row r="808" spans="3:15" ht="14.25" customHeight="1" x14ac:dyDescent="0.3">
      <c r="C808" s="2"/>
      <c r="D808" s="53"/>
      <c r="E808" s="3"/>
      <c r="F808" s="2"/>
      <c r="G808" s="2"/>
      <c r="H808" s="2"/>
      <c r="M808" s="2"/>
      <c r="O808" s="54"/>
    </row>
    <row r="809" spans="3:15" ht="14.25" customHeight="1" x14ac:dyDescent="0.3">
      <c r="C809" s="2"/>
      <c r="D809" s="53"/>
      <c r="E809" s="3"/>
      <c r="F809" s="2"/>
      <c r="G809" s="2"/>
      <c r="H809" s="2"/>
      <c r="M809" s="2"/>
      <c r="O809" s="54"/>
    </row>
    <row r="810" spans="3:15" ht="14.25" customHeight="1" x14ac:dyDescent="0.3">
      <c r="C810" s="2"/>
      <c r="D810" s="53"/>
      <c r="E810" s="3"/>
      <c r="F810" s="2"/>
      <c r="G810" s="2"/>
      <c r="H810" s="2"/>
      <c r="M810" s="2"/>
      <c r="O810" s="54"/>
    </row>
    <row r="811" spans="3:15" ht="14.25" customHeight="1" x14ac:dyDescent="0.3">
      <c r="C811" s="2"/>
      <c r="D811" s="53"/>
      <c r="E811" s="3"/>
      <c r="F811" s="2"/>
      <c r="G811" s="2"/>
      <c r="H811" s="2"/>
      <c r="M811" s="2"/>
      <c r="O811" s="54"/>
    </row>
    <row r="812" spans="3:15" ht="14.25" customHeight="1" x14ac:dyDescent="0.3">
      <c r="C812" s="2"/>
      <c r="D812" s="53"/>
      <c r="E812" s="3"/>
      <c r="F812" s="2"/>
      <c r="G812" s="2"/>
      <c r="H812" s="2"/>
      <c r="M812" s="2"/>
      <c r="O812" s="54"/>
    </row>
    <row r="813" spans="3:15" ht="14.25" customHeight="1" x14ac:dyDescent="0.3">
      <c r="C813" s="2"/>
      <c r="D813" s="53"/>
      <c r="E813" s="3"/>
      <c r="F813" s="2"/>
      <c r="G813" s="2"/>
      <c r="H813" s="2"/>
      <c r="M813" s="2"/>
      <c r="O813" s="54"/>
    </row>
    <row r="814" spans="3:15" ht="14.25" customHeight="1" x14ac:dyDescent="0.3">
      <c r="C814" s="2"/>
      <c r="D814" s="53"/>
      <c r="E814" s="3"/>
      <c r="F814" s="2"/>
      <c r="G814" s="2"/>
      <c r="H814" s="2"/>
      <c r="M814" s="2"/>
      <c r="O814" s="54"/>
    </row>
    <row r="815" spans="3:15" ht="14.25" customHeight="1" x14ac:dyDescent="0.3">
      <c r="C815" s="2"/>
      <c r="D815" s="53"/>
      <c r="E815" s="3"/>
      <c r="F815" s="2"/>
      <c r="G815" s="2"/>
      <c r="H815" s="2"/>
      <c r="M815" s="2"/>
      <c r="O815" s="54"/>
    </row>
    <row r="816" spans="3:15" ht="14.25" customHeight="1" x14ac:dyDescent="0.3">
      <c r="C816" s="2"/>
      <c r="D816" s="53"/>
      <c r="E816" s="3"/>
      <c r="F816" s="2"/>
      <c r="G816" s="2"/>
      <c r="H816" s="2"/>
      <c r="M816" s="2"/>
      <c r="O816" s="54"/>
    </row>
    <row r="817" spans="3:15" ht="14.25" customHeight="1" x14ac:dyDescent="0.3">
      <c r="C817" s="2"/>
      <c r="D817" s="53"/>
      <c r="E817" s="3"/>
      <c r="F817" s="2"/>
      <c r="G817" s="2"/>
      <c r="H817" s="2"/>
      <c r="M817" s="2"/>
      <c r="O817" s="54"/>
    </row>
    <row r="818" spans="3:15" ht="14.25" customHeight="1" x14ac:dyDescent="0.3">
      <c r="C818" s="2"/>
      <c r="D818" s="53"/>
      <c r="E818" s="3"/>
      <c r="F818" s="2"/>
      <c r="G818" s="2"/>
      <c r="H818" s="2"/>
      <c r="M818" s="2"/>
      <c r="O818" s="54"/>
    </row>
    <row r="819" spans="3:15" ht="14.25" customHeight="1" x14ac:dyDescent="0.3">
      <c r="C819" s="2"/>
      <c r="D819" s="53"/>
      <c r="E819" s="3"/>
      <c r="F819" s="2"/>
      <c r="G819" s="2"/>
      <c r="H819" s="2"/>
      <c r="M819" s="2"/>
      <c r="O819" s="54"/>
    </row>
    <row r="820" spans="3:15" ht="14.25" customHeight="1" x14ac:dyDescent="0.3">
      <c r="C820" s="2"/>
      <c r="D820" s="53"/>
      <c r="E820" s="3"/>
      <c r="F820" s="2"/>
      <c r="G820" s="2"/>
      <c r="H820" s="2"/>
      <c r="M820" s="2"/>
      <c r="O820" s="54"/>
    </row>
    <row r="821" spans="3:15" ht="14.25" customHeight="1" x14ac:dyDescent="0.3">
      <c r="C821" s="2"/>
      <c r="D821" s="53"/>
      <c r="E821" s="3"/>
      <c r="F821" s="2"/>
      <c r="G821" s="2"/>
      <c r="H821" s="2"/>
      <c r="M821" s="2"/>
      <c r="O821" s="54"/>
    </row>
    <row r="822" spans="3:15" ht="14.25" customHeight="1" x14ac:dyDescent="0.3">
      <c r="C822" s="2"/>
      <c r="D822" s="53"/>
      <c r="E822" s="3"/>
      <c r="F822" s="2"/>
      <c r="G822" s="2"/>
      <c r="H822" s="2"/>
      <c r="M822" s="2"/>
      <c r="O822" s="54"/>
    </row>
    <row r="823" spans="3:15" ht="14.25" customHeight="1" x14ac:dyDescent="0.3">
      <c r="C823" s="2"/>
      <c r="D823" s="53"/>
      <c r="E823" s="3"/>
      <c r="F823" s="2"/>
      <c r="G823" s="2"/>
      <c r="H823" s="2"/>
      <c r="M823" s="2"/>
      <c r="O823" s="54"/>
    </row>
    <row r="824" spans="3:15" ht="14.25" customHeight="1" x14ac:dyDescent="0.3">
      <c r="C824" s="2"/>
      <c r="D824" s="53"/>
      <c r="E824" s="3"/>
      <c r="F824" s="2"/>
      <c r="G824" s="2"/>
      <c r="H824" s="2"/>
      <c r="M824" s="2"/>
      <c r="O824" s="54"/>
    </row>
    <row r="825" spans="3:15" ht="14.25" customHeight="1" x14ac:dyDescent="0.3">
      <c r="C825" s="2"/>
      <c r="D825" s="53"/>
      <c r="E825" s="3"/>
      <c r="F825" s="2"/>
      <c r="G825" s="2"/>
      <c r="H825" s="2"/>
      <c r="M825" s="2"/>
      <c r="O825" s="54"/>
    </row>
    <row r="826" spans="3:15" ht="14.25" customHeight="1" x14ac:dyDescent="0.3">
      <c r="C826" s="2"/>
      <c r="D826" s="53"/>
      <c r="E826" s="3"/>
      <c r="F826" s="2"/>
      <c r="G826" s="2"/>
      <c r="H826" s="2"/>
      <c r="M826" s="2"/>
      <c r="O826" s="54"/>
    </row>
    <row r="827" spans="3:15" ht="14.25" customHeight="1" x14ac:dyDescent="0.3">
      <c r="C827" s="2"/>
      <c r="D827" s="53"/>
      <c r="E827" s="3"/>
      <c r="F827" s="2"/>
      <c r="G827" s="2"/>
      <c r="H827" s="2"/>
      <c r="M827" s="2"/>
      <c r="O827" s="54"/>
    </row>
    <row r="828" spans="3:15" ht="14.25" customHeight="1" x14ac:dyDescent="0.3">
      <c r="C828" s="2"/>
      <c r="D828" s="53"/>
      <c r="E828" s="3"/>
      <c r="F828" s="2"/>
      <c r="G828" s="2"/>
      <c r="H828" s="2"/>
      <c r="M828" s="2"/>
      <c r="O828" s="54"/>
    </row>
    <row r="829" spans="3:15" ht="14.25" customHeight="1" x14ac:dyDescent="0.3">
      <c r="C829" s="2"/>
      <c r="D829" s="53"/>
      <c r="E829" s="3"/>
      <c r="F829" s="2"/>
      <c r="G829" s="2"/>
      <c r="H829" s="2"/>
      <c r="M829" s="2"/>
      <c r="O829" s="54"/>
    </row>
    <row r="830" spans="3:15" ht="14.25" customHeight="1" x14ac:dyDescent="0.3">
      <c r="C830" s="2"/>
      <c r="D830" s="53"/>
      <c r="E830" s="3"/>
      <c r="F830" s="2"/>
      <c r="G830" s="2"/>
      <c r="H830" s="2"/>
      <c r="M830" s="2"/>
      <c r="O830" s="54"/>
    </row>
    <row r="831" spans="3:15" ht="14.25" customHeight="1" x14ac:dyDescent="0.3">
      <c r="C831" s="2"/>
      <c r="D831" s="53"/>
      <c r="E831" s="3"/>
      <c r="F831" s="2"/>
      <c r="G831" s="2"/>
      <c r="H831" s="2"/>
      <c r="M831" s="2"/>
      <c r="O831" s="54"/>
    </row>
    <row r="832" spans="3:15" ht="14.25" customHeight="1" x14ac:dyDescent="0.3">
      <c r="C832" s="2"/>
      <c r="D832" s="53"/>
      <c r="E832" s="3"/>
      <c r="F832" s="2"/>
      <c r="G832" s="2"/>
      <c r="H832" s="2"/>
      <c r="M832" s="2"/>
      <c r="O832" s="54"/>
    </row>
    <row r="833" spans="3:15" ht="14.25" customHeight="1" x14ac:dyDescent="0.3">
      <c r="C833" s="2"/>
      <c r="D833" s="53"/>
      <c r="E833" s="3"/>
      <c r="F833" s="2"/>
      <c r="G833" s="2"/>
      <c r="H833" s="2"/>
      <c r="M833" s="2"/>
      <c r="O833" s="54"/>
    </row>
    <row r="834" spans="3:15" ht="14.25" customHeight="1" x14ac:dyDescent="0.3">
      <c r="C834" s="2"/>
      <c r="D834" s="53"/>
      <c r="E834" s="3"/>
      <c r="F834" s="2"/>
      <c r="G834" s="2"/>
      <c r="H834" s="2"/>
      <c r="M834" s="2"/>
      <c r="O834" s="54"/>
    </row>
    <row r="835" spans="3:15" ht="14.25" customHeight="1" x14ac:dyDescent="0.3">
      <c r="C835" s="2"/>
      <c r="D835" s="53"/>
      <c r="E835" s="3"/>
      <c r="F835" s="2"/>
      <c r="G835" s="2"/>
      <c r="H835" s="2"/>
      <c r="M835" s="2"/>
      <c r="O835" s="54"/>
    </row>
    <row r="836" spans="3:15" ht="14.25" customHeight="1" x14ac:dyDescent="0.3">
      <c r="C836" s="2"/>
      <c r="D836" s="53"/>
      <c r="E836" s="3"/>
      <c r="F836" s="2"/>
      <c r="G836" s="2"/>
      <c r="H836" s="2"/>
      <c r="M836" s="2"/>
      <c r="O836" s="54"/>
    </row>
    <row r="837" spans="3:15" ht="14.25" customHeight="1" x14ac:dyDescent="0.3">
      <c r="C837" s="2"/>
      <c r="D837" s="53"/>
      <c r="E837" s="3"/>
      <c r="F837" s="2"/>
      <c r="G837" s="2"/>
      <c r="H837" s="2"/>
      <c r="M837" s="2"/>
      <c r="O837" s="54"/>
    </row>
    <row r="838" spans="3:15" ht="14.25" customHeight="1" x14ac:dyDescent="0.3">
      <c r="C838" s="2"/>
      <c r="D838" s="53"/>
      <c r="E838" s="3"/>
      <c r="F838" s="2"/>
      <c r="G838" s="2"/>
      <c r="H838" s="2"/>
      <c r="M838" s="2"/>
      <c r="O838" s="54"/>
    </row>
    <row r="839" spans="3:15" ht="14.25" customHeight="1" x14ac:dyDescent="0.3">
      <c r="C839" s="2"/>
      <c r="D839" s="53"/>
      <c r="E839" s="3"/>
      <c r="F839" s="2"/>
      <c r="G839" s="2"/>
      <c r="H839" s="2"/>
      <c r="M839" s="2"/>
      <c r="O839" s="54"/>
    </row>
    <row r="840" spans="3:15" ht="14.25" customHeight="1" x14ac:dyDescent="0.3">
      <c r="C840" s="2"/>
      <c r="D840" s="53"/>
      <c r="E840" s="3"/>
      <c r="F840" s="2"/>
      <c r="G840" s="2"/>
      <c r="H840" s="2"/>
      <c r="M840" s="2"/>
      <c r="O840" s="54"/>
    </row>
    <row r="841" spans="3:15" ht="14.25" customHeight="1" x14ac:dyDescent="0.3">
      <c r="C841" s="2"/>
      <c r="D841" s="53"/>
      <c r="E841" s="3"/>
      <c r="F841" s="2"/>
      <c r="G841" s="2"/>
      <c r="H841" s="2"/>
      <c r="M841" s="2"/>
      <c r="O841" s="54"/>
    </row>
    <row r="842" spans="3:15" ht="14.25" customHeight="1" x14ac:dyDescent="0.3">
      <c r="C842" s="2"/>
      <c r="D842" s="53"/>
      <c r="E842" s="3"/>
      <c r="F842" s="2"/>
      <c r="G842" s="2"/>
      <c r="H842" s="2"/>
      <c r="M842" s="2"/>
      <c r="O842" s="54"/>
    </row>
    <row r="843" spans="3:15" ht="14.25" customHeight="1" x14ac:dyDescent="0.3">
      <c r="C843" s="2"/>
      <c r="D843" s="53"/>
      <c r="E843" s="3"/>
      <c r="F843" s="2"/>
      <c r="G843" s="2"/>
      <c r="H843" s="2"/>
      <c r="M843" s="2"/>
      <c r="O843" s="54"/>
    </row>
    <row r="844" spans="3:15" ht="14.25" customHeight="1" x14ac:dyDescent="0.3">
      <c r="C844" s="2"/>
      <c r="D844" s="53"/>
      <c r="E844" s="3"/>
      <c r="F844" s="2"/>
      <c r="G844" s="2"/>
      <c r="H844" s="2"/>
      <c r="M844" s="2"/>
      <c r="O844" s="54"/>
    </row>
    <row r="845" spans="3:15" ht="14.25" customHeight="1" x14ac:dyDescent="0.3">
      <c r="C845" s="2"/>
      <c r="D845" s="53"/>
      <c r="E845" s="3"/>
      <c r="F845" s="2"/>
      <c r="G845" s="2"/>
      <c r="H845" s="2"/>
      <c r="M845" s="2"/>
      <c r="O845" s="54"/>
    </row>
    <row r="846" spans="3:15" ht="14.25" customHeight="1" x14ac:dyDescent="0.3">
      <c r="C846" s="2"/>
      <c r="D846" s="53"/>
      <c r="E846" s="3"/>
      <c r="F846" s="2"/>
      <c r="G846" s="2"/>
      <c r="H846" s="2"/>
      <c r="M846" s="2"/>
      <c r="O846" s="54"/>
    </row>
    <row r="847" spans="3:15" ht="14.25" customHeight="1" x14ac:dyDescent="0.3">
      <c r="C847" s="2"/>
      <c r="D847" s="53"/>
      <c r="E847" s="3"/>
      <c r="F847" s="2"/>
      <c r="G847" s="2"/>
      <c r="H847" s="2"/>
      <c r="M847" s="2"/>
      <c r="O847" s="54"/>
    </row>
    <row r="848" spans="3:15" ht="14.25" customHeight="1" x14ac:dyDescent="0.3">
      <c r="C848" s="2"/>
      <c r="D848" s="53"/>
      <c r="E848" s="3"/>
      <c r="F848" s="2"/>
      <c r="G848" s="2"/>
      <c r="H848" s="2"/>
      <c r="M848" s="2"/>
      <c r="O848" s="54"/>
    </row>
    <row r="849" spans="3:15" ht="14.25" customHeight="1" x14ac:dyDescent="0.3">
      <c r="C849" s="2"/>
      <c r="D849" s="53"/>
      <c r="E849" s="3"/>
      <c r="F849" s="2"/>
      <c r="G849" s="2"/>
      <c r="H849" s="2"/>
      <c r="M849" s="2"/>
      <c r="O849" s="54"/>
    </row>
    <row r="850" spans="3:15" ht="14.25" customHeight="1" x14ac:dyDescent="0.3">
      <c r="C850" s="2"/>
      <c r="D850" s="53"/>
      <c r="E850" s="3"/>
      <c r="F850" s="2"/>
      <c r="G850" s="2"/>
      <c r="H850" s="2"/>
      <c r="M850" s="2"/>
      <c r="O850" s="54"/>
    </row>
    <row r="851" spans="3:15" ht="14.25" customHeight="1" x14ac:dyDescent="0.3">
      <c r="C851" s="2"/>
      <c r="D851" s="53"/>
      <c r="E851" s="3"/>
      <c r="F851" s="2"/>
      <c r="G851" s="2"/>
      <c r="H851" s="2"/>
      <c r="M851" s="2"/>
      <c r="O851" s="54"/>
    </row>
    <row r="852" spans="3:15" ht="14.25" customHeight="1" x14ac:dyDescent="0.3">
      <c r="C852" s="2"/>
      <c r="D852" s="53"/>
      <c r="E852" s="3"/>
      <c r="F852" s="2"/>
      <c r="G852" s="2"/>
      <c r="H852" s="2"/>
      <c r="M852" s="2"/>
      <c r="O852" s="54"/>
    </row>
    <row r="853" spans="3:15" ht="14.25" customHeight="1" x14ac:dyDescent="0.3">
      <c r="C853" s="2"/>
      <c r="D853" s="53"/>
      <c r="E853" s="3"/>
      <c r="F853" s="2"/>
      <c r="G853" s="2"/>
      <c r="H853" s="2"/>
      <c r="M853" s="2"/>
      <c r="O853" s="54"/>
    </row>
    <row r="854" spans="3:15" ht="14.25" customHeight="1" x14ac:dyDescent="0.3">
      <c r="C854" s="2"/>
      <c r="D854" s="53"/>
      <c r="E854" s="3"/>
      <c r="F854" s="2"/>
      <c r="G854" s="2"/>
      <c r="H854" s="2"/>
      <c r="M854" s="2"/>
      <c r="O854" s="54"/>
    </row>
    <row r="855" spans="3:15" ht="14.25" customHeight="1" x14ac:dyDescent="0.3">
      <c r="C855" s="2"/>
      <c r="D855" s="53"/>
      <c r="E855" s="3"/>
      <c r="F855" s="2"/>
      <c r="G855" s="2"/>
      <c r="H855" s="2"/>
      <c r="M855" s="2"/>
      <c r="O855" s="54"/>
    </row>
    <row r="856" spans="3:15" ht="14.25" customHeight="1" x14ac:dyDescent="0.3">
      <c r="C856" s="2"/>
      <c r="D856" s="53"/>
      <c r="E856" s="3"/>
      <c r="F856" s="2"/>
      <c r="G856" s="2"/>
      <c r="H856" s="2"/>
      <c r="M856" s="2"/>
      <c r="O856" s="54"/>
    </row>
    <row r="857" spans="3:15" ht="14.25" customHeight="1" x14ac:dyDescent="0.3">
      <c r="C857" s="2"/>
      <c r="D857" s="53"/>
      <c r="E857" s="3"/>
      <c r="F857" s="2"/>
      <c r="G857" s="2"/>
      <c r="H857" s="2"/>
      <c r="M857" s="2"/>
      <c r="O857" s="54"/>
    </row>
    <row r="858" spans="3:15" ht="14.25" customHeight="1" x14ac:dyDescent="0.3">
      <c r="C858" s="2"/>
      <c r="D858" s="53"/>
      <c r="E858" s="3"/>
      <c r="F858" s="2"/>
      <c r="G858" s="2"/>
      <c r="H858" s="2"/>
      <c r="M858" s="2"/>
      <c r="O858" s="54"/>
    </row>
    <row r="859" spans="3:15" ht="14.25" customHeight="1" x14ac:dyDescent="0.3">
      <c r="C859" s="2"/>
      <c r="D859" s="53"/>
      <c r="E859" s="3"/>
      <c r="F859" s="2"/>
      <c r="G859" s="2"/>
      <c r="H859" s="2"/>
      <c r="M859" s="2"/>
      <c r="O859" s="54"/>
    </row>
    <row r="860" spans="3:15" ht="14.25" customHeight="1" x14ac:dyDescent="0.3">
      <c r="C860" s="2"/>
      <c r="D860" s="53"/>
      <c r="E860" s="3"/>
      <c r="F860" s="2"/>
      <c r="G860" s="2"/>
      <c r="H860" s="2"/>
      <c r="M860" s="2"/>
      <c r="O860" s="54"/>
    </row>
    <row r="861" spans="3:15" ht="14.25" customHeight="1" x14ac:dyDescent="0.3">
      <c r="C861" s="2"/>
      <c r="D861" s="53"/>
      <c r="E861" s="3"/>
      <c r="F861" s="2"/>
      <c r="G861" s="2"/>
      <c r="H861" s="2"/>
      <c r="M861" s="2"/>
      <c r="O861" s="54"/>
    </row>
    <row r="862" spans="3:15" ht="14.25" customHeight="1" x14ac:dyDescent="0.3">
      <c r="C862" s="2"/>
      <c r="D862" s="53"/>
      <c r="E862" s="3"/>
      <c r="F862" s="2"/>
      <c r="G862" s="2"/>
      <c r="H862" s="2"/>
      <c r="M862" s="2"/>
      <c r="O862" s="54"/>
    </row>
    <row r="863" spans="3:15" ht="14.25" customHeight="1" x14ac:dyDescent="0.3">
      <c r="C863" s="2"/>
      <c r="D863" s="53"/>
      <c r="E863" s="3"/>
      <c r="F863" s="2"/>
      <c r="G863" s="2"/>
      <c r="H863" s="2"/>
      <c r="M863" s="2"/>
      <c r="O863" s="54"/>
    </row>
    <row r="864" spans="3:15" ht="14.25" customHeight="1" x14ac:dyDescent="0.3">
      <c r="C864" s="2"/>
      <c r="D864" s="53"/>
      <c r="E864" s="3"/>
      <c r="F864" s="2"/>
      <c r="G864" s="2"/>
      <c r="H864" s="2"/>
      <c r="M864" s="2"/>
      <c r="O864" s="54"/>
    </row>
    <row r="865" spans="3:15" ht="14.25" customHeight="1" x14ac:dyDescent="0.3">
      <c r="C865" s="2"/>
      <c r="D865" s="53"/>
      <c r="E865" s="3"/>
      <c r="F865" s="2"/>
      <c r="G865" s="2"/>
      <c r="H865" s="2"/>
      <c r="M865" s="2"/>
      <c r="O865" s="54"/>
    </row>
    <row r="866" spans="3:15" ht="14.25" customHeight="1" x14ac:dyDescent="0.3">
      <c r="C866" s="2"/>
      <c r="D866" s="53"/>
      <c r="E866" s="3"/>
      <c r="F866" s="2"/>
      <c r="G866" s="2"/>
      <c r="H866" s="2"/>
      <c r="M866" s="2"/>
      <c r="O866" s="54"/>
    </row>
    <row r="867" spans="3:15" ht="14.25" customHeight="1" x14ac:dyDescent="0.3">
      <c r="C867" s="2"/>
      <c r="D867" s="53"/>
      <c r="E867" s="3"/>
      <c r="F867" s="2"/>
      <c r="G867" s="2"/>
      <c r="H867" s="2"/>
      <c r="M867" s="2"/>
      <c r="O867" s="54"/>
    </row>
    <row r="868" spans="3:15" ht="14.25" customHeight="1" x14ac:dyDescent="0.3">
      <c r="C868" s="2"/>
      <c r="D868" s="53"/>
      <c r="E868" s="3"/>
      <c r="F868" s="2"/>
      <c r="G868" s="2"/>
      <c r="H868" s="2"/>
      <c r="M868" s="2"/>
      <c r="O868" s="54"/>
    </row>
    <row r="869" spans="3:15" ht="14.25" customHeight="1" x14ac:dyDescent="0.3">
      <c r="C869" s="2"/>
      <c r="D869" s="53"/>
      <c r="E869" s="3"/>
      <c r="F869" s="2"/>
      <c r="G869" s="2"/>
      <c r="H869" s="2"/>
      <c r="M869" s="2"/>
      <c r="O869" s="54"/>
    </row>
    <row r="870" spans="3:15" ht="14.25" customHeight="1" x14ac:dyDescent="0.3">
      <c r="C870" s="2"/>
      <c r="D870" s="53"/>
      <c r="E870" s="3"/>
      <c r="F870" s="2"/>
      <c r="G870" s="2"/>
      <c r="H870" s="2"/>
      <c r="M870" s="2"/>
      <c r="O870" s="54"/>
    </row>
    <row r="871" spans="3:15" ht="14.25" customHeight="1" x14ac:dyDescent="0.3">
      <c r="C871" s="2"/>
      <c r="D871" s="53"/>
      <c r="E871" s="3"/>
      <c r="F871" s="2"/>
      <c r="G871" s="2"/>
      <c r="H871" s="2"/>
      <c r="M871" s="2"/>
      <c r="O871" s="54"/>
    </row>
    <row r="872" spans="3:15" ht="14.25" customHeight="1" x14ac:dyDescent="0.3">
      <c r="C872" s="2"/>
      <c r="D872" s="53"/>
      <c r="E872" s="3"/>
      <c r="F872" s="2"/>
      <c r="G872" s="2"/>
      <c r="H872" s="2"/>
      <c r="M872" s="2"/>
      <c r="O872" s="54"/>
    </row>
    <row r="873" spans="3:15" ht="14.25" customHeight="1" x14ac:dyDescent="0.3">
      <c r="C873" s="2"/>
      <c r="D873" s="53"/>
      <c r="E873" s="3"/>
      <c r="F873" s="2"/>
      <c r="G873" s="2"/>
      <c r="H873" s="2"/>
      <c r="M873" s="2"/>
      <c r="O873" s="54"/>
    </row>
    <row r="874" spans="3:15" ht="14.25" customHeight="1" x14ac:dyDescent="0.3">
      <c r="C874" s="2"/>
      <c r="D874" s="53"/>
      <c r="E874" s="3"/>
      <c r="F874" s="2"/>
      <c r="G874" s="2"/>
      <c r="H874" s="2"/>
      <c r="M874" s="2"/>
      <c r="O874" s="54"/>
    </row>
    <row r="875" spans="3:15" ht="14.25" customHeight="1" x14ac:dyDescent="0.3">
      <c r="C875" s="2"/>
      <c r="D875" s="53"/>
      <c r="E875" s="3"/>
      <c r="F875" s="2"/>
      <c r="G875" s="2"/>
      <c r="H875" s="2"/>
      <c r="M875" s="2"/>
      <c r="O875" s="54"/>
    </row>
    <row r="876" spans="3:15" ht="14.25" customHeight="1" x14ac:dyDescent="0.3">
      <c r="C876" s="2"/>
      <c r="D876" s="53"/>
      <c r="E876" s="3"/>
      <c r="F876" s="2"/>
      <c r="G876" s="2"/>
      <c r="H876" s="2"/>
      <c r="M876" s="2"/>
      <c r="O876" s="54"/>
    </row>
    <row r="877" spans="3:15" ht="14.25" customHeight="1" x14ac:dyDescent="0.3">
      <c r="C877" s="2"/>
      <c r="D877" s="53"/>
      <c r="E877" s="3"/>
      <c r="F877" s="2"/>
      <c r="G877" s="2"/>
      <c r="H877" s="2"/>
      <c r="M877" s="2"/>
      <c r="O877" s="54"/>
    </row>
    <row r="878" spans="3:15" ht="14.25" customHeight="1" x14ac:dyDescent="0.3">
      <c r="C878" s="2"/>
      <c r="D878" s="53"/>
      <c r="E878" s="3"/>
      <c r="F878" s="2"/>
      <c r="G878" s="2"/>
      <c r="H878" s="2"/>
      <c r="M878" s="2"/>
      <c r="O878" s="54"/>
    </row>
    <row r="879" spans="3:15" ht="14.25" customHeight="1" x14ac:dyDescent="0.3">
      <c r="C879" s="2"/>
      <c r="D879" s="53"/>
      <c r="E879" s="3"/>
      <c r="F879" s="2"/>
      <c r="G879" s="2"/>
      <c r="H879" s="2"/>
      <c r="M879" s="2"/>
      <c r="O879" s="54"/>
    </row>
    <row r="880" spans="3:15" ht="14.25" customHeight="1" x14ac:dyDescent="0.3">
      <c r="C880" s="2"/>
      <c r="D880" s="53"/>
      <c r="E880" s="3"/>
      <c r="F880" s="2"/>
      <c r="G880" s="2"/>
      <c r="H880" s="2"/>
      <c r="M880" s="2"/>
      <c r="O880" s="54"/>
    </row>
    <row r="881" spans="3:15" ht="14.25" customHeight="1" x14ac:dyDescent="0.3">
      <c r="C881" s="2"/>
      <c r="D881" s="53"/>
      <c r="E881" s="3"/>
      <c r="F881" s="2"/>
      <c r="G881" s="2"/>
      <c r="H881" s="2"/>
      <c r="M881" s="2"/>
      <c r="O881" s="54"/>
    </row>
    <row r="882" spans="3:15" ht="14.25" customHeight="1" x14ac:dyDescent="0.3">
      <c r="C882" s="2"/>
      <c r="D882" s="53"/>
      <c r="E882" s="3"/>
      <c r="F882" s="2"/>
      <c r="G882" s="2"/>
      <c r="H882" s="2"/>
      <c r="M882" s="2"/>
      <c r="O882" s="54"/>
    </row>
    <row r="883" spans="3:15" ht="14.25" customHeight="1" x14ac:dyDescent="0.3">
      <c r="C883" s="2"/>
      <c r="D883" s="53"/>
      <c r="E883" s="3"/>
      <c r="F883" s="2"/>
      <c r="G883" s="2"/>
      <c r="H883" s="2"/>
      <c r="M883" s="2"/>
      <c r="O883" s="54"/>
    </row>
    <row r="884" spans="3:15" ht="14.25" customHeight="1" x14ac:dyDescent="0.3">
      <c r="C884" s="2"/>
      <c r="D884" s="53"/>
      <c r="E884" s="3"/>
      <c r="F884" s="2"/>
      <c r="G884" s="2"/>
      <c r="H884" s="2"/>
      <c r="M884" s="2"/>
      <c r="O884" s="54"/>
    </row>
    <row r="885" spans="3:15" ht="14.25" customHeight="1" x14ac:dyDescent="0.3">
      <c r="C885" s="2"/>
      <c r="D885" s="53"/>
      <c r="E885" s="3"/>
      <c r="F885" s="2"/>
      <c r="G885" s="2"/>
      <c r="H885" s="2"/>
      <c r="M885" s="2"/>
      <c r="O885" s="54"/>
    </row>
    <row r="886" spans="3:15" ht="14.25" customHeight="1" x14ac:dyDescent="0.3">
      <c r="C886" s="2"/>
      <c r="D886" s="53"/>
      <c r="E886" s="3"/>
      <c r="F886" s="2"/>
      <c r="G886" s="2"/>
      <c r="H886" s="2"/>
      <c r="M886" s="2"/>
      <c r="O886" s="54"/>
    </row>
    <row r="887" spans="3:15" ht="14.25" customHeight="1" x14ac:dyDescent="0.3">
      <c r="C887" s="2"/>
      <c r="D887" s="53"/>
      <c r="E887" s="3"/>
      <c r="F887" s="2"/>
      <c r="G887" s="2"/>
      <c r="H887" s="2"/>
      <c r="M887" s="2"/>
      <c r="O887" s="54"/>
    </row>
    <row r="888" spans="3:15" ht="14.25" customHeight="1" x14ac:dyDescent="0.3">
      <c r="C888" s="2"/>
      <c r="D888" s="53"/>
      <c r="E888" s="3"/>
      <c r="F888" s="2"/>
      <c r="G888" s="2"/>
      <c r="H888" s="2"/>
      <c r="M888" s="2"/>
      <c r="O888" s="54"/>
    </row>
    <row r="889" spans="3:15" ht="14.25" customHeight="1" x14ac:dyDescent="0.3">
      <c r="C889" s="2"/>
      <c r="D889" s="53"/>
      <c r="E889" s="3"/>
      <c r="F889" s="2"/>
      <c r="G889" s="2"/>
      <c r="H889" s="2"/>
      <c r="M889" s="2"/>
      <c r="O889" s="54"/>
    </row>
    <row r="890" spans="3:15" ht="14.25" customHeight="1" x14ac:dyDescent="0.3">
      <c r="C890" s="2"/>
      <c r="D890" s="53"/>
      <c r="E890" s="3"/>
      <c r="F890" s="2"/>
      <c r="G890" s="2"/>
      <c r="H890" s="2"/>
      <c r="M890" s="2"/>
      <c r="O890" s="54"/>
    </row>
    <row r="891" spans="3:15" ht="14.25" customHeight="1" x14ac:dyDescent="0.3">
      <c r="C891" s="2"/>
      <c r="D891" s="53"/>
      <c r="E891" s="3"/>
      <c r="F891" s="2"/>
      <c r="G891" s="2"/>
      <c r="H891" s="2"/>
      <c r="M891" s="2"/>
      <c r="O891" s="54"/>
    </row>
    <row r="892" spans="3:15" ht="14.25" customHeight="1" x14ac:dyDescent="0.3">
      <c r="C892" s="2"/>
      <c r="D892" s="53"/>
      <c r="E892" s="3"/>
      <c r="F892" s="2"/>
      <c r="G892" s="2"/>
      <c r="H892" s="2"/>
      <c r="M892" s="2"/>
      <c r="O892" s="54"/>
    </row>
    <row r="893" spans="3:15" ht="14.25" customHeight="1" x14ac:dyDescent="0.3">
      <c r="C893" s="2"/>
      <c r="D893" s="53"/>
      <c r="E893" s="3"/>
      <c r="F893" s="2"/>
      <c r="G893" s="2"/>
      <c r="H893" s="2"/>
      <c r="M893" s="2"/>
      <c r="O893" s="54"/>
    </row>
    <row r="894" spans="3:15" ht="14.25" customHeight="1" x14ac:dyDescent="0.3">
      <c r="C894" s="2"/>
      <c r="D894" s="53"/>
      <c r="E894" s="3"/>
      <c r="F894" s="2"/>
      <c r="G894" s="2"/>
      <c r="H894" s="2"/>
      <c r="M894" s="2"/>
      <c r="O894" s="54"/>
    </row>
    <row r="895" spans="3:15" ht="14.25" customHeight="1" x14ac:dyDescent="0.3">
      <c r="C895" s="2"/>
      <c r="D895" s="53"/>
      <c r="E895" s="3"/>
      <c r="F895" s="2"/>
      <c r="G895" s="2"/>
      <c r="H895" s="2"/>
      <c r="M895" s="2"/>
      <c r="O895" s="54"/>
    </row>
    <row r="896" spans="3:15" ht="14.25" customHeight="1" x14ac:dyDescent="0.3">
      <c r="C896" s="2"/>
      <c r="D896" s="53"/>
      <c r="E896" s="3"/>
      <c r="F896" s="2"/>
      <c r="G896" s="2"/>
      <c r="H896" s="2"/>
      <c r="M896" s="2"/>
      <c r="O896" s="54"/>
    </row>
    <row r="897" spans="3:15" ht="14.25" customHeight="1" x14ac:dyDescent="0.3">
      <c r="C897" s="2"/>
      <c r="D897" s="53"/>
      <c r="E897" s="3"/>
      <c r="F897" s="2"/>
      <c r="G897" s="2"/>
      <c r="H897" s="2"/>
      <c r="M897" s="2"/>
      <c r="O897" s="54"/>
    </row>
    <row r="898" spans="3:15" ht="14.25" customHeight="1" x14ac:dyDescent="0.3">
      <c r="C898" s="2"/>
      <c r="D898" s="53"/>
      <c r="E898" s="3"/>
      <c r="F898" s="2"/>
      <c r="G898" s="2"/>
      <c r="H898" s="2"/>
      <c r="M898" s="2"/>
      <c r="O898" s="54"/>
    </row>
    <row r="899" spans="3:15" ht="14.25" customHeight="1" x14ac:dyDescent="0.3">
      <c r="C899" s="2"/>
      <c r="D899" s="53"/>
      <c r="E899" s="3"/>
      <c r="F899" s="2"/>
      <c r="G899" s="2"/>
      <c r="H899" s="2"/>
      <c r="M899" s="2"/>
      <c r="O899" s="54"/>
    </row>
    <row r="900" spans="3:15" ht="14.25" customHeight="1" x14ac:dyDescent="0.3">
      <c r="C900" s="2"/>
      <c r="D900" s="53"/>
      <c r="E900" s="3"/>
      <c r="F900" s="2"/>
      <c r="G900" s="2"/>
      <c r="H900" s="2"/>
      <c r="M900" s="2"/>
      <c r="O900" s="54"/>
    </row>
    <row r="901" spans="3:15" ht="14.25" customHeight="1" x14ac:dyDescent="0.3">
      <c r="C901" s="2"/>
      <c r="D901" s="53"/>
      <c r="E901" s="3"/>
      <c r="F901" s="2"/>
      <c r="G901" s="2"/>
      <c r="H901" s="2"/>
      <c r="M901" s="2"/>
      <c r="O901" s="54"/>
    </row>
    <row r="902" spans="3:15" ht="14.25" customHeight="1" x14ac:dyDescent="0.3">
      <c r="C902" s="2"/>
      <c r="D902" s="53"/>
      <c r="E902" s="3"/>
      <c r="F902" s="2"/>
      <c r="G902" s="2"/>
      <c r="H902" s="2"/>
      <c r="M902" s="2"/>
      <c r="O902" s="54"/>
    </row>
    <row r="903" spans="3:15" ht="14.25" customHeight="1" x14ac:dyDescent="0.3">
      <c r="C903" s="2"/>
      <c r="D903" s="53"/>
      <c r="E903" s="3"/>
      <c r="F903" s="2"/>
      <c r="G903" s="2"/>
      <c r="H903" s="2"/>
      <c r="M903" s="2"/>
      <c r="O903" s="54"/>
    </row>
    <row r="904" spans="3:15" ht="14.25" customHeight="1" x14ac:dyDescent="0.3">
      <c r="C904" s="2"/>
      <c r="D904" s="53"/>
      <c r="E904" s="3"/>
      <c r="F904" s="2"/>
      <c r="G904" s="2"/>
      <c r="H904" s="2"/>
      <c r="M904" s="2"/>
      <c r="O904" s="54"/>
    </row>
    <row r="905" spans="3:15" ht="14.25" customHeight="1" x14ac:dyDescent="0.3">
      <c r="C905" s="2"/>
      <c r="D905" s="53"/>
      <c r="E905" s="3"/>
      <c r="F905" s="2"/>
      <c r="G905" s="2"/>
      <c r="H905" s="2"/>
      <c r="M905" s="2"/>
      <c r="O905" s="54"/>
    </row>
    <row r="906" spans="3:15" ht="14.25" customHeight="1" x14ac:dyDescent="0.3">
      <c r="C906" s="2"/>
      <c r="D906" s="53"/>
      <c r="E906" s="3"/>
      <c r="F906" s="2"/>
      <c r="G906" s="2"/>
      <c r="H906" s="2"/>
      <c r="M906" s="2"/>
      <c r="O906" s="54"/>
    </row>
    <row r="907" spans="3:15" ht="14.25" customHeight="1" x14ac:dyDescent="0.3">
      <c r="C907" s="2"/>
      <c r="D907" s="53"/>
      <c r="E907" s="3"/>
      <c r="F907" s="2"/>
      <c r="G907" s="2"/>
      <c r="H907" s="2"/>
      <c r="M907" s="2"/>
      <c r="O907" s="54"/>
    </row>
    <row r="908" spans="3:15" ht="14.25" customHeight="1" x14ac:dyDescent="0.3">
      <c r="C908" s="2"/>
      <c r="D908" s="53"/>
      <c r="E908" s="3"/>
      <c r="F908" s="2"/>
      <c r="G908" s="2"/>
      <c r="H908" s="2"/>
      <c r="M908" s="2"/>
      <c r="O908" s="54"/>
    </row>
    <row r="909" spans="3:15" ht="14.25" customHeight="1" x14ac:dyDescent="0.3">
      <c r="C909" s="2"/>
      <c r="D909" s="53"/>
      <c r="E909" s="3"/>
      <c r="F909" s="2"/>
      <c r="G909" s="2"/>
      <c r="H909" s="2"/>
      <c r="M909" s="2"/>
      <c r="O909" s="54"/>
    </row>
    <row r="910" spans="3:15" ht="14.25" customHeight="1" x14ac:dyDescent="0.3">
      <c r="C910" s="2"/>
      <c r="D910" s="53"/>
      <c r="E910" s="3"/>
      <c r="F910" s="2"/>
      <c r="G910" s="2"/>
      <c r="H910" s="2"/>
      <c r="M910" s="2"/>
      <c r="O910" s="54"/>
    </row>
    <row r="911" spans="3:15" ht="14.25" customHeight="1" x14ac:dyDescent="0.3">
      <c r="C911" s="2"/>
      <c r="D911" s="53"/>
      <c r="E911" s="3"/>
      <c r="F911" s="2"/>
      <c r="G911" s="2"/>
      <c r="H911" s="2"/>
      <c r="M911" s="2"/>
      <c r="O911" s="54"/>
    </row>
    <row r="912" spans="3:15" ht="14.25" customHeight="1" x14ac:dyDescent="0.3">
      <c r="C912" s="2"/>
      <c r="D912" s="53"/>
      <c r="E912" s="3"/>
      <c r="F912" s="2"/>
      <c r="G912" s="2"/>
      <c r="H912" s="2"/>
      <c r="M912" s="2"/>
      <c r="O912" s="54"/>
    </row>
    <row r="913" spans="3:15" ht="14.25" customHeight="1" x14ac:dyDescent="0.3">
      <c r="C913" s="2"/>
      <c r="D913" s="53"/>
      <c r="E913" s="3"/>
      <c r="F913" s="2"/>
      <c r="G913" s="2"/>
      <c r="H913" s="2"/>
      <c r="M913" s="2"/>
      <c r="O913" s="54"/>
    </row>
    <row r="914" spans="3:15" ht="14.25" customHeight="1" x14ac:dyDescent="0.3">
      <c r="C914" s="2"/>
      <c r="D914" s="53"/>
      <c r="E914" s="3"/>
      <c r="F914" s="2"/>
      <c r="G914" s="2"/>
      <c r="H914" s="2"/>
      <c r="M914" s="2"/>
      <c r="O914" s="54"/>
    </row>
    <row r="915" spans="3:15" ht="14.25" customHeight="1" x14ac:dyDescent="0.3">
      <c r="C915" s="2"/>
      <c r="D915" s="53"/>
      <c r="E915" s="3"/>
      <c r="F915" s="2"/>
      <c r="G915" s="2"/>
      <c r="H915" s="2"/>
      <c r="M915" s="2"/>
      <c r="O915" s="54"/>
    </row>
    <row r="916" spans="3:15" ht="14.25" customHeight="1" x14ac:dyDescent="0.3">
      <c r="C916" s="2"/>
      <c r="D916" s="53"/>
      <c r="E916" s="3"/>
      <c r="F916" s="2"/>
      <c r="G916" s="2"/>
      <c r="H916" s="2"/>
      <c r="M916" s="2"/>
      <c r="O916" s="54"/>
    </row>
    <row r="917" spans="3:15" ht="14.25" customHeight="1" x14ac:dyDescent="0.3">
      <c r="C917" s="2"/>
      <c r="D917" s="53"/>
      <c r="E917" s="3"/>
      <c r="F917" s="2"/>
      <c r="G917" s="2"/>
      <c r="H917" s="2"/>
      <c r="M917" s="2"/>
      <c r="O917" s="54"/>
    </row>
    <row r="918" spans="3:15" ht="14.25" customHeight="1" x14ac:dyDescent="0.3">
      <c r="C918" s="2"/>
      <c r="D918" s="53"/>
      <c r="E918" s="3"/>
      <c r="F918" s="2"/>
      <c r="G918" s="2"/>
      <c r="H918" s="2"/>
      <c r="M918" s="2"/>
      <c r="O918" s="54"/>
    </row>
    <row r="919" spans="3:15" ht="14.25" customHeight="1" x14ac:dyDescent="0.3">
      <c r="C919" s="2"/>
      <c r="D919" s="53"/>
      <c r="E919" s="3"/>
      <c r="F919" s="2"/>
      <c r="G919" s="2"/>
      <c r="H919" s="2"/>
      <c r="M919" s="2"/>
      <c r="O919" s="54"/>
    </row>
    <row r="920" spans="3:15" ht="14.25" customHeight="1" x14ac:dyDescent="0.3">
      <c r="C920" s="2"/>
      <c r="D920" s="53"/>
      <c r="E920" s="3"/>
      <c r="F920" s="2"/>
      <c r="G920" s="2"/>
      <c r="H920" s="2"/>
      <c r="M920" s="2"/>
      <c r="O920" s="54"/>
    </row>
    <row r="921" spans="3:15" ht="14.25" customHeight="1" x14ac:dyDescent="0.3">
      <c r="C921" s="2"/>
      <c r="D921" s="53"/>
      <c r="E921" s="3"/>
      <c r="F921" s="2"/>
      <c r="G921" s="2"/>
      <c r="H921" s="2"/>
      <c r="M921" s="2"/>
      <c r="O921" s="54"/>
    </row>
    <row r="922" spans="3:15" ht="14.25" customHeight="1" x14ac:dyDescent="0.3">
      <c r="C922" s="2"/>
      <c r="D922" s="53"/>
      <c r="E922" s="3"/>
      <c r="F922" s="2"/>
      <c r="G922" s="2"/>
      <c r="H922" s="2"/>
      <c r="M922" s="2"/>
      <c r="O922" s="54"/>
    </row>
    <row r="923" spans="3:15" ht="14.25" customHeight="1" x14ac:dyDescent="0.3">
      <c r="C923" s="2"/>
      <c r="D923" s="53"/>
      <c r="E923" s="3"/>
      <c r="F923" s="2"/>
      <c r="G923" s="2"/>
      <c r="H923" s="2"/>
      <c r="M923" s="2"/>
      <c r="O923" s="54"/>
    </row>
    <row r="924" spans="3:15" ht="14.25" customHeight="1" x14ac:dyDescent="0.3">
      <c r="C924" s="2"/>
      <c r="D924" s="53"/>
      <c r="E924" s="3"/>
      <c r="F924" s="2"/>
      <c r="G924" s="2"/>
      <c r="H924" s="2"/>
      <c r="M924" s="2"/>
      <c r="O924" s="54"/>
    </row>
    <row r="925" spans="3:15" ht="14.25" customHeight="1" x14ac:dyDescent="0.3">
      <c r="C925" s="2"/>
      <c r="D925" s="53"/>
      <c r="E925" s="3"/>
      <c r="F925" s="2"/>
      <c r="G925" s="2"/>
      <c r="H925" s="2"/>
      <c r="M925" s="2"/>
      <c r="O925" s="54"/>
    </row>
    <row r="926" spans="3:15" ht="14.25" customHeight="1" x14ac:dyDescent="0.3">
      <c r="C926" s="2"/>
      <c r="D926" s="53"/>
      <c r="E926" s="3"/>
      <c r="F926" s="2"/>
      <c r="G926" s="2"/>
      <c r="H926" s="2"/>
      <c r="M926" s="2"/>
      <c r="O926" s="54"/>
    </row>
    <row r="927" spans="3:15" ht="14.25" customHeight="1" x14ac:dyDescent="0.3">
      <c r="C927" s="2"/>
      <c r="D927" s="53"/>
      <c r="E927" s="3"/>
      <c r="F927" s="2"/>
      <c r="G927" s="2"/>
      <c r="H927" s="2"/>
      <c r="M927" s="2"/>
      <c r="O927" s="54"/>
    </row>
    <row r="928" spans="3:15" ht="14.25" customHeight="1" x14ac:dyDescent="0.3">
      <c r="C928" s="2"/>
      <c r="D928" s="53"/>
      <c r="E928" s="3"/>
      <c r="F928" s="2"/>
      <c r="G928" s="2"/>
      <c r="H928" s="2"/>
      <c r="M928" s="2"/>
      <c r="O928" s="54"/>
    </row>
    <row r="929" spans="3:15" ht="14.25" customHeight="1" x14ac:dyDescent="0.3">
      <c r="C929" s="2"/>
      <c r="D929" s="53"/>
      <c r="E929" s="3"/>
      <c r="F929" s="2"/>
      <c r="G929" s="2"/>
      <c r="H929" s="2"/>
      <c r="M929" s="2"/>
      <c r="O929" s="54"/>
    </row>
    <row r="930" spans="3:15" ht="14.25" customHeight="1" x14ac:dyDescent="0.3">
      <c r="C930" s="2"/>
      <c r="D930" s="53"/>
      <c r="E930" s="3"/>
      <c r="F930" s="2"/>
      <c r="G930" s="2"/>
      <c r="H930" s="2"/>
      <c r="M930" s="2"/>
      <c r="O930" s="54"/>
    </row>
    <row r="931" spans="3:15" ht="14.25" customHeight="1" x14ac:dyDescent="0.3">
      <c r="C931" s="2"/>
      <c r="D931" s="53"/>
      <c r="E931" s="3"/>
      <c r="F931" s="2"/>
      <c r="G931" s="2"/>
      <c r="H931" s="2"/>
      <c r="M931" s="2"/>
      <c r="O931" s="54"/>
    </row>
    <row r="932" spans="3:15" ht="14.25" customHeight="1" x14ac:dyDescent="0.3">
      <c r="C932" s="2"/>
      <c r="D932" s="53"/>
      <c r="E932" s="3"/>
      <c r="F932" s="2"/>
      <c r="G932" s="2"/>
      <c r="H932" s="2"/>
      <c r="M932" s="2"/>
      <c r="O932" s="54"/>
    </row>
    <row r="933" spans="3:15" ht="14.25" customHeight="1" x14ac:dyDescent="0.3">
      <c r="C933" s="2"/>
      <c r="D933" s="53"/>
      <c r="E933" s="3"/>
      <c r="F933" s="2"/>
      <c r="G933" s="2"/>
      <c r="H933" s="2"/>
      <c r="M933" s="2"/>
      <c r="O933" s="54"/>
    </row>
    <row r="934" spans="3:15" ht="14.25" customHeight="1" x14ac:dyDescent="0.3">
      <c r="C934" s="2"/>
      <c r="D934" s="53"/>
      <c r="E934" s="3"/>
      <c r="F934" s="2"/>
      <c r="G934" s="2"/>
      <c r="H934" s="2"/>
      <c r="M934" s="2"/>
      <c r="O934" s="54"/>
    </row>
    <row r="935" spans="3:15" ht="14.25" customHeight="1" x14ac:dyDescent="0.3">
      <c r="C935" s="2"/>
      <c r="D935" s="53"/>
      <c r="E935" s="3"/>
      <c r="F935" s="2"/>
      <c r="G935" s="2"/>
      <c r="H935" s="2"/>
      <c r="M935" s="2"/>
      <c r="O935" s="54"/>
    </row>
    <row r="936" spans="3:15" ht="14.25" customHeight="1" x14ac:dyDescent="0.3">
      <c r="C936" s="2"/>
      <c r="D936" s="53"/>
      <c r="E936" s="3"/>
      <c r="F936" s="2"/>
      <c r="G936" s="2"/>
      <c r="H936" s="2"/>
      <c r="M936" s="2"/>
      <c r="O936" s="54"/>
    </row>
    <row r="937" spans="3:15" ht="14.25" customHeight="1" x14ac:dyDescent="0.3">
      <c r="C937" s="2"/>
      <c r="D937" s="53"/>
      <c r="E937" s="3"/>
      <c r="F937" s="2"/>
      <c r="G937" s="2"/>
      <c r="H937" s="2"/>
      <c r="M937" s="2"/>
      <c r="O937" s="54"/>
    </row>
    <row r="938" spans="3:15" ht="14.25" customHeight="1" x14ac:dyDescent="0.3">
      <c r="C938" s="2"/>
      <c r="D938" s="53"/>
      <c r="E938" s="3"/>
      <c r="F938" s="2"/>
      <c r="G938" s="2"/>
      <c r="H938" s="2"/>
      <c r="M938" s="2"/>
      <c r="O938" s="54"/>
    </row>
    <row r="939" spans="3:15" ht="14.25" customHeight="1" x14ac:dyDescent="0.3">
      <c r="C939" s="2"/>
      <c r="D939" s="53"/>
      <c r="E939" s="3"/>
      <c r="F939" s="2"/>
      <c r="G939" s="2"/>
      <c r="H939" s="2"/>
      <c r="M939" s="2"/>
      <c r="O939" s="54"/>
    </row>
    <row r="940" spans="3:15" ht="14.25" customHeight="1" x14ac:dyDescent="0.3">
      <c r="C940" s="2"/>
      <c r="D940" s="53"/>
      <c r="E940" s="3"/>
      <c r="F940" s="2"/>
      <c r="G940" s="2"/>
      <c r="H940" s="2"/>
      <c r="M940" s="2"/>
      <c r="O940" s="54"/>
    </row>
    <row r="941" spans="3:15" ht="14.25" customHeight="1" x14ac:dyDescent="0.3">
      <c r="C941" s="2"/>
      <c r="D941" s="53"/>
      <c r="E941" s="3"/>
      <c r="F941" s="2"/>
      <c r="G941" s="2"/>
      <c r="H941" s="2"/>
      <c r="M941" s="2"/>
      <c r="O941" s="54"/>
    </row>
    <row r="942" spans="3:15" ht="14.25" customHeight="1" x14ac:dyDescent="0.3">
      <c r="C942" s="2"/>
      <c r="D942" s="53"/>
      <c r="E942" s="3"/>
      <c r="F942" s="2"/>
      <c r="G942" s="2"/>
      <c r="H942" s="2"/>
      <c r="M942" s="2"/>
      <c r="O942" s="54"/>
    </row>
    <row r="943" spans="3:15" ht="14.25" customHeight="1" x14ac:dyDescent="0.3">
      <c r="C943" s="2"/>
      <c r="D943" s="53"/>
      <c r="E943" s="3"/>
      <c r="F943" s="2"/>
      <c r="G943" s="2"/>
      <c r="H943" s="2"/>
      <c r="M943" s="2"/>
      <c r="O943" s="54"/>
    </row>
    <row r="944" spans="3:15" ht="14.25" customHeight="1" x14ac:dyDescent="0.3">
      <c r="C944" s="2"/>
      <c r="D944" s="53"/>
      <c r="E944" s="3"/>
      <c r="F944" s="2"/>
      <c r="G944" s="2"/>
      <c r="H944" s="2"/>
      <c r="M944" s="2"/>
      <c r="O944" s="54"/>
    </row>
    <row r="945" spans="3:15" ht="14.25" customHeight="1" x14ac:dyDescent="0.3">
      <c r="C945" s="2"/>
      <c r="D945" s="53"/>
      <c r="E945" s="3"/>
      <c r="F945" s="2"/>
      <c r="G945" s="2"/>
      <c r="H945" s="2"/>
      <c r="M945" s="2"/>
      <c r="O945" s="54"/>
    </row>
    <row r="946" spans="3:15" ht="14.25" customHeight="1" x14ac:dyDescent="0.3">
      <c r="C946" s="2"/>
      <c r="D946" s="53"/>
      <c r="E946" s="3"/>
      <c r="F946" s="2"/>
      <c r="G946" s="2"/>
      <c r="H946" s="2"/>
      <c r="M946" s="2"/>
      <c r="O946" s="54"/>
    </row>
    <row r="947" spans="3:15" ht="14.25" customHeight="1" x14ac:dyDescent="0.3">
      <c r="C947" s="2"/>
      <c r="D947" s="53"/>
      <c r="E947" s="3"/>
      <c r="F947" s="2"/>
      <c r="G947" s="2"/>
      <c r="H947" s="2"/>
      <c r="M947" s="2"/>
      <c r="O947" s="54"/>
    </row>
    <row r="948" spans="3:15" ht="14.25" customHeight="1" x14ac:dyDescent="0.3">
      <c r="C948" s="2"/>
      <c r="D948" s="53"/>
      <c r="E948" s="3"/>
      <c r="F948" s="2"/>
      <c r="G948" s="2"/>
      <c r="H948" s="2"/>
      <c r="M948" s="2"/>
      <c r="O948" s="54"/>
    </row>
    <row r="949" spans="3:15" ht="14.25" customHeight="1" x14ac:dyDescent="0.3">
      <c r="C949" s="2"/>
      <c r="D949" s="53"/>
      <c r="E949" s="3"/>
      <c r="F949" s="2"/>
      <c r="G949" s="2"/>
      <c r="H949" s="2"/>
      <c r="M949" s="2"/>
      <c r="O949" s="54"/>
    </row>
    <row r="950" spans="3:15" ht="14.25" customHeight="1" x14ac:dyDescent="0.3">
      <c r="C950" s="2"/>
      <c r="D950" s="53"/>
      <c r="E950" s="3"/>
      <c r="F950" s="2"/>
      <c r="G950" s="2"/>
      <c r="H950" s="2"/>
      <c r="M950" s="2"/>
      <c r="O950" s="54"/>
    </row>
    <row r="951" spans="3:15" ht="14.25" customHeight="1" x14ac:dyDescent="0.3">
      <c r="C951" s="2"/>
      <c r="D951" s="53"/>
      <c r="E951" s="3"/>
      <c r="F951" s="2"/>
      <c r="G951" s="2"/>
      <c r="H951" s="2"/>
      <c r="M951" s="2"/>
      <c r="O951" s="54"/>
    </row>
    <row r="952" spans="3:15" ht="14.25" customHeight="1" x14ac:dyDescent="0.3">
      <c r="C952" s="2"/>
      <c r="D952" s="53"/>
      <c r="E952" s="3"/>
      <c r="F952" s="2"/>
      <c r="G952" s="2"/>
      <c r="H952" s="2"/>
      <c r="M952" s="2"/>
      <c r="O952" s="54"/>
    </row>
    <row r="953" spans="3:15" ht="14.25" customHeight="1" x14ac:dyDescent="0.3">
      <c r="C953" s="2"/>
      <c r="D953" s="53"/>
      <c r="E953" s="3"/>
      <c r="F953" s="2"/>
      <c r="G953" s="2"/>
      <c r="H953" s="2"/>
      <c r="M953" s="2"/>
      <c r="O953" s="54"/>
    </row>
    <row r="954" spans="3:15" ht="14.25" customHeight="1" x14ac:dyDescent="0.3">
      <c r="C954" s="2"/>
      <c r="D954" s="53"/>
      <c r="E954" s="3"/>
      <c r="F954" s="2"/>
      <c r="G954" s="2"/>
      <c r="H954" s="2"/>
      <c r="M954" s="2"/>
      <c r="O954" s="54"/>
    </row>
    <row r="955" spans="3:15" ht="14.25" customHeight="1" x14ac:dyDescent="0.3">
      <c r="C955" s="2"/>
      <c r="D955" s="53"/>
      <c r="E955" s="3"/>
      <c r="F955" s="2"/>
      <c r="G955" s="2"/>
      <c r="H955" s="2"/>
      <c r="M955" s="2"/>
      <c r="O955" s="54"/>
    </row>
    <row r="956" spans="3:15" ht="14.25" customHeight="1" x14ac:dyDescent="0.3">
      <c r="C956" s="2"/>
      <c r="D956" s="53"/>
      <c r="E956" s="3"/>
      <c r="F956" s="2"/>
      <c r="G956" s="2"/>
      <c r="H956" s="2"/>
      <c r="M956" s="2"/>
      <c r="O956" s="54"/>
    </row>
    <row r="957" spans="3:15" ht="14.25" customHeight="1" x14ac:dyDescent="0.3">
      <c r="C957" s="2"/>
      <c r="D957" s="53"/>
      <c r="E957" s="3"/>
      <c r="F957" s="2"/>
      <c r="G957" s="2"/>
      <c r="H957" s="2"/>
      <c r="M957" s="2"/>
      <c r="O957" s="54"/>
    </row>
    <row r="958" spans="3:15" ht="14.25" customHeight="1" x14ac:dyDescent="0.3">
      <c r="C958" s="2"/>
      <c r="D958" s="53"/>
      <c r="E958" s="3"/>
      <c r="F958" s="2"/>
      <c r="G958" s="2"/>
      <c r="H958" s="2"/>
      <c r="M958" s="2"/>
      <c r="O958" s="54"/>
    </row>
    <row r="959" spans="3:15" ht="14.25" customHeight="1" x14ac:dyDescent="0.3">
      <c r="C959" s="2"/>
      <c r="D959" s="53"/>
      <c r="E959" s="3"/>
      <c r="F959" s="2"/>
      <c r="G959" s="2"/>
      <c r="H959" s="2"/>
      <c r="M959" s="2"/>
      <c r="O959" s="54"/>
    </row>
    <row r="960" spans="3:15" ht="14.25" customHeight="1" x14ac:dyDescent="0.3">
      <c r="C960" s="2"/>
      <c r="D960" s="53"/>
      <c r="E960" s="3"/>
      <c r="F960" s="2"/>
      <c r="G960" s="2"/>
      <c r="H960" s="2"/>
      <c r="M960" s="2"/>
      <c r="O960" s="54"/>
    </row>
    <row r="961" spans="3:15" ht="14.25" customHeight="1" x14ac:dyDescent="0.3">
      <c r="C961" s="2"/>
      <c r="D961" s="53"/>
      <c r="E961" s="3"/>
      <c r="F961" s="2"/>
      <c r="G961" s="2"/>
      <c r="H961" s="2"/>
      <c r="M961" s="2"/>
      <c r="O961" s="54"/>
    </row>
    <row r="962" spans="3:15" ht="14.25" customHeight="1" x14ac:dyDescent="0.3">
      <c r="C962" s="2"/>
      <c r="D962" s="53"/>
      <c r="E962" s="3"/>
      <c r="F962" s="2"/>
      <c r="G962" s="2"/>
      <c r="H962" s="2"/>
      <c r="M962" s="2"/>
      <c r="O962" s="54"/>
    </row>
    <row r="963" spans="3:15" ht="14.25" customHeight="1" x14ac:dyDescent="0.3">
      <c r="C963" s="2"/>
      <c r="D963" s="53"/>
      <c r="E963" s="3"/>
      <c r="F963" s="2"/>
      <c r="G963" s="2"/>
      <c r="H963" s="2"/>
      <c r="M963" s="2"/>
      <c r="O963" s="54"/>
    </row>
    <row r="964" spans="3:15" ht="14.25" customHeight="1" x14ac:dyDescent="0.3">
      <c r="C964" s="2"/>
      <c r="D964" s="53"/>
      <c r="E964" s="3"/>
      <c r="F964" s="2"/>
      <c r="G964" s="2"/>
      <c r="H964" s="2"/>
      <c r="M964" s="2"/>
      <c r="O964" s="54"/>
    </row>
    <row r="965" spans="3:15" ht="14.25" customHeight="1" x14ac:dyDescent="0.3">
      <c r="C965" s="2"/>
      <c r="D965" s="53"/>
      <c r="E965" s="3"/>
      <c r="F965" s="2"/>
      <c r="G965" s="2"/>
      <c r="H965" s="2"/>
      <c r="M965" s="2"/>
      <c r="O965" s="54"/>
    </row>
    <row r="966" spans="3:15" ht="14.25" customHeight="1" x14ac:dyDescent="0.3">
      <c r="C966" s="2"/>
      <c r="D966" s="53"/>
      <c r="E966" s="3"/>
      <c r="F966" s="2"/>
      <c r="G966" s="2"/>
      <c r="H966" s="2"/>
      <c r="M966" s="2"/>
      <c r="O966" s="54"/>
    </row>
    <row r="967" spans="3:15" ht="14.25" customHeight="1" x14ac:dyDescent="0.3">
      <c r="C967" s="2"/>
      <c r="D967" s="53"/>
      <c r="E967" s="3"/>
      <c r="F967" s="2"/>
      <c r="G967" s="2"/>
      <c r="H967" s="2"/>
      <c r="M967" s="2"/>
      <c r="O967" s="54"/>
    </row>
    <row r="968" spans="3:15" ht="14.25" customHeight="1" x14ac:dyDescent="0.3">
      <c r="C968" s="2"/>
      <c r="D968" s="53"/>
      <c r="E968" s="3"/>
      <c r="F968" s="2"/>
      <c r="G968" s="2"/>
      <c r="H968" s="2"/>
      <c r="M968" s="2"/>
      <c r="O968" s="54"/>
    </row>
    <row r="969" spans="3:15" ht="14.25" customHeight="1" x14ac:dyDescent="0.3">
      <c r="C969" s="2"/>
      <c r="D969" s="53"/>
      <c r="E969" s="3"/>
      <c r="F969" s="2"/>
      <c r="G969" s="2"/>
      <c r="H969" s="2"/>
      <c r="M969" s="2"/>
      <c r="O969" s="54"/>
    </row>
    <row r="970" spans="3:15" ht="14.25" customHeight="1" x14ac:dyDescent="0.3">
      <c r="C970" s="2"/>
      <c r="D970" s="53"/>
      <c r="E970" s="3"/>
      <c r="F970" s="2"/>
      <c r="G970" s="2"/>
      <c r="H970" s="2"/>
      <c r="M970" s="2"/>
      <c r="O970" s="54"/>
    </row>
    <row r="971" spans="3:15" ht="14.25" customHeight="1" x14ac:dyDescent="0.3">
      <c r="C971" s="2"/>
      <c r="D971" s="53"/>
      <c r="E971" s="3"/>
      <c r="F971" s="2"/>
      <c r="G971" s="2"/>
      <c r="H971" s="2"/>
      <c r="M971" s="2"/>
      <c r="O971" s="54"/>
    </row>
    <row r="972" spans="3:15" ht="14.25" customHeight="1" x14ac:dyDescent="0.3">
      <c r="C972" s="2"/>
      <c r="D972" s="53"/>
      <c r="E972" s="3"/>
      <c r="F972" s="2"/>
      <c r="G972" s="2"/>
      <c r="H972" s="2"/>
      <c r="M972" s="2"/>
      <c r="O972" s="54"/>
    </row>
    <row r="973" spans="3:15" ht="14.25" customHeight="1" x14ac:dyDescent="0.3">
      <c r="C973" s="2"/>
      <c r="D973" s="53"/>
      <c r="E973" s="3"/>
      <c r="F973" s="2"/>
      <c r="G973" s="2"/>
      <c r="H973" s="2"/>
      <c r="M973" s="2"/>
      <c r="O973" s="54"/>
    </row>
    <row r="974" spans="3:15" ht="14.25" customHeight="1" x14ac:dyDescent="0.3">
      <c r="C974" s="2"/>
      <c r="D974" s="53"/>
      <c r="E974" s="3"/>
      <c r="F974" s="2"/>
      <c r="G974" s="2"/>
      <c r="H974" s="2"/>
      <c r="M974" s="2"/>
      <c r="O974" s="54"/>
    </row>
    <row r="975" spans="3:15" ht="14.25" customHeight="1" x14ac:dyDescent="0.3">
      <c r="C975" s="2"/>
      <c r="D975" s="53"/>
      <c r="E975" s="3"/>
      <c r="F975" s="2"/>
      <c r="G975" s="2"/>
      <c r="H975" s="2"/>
      <c r="M975" s="2"/>
      <c r="O975" s="54"/>
    </row>
    <row r="976" spans="3:15" ht="14.25" customHeight="1" x14ac:dyDescent="0.3">
      <c r="C976" s="2"/>
      <c r="D976" s="53"/>
      <c r="E976" s="3"/>
      <c r="F976" s="2"/>
      <c r="G976" s="2"/>
      <c r="H976" s="2"/>
      <c r="M976" s="2"/>
      <c r="O976" s="54"/>
    </row>
    <row r="977" spans="3:15" ht="14.25" customHeight="1" x14ac:dyDescent="0.3">
      <c r="C977" s="2"/>
      <c r="D977" s="53"/>
      <c r="E977" s="3"/>
      <c r="F977" s="2"/>
      <c r="G977" s="2"/>
      <c r="H977" s="2"/>
      <c r="M977" s="2"/>
      <c r="O977" s="54"/>
    </row>
    <row r="978" spans="3:15" ht="14.25" customHeight="1" x14ac:dyDescent="0.3">
      <c r="C978" s="2"/>
      <c r="D978" s="53"/>
      <c r="E978" s="3"/>
      <c r="F978" s="2"/>
      <c r="G978" s="2"/>
      <c r="H978" s="2"/>
      <c r="M978" s="2"/>
      <c r="O978" s="54"/>
    </row>
    <row r="979" spans="3:15" ht="14.25" customHeight="1" x14ac:dyDescent="0.3">
      <c r="C979" s="2"/>
      <c r="D979" s="53"/>
      <c r="E979" s="3"/>
      <c r="F979" s="2"/>
      <c r="G979" s="2"/>
      <c r="H979" s="2"/>
      <c r="M979" s="2"/>
      <c r="O979" s="54"/>
    </row>
    <row r="980" spans="3:15" ht="14.25" customHeight="1" x14ac:dyDescent="0.3">
      <c r="C980" s="2"/>
      <c r="D980" s="53"/>
      <c r="E980" s="3"/>
      <c r="F980" s="2"/>
      <c r="G980" s="2"/>
      <c r="H980" s="2"/>
      <c r="M980" s="2"/>
      <c r="O980" s="54"/>
    </row>
    <row r="981" spans="3:15" ht="14.25" customHeight="1" x14ac:dyDescent="0.3">
      <c r="C981" s="2"/>
      <c r="D981" s="53"/>
      <c r="E981" s="3"/>
      <c r="F981" s="2"/>
      <c r="G981" s="2"/>
      <c r="H981" s="2"/>
      <c r="M981" s="2"/>
      <c r="O981" s="54"/>
    </row>
    <row r="982" spans="3:15" ht="14.25" customHeight="1" x14ac:dyDescent="0.3">
      <c r="C982" s="2"/>
      <c r="D982" s="53"/>
      <c r="E982" s="3"/>
      <c r="F982" s="2"/>
      <c r="G982" s="2"/>
      <c r="H982" s="2"/>
      <c r="M982" s="2"/>
      <c r="O982" s="54"/>
    </row>
    <row r="983" spans="3:15" ht="14.25" customHeight="1" x14ac:dyDescent="0.3">
      <c r="C983" s="2"/>
      <c r="D983" s="53"/>
      <c r="E983" s="3"/>
      <c r="F983" s="2"/>
      <c r="G983" s="2"/>
      <c r="H983" s="2"/>
      <c r="M983" s="2"/>
      <c r="O983" s="54"/>
    </row>
    <row r="984" spans="3:15" ht="14.25" customHeight="1" x14ac:dyDescent="0.3">
      <c r="C984" s="2"/>
      <c r="D984" s="53"/>
      <c r="E984" s="3"/>
      <c r="F984" s="2"/>
      <c r="G984" s="2"/>
      <c r="H984" s="2"/>
      <c r="M984" s="2"/>
      <c r="O984" s="54"/>
    </row>
    <row r="985" spans="3:15" ht="14.25" customHeight="1" x14ac:dyDescent="0.3">
      <c r="C985" s="2"/>
      <c r="D985" s="53"/>
      <c r="E985" s="3"/>
      <c r="F985" s="2"/>
      <c r="G985" s="2"/>
      <c r="H985" s="2"/>
      <c r="M985" s="2"/>
      <c r="O985" s="54"/>
    </row>
    <row r="986" spans="3:15" ht="14.25" customHeight="1" x14ac:dyDescent="0.3">
      <c r="C986" s="2"/>
      <c r="D986" s="53"/>
      <c r="E986" s="3"/>
      <c r="F986" s="2"/>
      <c r="G986" s="2"/>
      <c r="H986" s="2"/>
      <c r="M986" s="2"/>
      <c r="O986" s="54"/>
    </row>
    <row r="987" spans="3:15" ht="14.25" customHeight="1" x14ac:dyDescent="0.3">
      <c r="C987" s="2"/>
      <c r="D987" s="53"/>
      <c r="E987" s="3"/>
      <c r="F987" s="2"/>
      <c r="G987" s="2"/>
      <c r="H987" s="2"/>
      <c r="M987" s="2"/>
      <c r="O987" s="54"/>
    </row>
    <row r="988" spans="3:15" ht="14.25" customHeight="1" x14ac:dyDescent="0.3">
      <c r="C988" s="2"/>
      <c r="D988" s="53"/>
      <c r="E988" s="3"/>
      <c r="F988" s="2"/>
      <c r="G988" s="2"/>
      <c r="H988" s="2"/>
      <c r="M988" s="2"/>
      <c r="O988" s="54"/>
    </row>
    <row r="989" spans="3:15" ht="14.25" customHeight="1" x14ac:dyDescent="0.3">
      <c r="C989" s="2"/>
      <c r="D989" s="53"/>
      <c r="E989" s="3"/>
      <c r="F989" s="2"/>
      <c r="G989" s="2"/>
      <c r="H989" s="2"/>
      <c r="M989" s="2"/>
      <c r="O989" s="54"/>
    </row>
    <row r="990" spans="3:15" ht="14.25" customHeight="1" x14ac:dyDescent="0.3">
      <c r="C990" s="2"/>
      <c r="D990" s="53"/>
      <c r="E990" s="3"/>
      <c r="F990" s="2"/>
      <c r="G990" s="2"/>
      <c r="H990" s="2"/>
      <c r="M990" s="2"/>
      <c r="O990" s="54"/>
    </row>
    <row r="991" spans="3:15" ht="14.25" customHeight="1" x14ac:dyDescent="0.3">
      <c r="C991" s="2"/>
      <c r="D991" s="53"/>
      <c r="E991" s="3"/>
      <c r="F991" s="2"/>
      <c r="G991" s="2"/>
      <c r="H991" s="2"/>
      <c r="M991" s="2"/>
      <c r="O991" s="54"/>
    </row>
    <row r="992" spans="3:15" ht="14.25" customHeight="1" x14ac:dyDescent="0.3">
      <c r="C992" s="2"/>
      <c r="D992" s="53"/>
      <c r="E992" s="3"/>
      <c r="F992" s="2"/>
      <c r="G992" s="2"/>
      <c r="H992" s="2"/>
      <c r="M992" s="2"/>
      <c r="O992" s="54"/>
    </row>
    <row r="993" spans="3:15" ht="14.25" customHeight="1" x14ac:dyDescent="0.3">
      <c r="C993" s="2"/>
      <c r="D993" s="53"/>
      <c r="E993" s="3"/>
      <c r="F993" s="2"/>
      <c r="G993" s="2"/>
      <c r="H993" s="2"/>
      <c r="M993" s="2"/>
      <c r="O993" s="54"/>
    </row>
    <row r="994" spans="3:15" ht="14.25" customHeight="1" x14ac:dyDescent="0.3">
      <c r="C994" s="2"/>
      <c r="D994" s="53"/>
      <c r="E994" s="3"/>
      <c r="F994" s="2"/>
      <c r="G994" s="2"/>
      <c r="H994" s="2"/>
      <c r="M994" s="2"/>
      <c r="O994" s="54"/>
    </row>
    <row r="995" spans="3:15" ht="14.25" customHeight="1" x14ac:dyDescent="0.3">
      <c r="C995" s="2"/>
      <c r="D995" s="53"/>
      <c r="E995" s="3"/>
      <c r="F995" s="2"/>
      <c r="G995" s="2"/>
      <c r="H995" s="2"/>
      <c r="M995" s="2"/>
      <c r="O995" s="54"/>
    </row>
    <row r="996" spans="3:15" ht="14.25" customHeight="1" x14ac:dyDescent="0.3">
      <c r="C996" s="2"/>
      <c r="D996" s="53"/>
      <c r="E996" s="3"/>
      <c r="F996" s="2"/>
      <c r="G996" s="2"/>
      <c r="H996" s="2"/>
      <c r="M996" s="2"/>
      <c r="O996" s="54"/>
    </row>
  </sheetData>
  <sheetProtection algorithmName="SHA-512" hashValue="VYTeO6nmbtQ7zTCVDU5KShxGpn82kb+LyMaReowA1UFyZ2KiXde08cOS3L7+mKv8GfM+VOdP6DLqn0+HUlN2eQ==" saltValue="zCgoCsOX7Doj5ygalnC4pg==" spinCount="100000" sheet="1" selectLockedCells="1"/>
  <mergeCells count="13">
    <mergeCell ref="B36:F36"/>
    <mergeCell ref="B1:E1"/>
    <mergeCell ref="J35:L35"/>
    <mergeCell ref="N35:O36"/>
    <mergeCell ref="J36:L36"/>
    <mergeCell ref="M7:M33"/>
    <mergeCell ref="N7:N33"/>
    <mergeCell ref="O7:O33"/>
    <mergeCell ref="B35:F35"/>
    <mergeCell ref="M1:O1"/>
    <mergeCell ref="B3:C4"/>
    <mergeCell ref="D3:E4"/>
    <mergeCell ref="F3:G4"/>
  </mergeCells>
  <conditionalFormatting sqref="D7:D18 D20:D24 D33">
    <cfRule type="containsBlanks" dxfId="90" priority="122">
      <formula>LEN(TRIM(D7))=0</formula>
    </cfRule>
  </conditionalFormatting>
  <conditionalFormatting sqref="L7:L9 L14:L15">
    <cfRule type="cellIs" dxfId="89" priority="123" operator="equal">
      <formula>"NEVYHOVUJE"</formula>
    </cfRule>
  </conditionalFormatting>
  <conditionalFormatting sqref="L7:L9 L14:L15">
    <cfRule type="cellIs" dxfId="88" priority="124" operator="equal">
      <formula>"VYHOVUJE"</formula>
    </cfRule>
  </conditionalFormatting>
  <conditionalFormatting sqref="L10:L11 L18">
    <cfRule type="cellIs" dxfId="87" priority="128" operator="equal">
      <formula>"NEVYHOVUJE"</formula>
    </cfRule>
  </conditionalFormatting>
  <conditionalFormatting sqref="L10:L11 L18">
    <cfRule type="cellIs" dxfId="86" priority="129" operator="equal">
      <formula>"VYHOVUJE"</formula>
    </cfRule>
  </conditionalFormatting>
  <conditionalFormatting sqref="L12:L13 L16:L17">
    <cfRule type="cellIs" dxfId="85" priority="133" operator="equal">
      <formula>"NEVYHOVUJE"</formula>
    </cfRule>
  </conditionalFormatting>
  <conditionalFormatting sqref="L12:L13 L16:L17">
    <cfRule type="cellIs" dxfId="84" priority="134" operator="equal">
      <formula>"VYHOVUJE"</formula>
    </cfRule>
  </conditionalFormatting>
  <conditionalFormatting sqref="D19">
    <cfRule type="containsBlanks" dxfId="83" priority="138">
      <formula>LEN(TRIM(D19))=0</formula>
    </cfRule>
  </conditionalFormatting>
  <conditionalFormatting sqref="D25:D32">
    <cfRule type="containsBlanks" dxfId="82" priority="119">
      <formula>LEN(TRIM(D25))=0</formula>
    </cfRule>
  </conditionalFormatting>
  <conditionalFormatting sqref="B7">
    <cfRule type="containsBlanks" dxfId="81" priority="118">
      <formula>LEN(TRIM(B7))=0</formula>
    </cfRule>
  </conditionalFormatting>
  <conditionalFormatting sqref="B7">
    <cfRule type="cellIs" dxfId="80" priority="117" operator="greaterThanOrEqual">
      <formula>1</formula>
    </cfRule>
  </conditionalFormatting>
  <conditionalFormatting sqref="B8:B33">
    <cfRule type="containsBlanks" dxfId="79" priority="116">
      <formula>LEN(TRIM(B8))=0</formula>
    </cfRule>
  </conditionalFormatting>
  <conditionalFormatting sqref="B8:B33">
    <cfRule type="cellIs" dxfId="78" priority="115" operator="greaterThanOrEqual">
      <formula>1</formula>
    </cfRule>
  </conditionalFormatting>
  <conditionalFormatting sqref="L22">
    <cfRule type="cellIs" dxfId="77" priority="100" operator="equal">
      <formula>"NEVYHOVUJE"</formula>
    </cfRule>
  </conditionalFormatting>
  <conditionalFormatting sqref="L22">
    <cfRule type="cellIs" dxfId="76" priority="101" operator="equal">
      <formula>"VYHOVUJE"</formula>
    </cfRule>
  </conditionalFormatting>
  <conditionalFormatting sqref="L19">
    <cfRule type="cellIs" dxfId="75" priority="105" operator="equal">
      <formula>"NEVYHOVUJE"</formula>
    </cfRule>
  </conditionalFormatting>
  <conditionalFormatting sqref="L19">
    <cfRule type="cellIs" dxfId="74" priority="106" operator="equal">
      <formula>"VYHOVUJE"</formula>
    </cfRule>
  </conditionalFormatting>
  <conditionalFormatting sqref="L20:L21">
    <cfRule type="cellIs" dxfId="73" priority="110" operator="equal">
      <formula>"NEVYHOVUJE"</formula>
    </cfRule>
  </conditionalFormatting>
  <conditionalFormatting sqref="L20:L21">
    <cfRule type="cellIs" dxfId="72" priority="111" operator="equal">
      <formula>"VYHOVUJE"</formula>
    </cfRule>
  </conditionalFormatting>
  <conditionalFormatting sqref="L26">
    <cfRule type="cellIs" dxfId="71" priority="85" operator="equal">
      <formula>"NEVYHOVUJE"</formula>
    </cfRule>
  </conditionalFormatting>
  <conditionalFormatting sqref="L26">
    <cfRule type="cellIs" dxfId="70" priority="86" operator="equal">
      <formula>"VYHOVUJE"</formula>
    </cfRule>
  </conditionalFormatting>
  <conditionalFormatting sqref="L23">
    <cfRule type="cellIs" dxfId="69" priority="90" operator="equal">
      <formula>"NEVYHOVUJE"</formula>
    </cfRule>
  </conditionalFormatting>
  <conditionalFormatting sqref="L23">
    <cfRule type="cellIs" dxfId="68" priority="91" operator="equal">
      <formula>"VYHOVUJE"</formula>
    </cfRule>
  </conditionalFormatting>
  <conditionalFormatting sqref="L24:L25">
    <cfRule type="cellIs" dxfId="67" priority="95" operator="equal">
      <formula>"NEVYHOVUJE"</formula>
    </cfRule>
  </conditionalFormatting>
  <conditionalFormatting sqref="L24:L25">
    <cfRule type="cellIs" dxfId="66" priority="96" operator="equal">
      <formula>"VYHOVUJE"</formula>
    </cfRule>
  </conditionalFormatting>
  <conditionalFormatting sqref="L30">
    <cfRule type="cellIs" dxfId="65" priority="70" operator="equal">
      <formula>"NEVYHOVUJE"</formula>
    </cfRule>
  </conditionalFormatting>
  <conditionalFormatting sqref="L30">
    <cfRule type="cellIs" dxfId="64" priority="71" operator="equal">
      <formula>"VYHOVUJE"</formula>
    </cfRule>
  </conditionalFormatting>
  <conditionalFormatting sqref="L27">
    <cfRule type="cellIs" dxfId="63" priority="75" operator="equal">
      <formula>"NEVYHOVUJE"</formula>
    </cfRule>
  </conditionalFormatting>
  <conditionalFormatting sqref="L27">
    <cfRule type="cellIs" dxfId="62" priority="76" operator="equal">
      <formula>"VYHOVUJE"</formula>
    </cfRule>
  </conditionalFormatting>
  <conditionalFormatting sqref="L28:L29">
    <cfRule type="cellIs" dxfId="61" priority="80" operator="equal">
      <formula>"NEVYHOVUJE"</formula>
    </cfRule>
  </conditionalFormatting>
  <conditionalFormatting sqref="L28:L29">
    <cfRule type="cellIs" dxfId="60" priority="81" operator="equal">
      <formula>"VYHOVUJE"</formula>
    </cfRule>
  </conditionalFormatting>
  <conditionalFormatting sqref="L32">
    <cfRule type="cellIs" dxfId="59" priority="60" operator="equal">
      <formula>"NEVYHOVUJE"</formula>
    </cfRule>
  </conditionalFormatting>
  <conditionalFormatting sqref="L32">
    <cfRule type="cellIs" dxfId="58" priority="61" operator="equal">
      <formula>"VYHOVUJE"</formula>
    </cfRule>
  </conditionalFormatting>
  <conditionalFormatting sqref="L31">
    <cfRule type="cellIs" dxfId="57" priority="65" operator="equal">
      <formula>"NEVYHOVUJE"</formula>
    </cfRule>
  </conditionalFormatting>
  <conditionalFormatting sqref="L31">
    <cfRule type="cellIs" dxfId="56" priority="66" operator="equal">
      <formula>"VYHOVUJE"</formula>
    </cfRule>
  </conditionalFormatting>
  <conditionalFormatting sqref="L33">
    <cfRule type="cellIs" dxfId="55" priority="55" operator="equal">
      <formula>"NEVYHOVUJE"</formula>
    </cfRule>
  </conditionalFormatting>
  <conditionalFormatting sqref="L33">
    <cfRule type="cellIs" dxfId="54" priority="56" operator="equal">
      <formula>"VYHOVUJE"</formula>
    </cfRule>
  </conditionalFormatting>
  <conditionalFormatting sqref="J7:J9">
    <cfRule type="notContainsBlanks" dxfId="53" priority="53">
      <formula>LEN(TRIM(J7))&gt;0</formula>
    </cfRule>
    <cfRule type="containsBlanks" dxfId="52" priority="54">
      <formula>LEN(TRIM(J7))=0</formula>
    </cfRule>
  </conditionalFormatting>
  <conditionalFormatting sqref="J7:J9">
    <cfRule type="notContainsBlanks" dxfId="51" priority="52">
      <formula>LEN(TRIM(J7))&gt;0</formula>
    </cfRule>
  </conditionalFormatting>
  <conditionalFormatting sqref="J10:J11">
    <cfRule type="notContainsBlanks" dxfId="50" priority="50">
      <formula>LEN(TRIM(J10))&gt;0</formula>
    </cfRule>
    <cfRule type="containsBlanks" dxfId="49" priority="51">
      <formula>LEN(TRIM(J10))=0</formula>
    </cfRule>
  </conditionalFormatting>
  <conditionalFormatting sqref="J10:J11">
    <cfRule type="notContainsBlanks" dxfId="48" priority="49">
      <formula>LEN(TRIM(J10))&gt;0</formula>
    </cfRule>
  </conditionalFormatting>
  <conditionalFormatting sqref="J12">
    <cfRule type="notContainsBlanks" dxfId="47" priority="47">
      <formula>LEN(TRIM(J12))&gt;0</formula>
    </cfRule>
    <cfRule type="containsBlanks" dxfId="46" priority="48">
      <formula>LEN(TRIM(J12))=0</formula>
    </cfRule>
  </conditionalFormatting>
  <conditionalFormatting sqref="J12">
    <cfRule type="notContainsBlanks" dxfId="45" priority="46">
      <formula>LEN(TRIM(J12))&gt;0</formula>
    </cfRule>
  </conditionalFormatting>
  <conditionalFormatting sqref="J13:J14">
    <cfRule type="notContainsBlanks" dxfId="44" priority="44">
      <formula>LEN(TRIM(J13))&gt;0</formula>
    </cfRule>
    <cfRule type="containsBlanks" dxfId="43" priority="45">
      <formula>LEN(TRIM(J13))=0</formula>
    </cfRule>
  </conditionalFormatting>
  <conditionalFormatting sqref="J13:J14">
    <cfRule type="notContainsBlanks" dxfId="42" priority="43">
      <formula>LEN(TRIM(J13))&gt;0</formula>
    </cfRule>
  </conditionalFormatting>
  <conditionalFormatting sqref="J15">
    <cfRule type="notContainsBlanks" dxfId="41" priority="41">
      <formula>LEN(TRIM(J15))&gt;0</formula>
    </cfRule>
    <cfRule type="containsBlanks" dxfId="40" priority="42">
      <formula>LEN(TRIM(J15))=0</formula>
    </cfRule>
  </conditionalFormatting>
  <conditionalFormatting sqref="J15">
    <cfRule type="notContainsBlanks" dxfId="39" priority="40">
      <formula>LEN(TRIM(J15))&gt;0</formula>
    </cfRule>
  </conditionalFormatting>
  <conditionalFormatting sqref="J16:J17">
    <cfRule type="notContainsBlanks" dxfId="38" priority="38">
      <formula>LEN(TRIM(J16))&gt;0</formula>
    </cfRule>
    <cfRule type="containsBlanks" dxfId="37" priority="39">
      <formula>LEN(TRIM(J16))=0</formula>
    </cfRule>
  </conditionalFormatting>
  <conditionalFormatting sqref="J16:J17">
    <cfRule type="notContainsBlanks" dxfId="36" priority="37">
      <formula>LEN(TRIM(J16))&gt;0</formula>
    </cfRule>
  </conditionalFormatting>
  <conditionalFormatting sqref="J18">
    <cfRule type="notContainsBlanks" dxfId="35" priority="35">
      <formula>LEN(TRIM(J18))&gt;0</formula>
    </cfRule>
    <cfRule type="containsBlanks" dxfId="34" priority="36">
      <formula>LEN(TRIM(J18))=0</formula>
    </cfRule>
  </conditionalFormatting>
  <conditionalFormatting sqref="J18">
    <cfRule type="notContainsBlanks" dxfId="33" priority="34">
      <formula>LEN(TRIM(J18))&gt;0</formula>
    </cfRule>
  </conditionalFormatting>
  <conditionalFormatting sqref="J19:J20">
    <cfRule type="notContainsBlanks" dxfId="32" priority="32">
      <formula>LEN(TRIM(J19))&gt;0</formula>
    </cfRule>
    <cfRule type="containsBlanks" dxfId="31" priority="33">
      <formula>LEN(TRIM(J19))=0</formula>
    </cfRule>
  </conditionalFormatting>
  <conditionalFormatting sqref="J19:J20">
    <cfRule type="notContainsBlanks" dxfId="30" priority="31">
      <formula>LEN(TRIM(J19))&gt;0</formula>
    </cfRule>
  </conditionalFormatting>
  <conditionalFormatting sqref="J21">
    <cfRule type="notContainsBlanks" dxfId="29" priority="29">
      <formula>LEN(TRIM(J21))&gt;0</formula>
    </cfRule>
    <cfRule type="containsBlanks" dxfId="28" priority="30">
      <formula>LEN(TRIM(J21))=0</formula>
    </cfRule>
  </conditionalFormatting>
  <conditionalFormatting sqref="J21">
    <cfRule type="notContainsBlanks" dxfId="27" priority="28">
      <formula>LEN(TRIM(J21))&gt;0</formula>
    </cfRule>
  </conditionalFormatting>
  <conditionalFormatting sqref="J22:J23">
    <cfRule type="notContainsBlanks" dxfId="26" priority="26">
      <formula>LEN(TRIM(J22))&gt;0</formula>
    </cfRule>
    <cfRule type="containsBlanks" dxfId="25" priority="27">
      <formula>LEN(TRIM(J22))=0</formula>
    </cfRule>
  </conditionalFormatting>
  <conditionalFormatting sqref="J22:J23">
    <cfRule type="notContainsBlanks" dxfId="24" priority="25">
      <formula>LEN(TRIM(J22))&gt;0</formula>
    </cfRule>
  </conditionalFormatting>
  <conditionalFormatting sqref="J24">
    <cfRule type="notContainsBlanks" dxfId="23" priority="23">
      <formula>LEN(TRIM(J24))&gt;0</formula>
    </cfRule>
    <cfRule type="containsBlanks" dxfId="22" priority="24">
      <formula>LEN(TRIM(J24))=0</formula>
    </cfRule>
  </conditionalFormatting>
  <conditionalFormatting sqref="J24">
    <cfRule type="notContainsBlanks" dxfId="21" priority="22">
      <formula>LEN(TRIM(J24))&gt;0</formula>
    </cfRule>
  </conditionalFormatting>
  <conditionalFormatting sqref="J25:J26">
    <cfRule type="notContainsBlanks" dxfId="20" priority="20">
      <formula>LEN(TRIM(J25))&gt;0</formula>
    </cfRule>
    <cfRule type="containsBlanks" dxfId="19" priority="21">
      <formula>LEN(TRIM(J25))=0</formula>
    </cfRule>
  </conditionalFormatting>
  <conditionalFormatting sqref="J25:J26">
    <cfRule type="notContainsBlanks" dxfId="18" priority="19">
      <formula>LEN(TRIM(J25))&gt;0</formula>
    </cfRule>
  </conditionalFormatting>
  <conditionalFormatting sqref="J27">
    <cfRule type="notContainsBlanks" dxfId="17" priority="17">
      <formula>LEN(TRIM(J27))&gt;0</formula>
    </cfRule>
    <cfRule type="containsBlanks" dxfId="16" priority="18">
      <formula>LEN(TRIM(J27))=0</formula>
    </cfRule>
  </conditionalFormatting>
  <conditionalFormatting sqref="J27">
    <cfRule type="notContainsBlanks" dxfId="15" priority="16">
      <formula>LEN(TRIM(J27))&gt;0</formula>
    </cfRule>
  </conditionalFormatting>
  <conditionalFormatting sqref="J28:J29">
    <cfRule type="notContainsBlanks" dxfId="14" priority="14">
      <formula>LEN(TRIM(J28))&gt;0</formula>
    </cfRule>
    <cfRule type="containsBlanks" dxfId="13" priority="15">
      <formula>LEN(TRIM(J28))=0</formula>
    </cfRule>
  </conditionalFormatting>
  <conditionalFormatting sqref="J28:J29">
    <cfRule type="notContainsBlanks" dxfId="12" priority="13">
      <formula>LEN(TRIM(J28))&gt;0</formula>
    </cfRule>
  </conditionalFormatting>
  <conditionalFormatting sqref="J30">
    <cfRule type="notContainsBlanks" dxfId="11" priority="11">
      <formula>LEN(TRIM(J30))&gt;0</formula>
    </cfRule>
    <cfRule type="containsBlanks" dxfId="10" priority="12">
      <formula>LEN(TRIM(J30))=0</formula>
    </cfRule>
  </conditionalFormatting>
  <conditionalFormatting sqref="J30">
    <cfRule type="notContainsBlanks" dxfId="9" priority="10">
      <formula>LEN(TRIM(J30))&gt;0</formula>
    </cfRule>
  </conditionalFormatting>
  <conditionalFormatting sqref="J31">
    <cfRule type="notContainsBlanks" dxfId="8" priority="8">
      <formula>LEN(TRIM(J31))&gt;0</formula>
    </cfRule>
    <cfRule type="containsBlanks" dxfId="7" priority="9">
      <formula>LEN(TRIM(J31))=0</formula>
    </cfRule>
  </conditionalFormatting>
  <conditionalFormatting sqref="J31">
    <cfRule type="notContainsBlanks" dxfId="6" priority="7">
      <formula>LEN(TRIM(J31))&gt;0</formula>
    </cfRule>
  </conditionalFormatting>
  <conditionalFormatting sqref="J32">
    <cfRule type="notContainsBlanks" dxfId="5" priority="5">
      <formula>LEN(TRIM(J32))&gt;0</formula>
    </cfRule>
    <cfRule type="containsBlanks" dxfId="4" priority="6">
      <formula>LEN(TRIM(J32))=0</formula>
    </cfRule>
  </conditionalFormatting>
  <conditionalFormatting sqref="J32">
    <cfRule type="notContainsBlanks" dxfId="3" priority="4">
      <formula>LEN(TRIM(J32))&gt;0</formula>
    </cfRule>
  </conditionalFormatting>
  <conditionalFormatting sqref="J33">
    <cfRule type="notContainsBlanks" dxfId="2" priority="2">
      <formula>LEN(TRIM(J33))&gt;0</formula>
    </cfRule>
    <cfRule type="containsBlanks" dxfId="1" priority="3">
      <formula>LEN(TRIM(J33))=0</formula>
    </cfRule>
  </conditionalFormatting>
  <conditionalFormatting sqref="J33">
    <cfRule type="notContainsBlanks" dxfId="0" priority="1">
      <formula>LEN(TRIM(J33))&gt;0</formula>
    </cfRule>
  </conditionalFormatting>
  <dataValidations disablePrompts="1" count="1">
    <dataValidation type="list" allowBlank="1" showErrorMessage="1" sqref="E7:E33" xr:uid="{00000000-0002-0000-0000-000000000000}">
      <formula1>"ks,bal,sada"</formula1>
    </dataValidation>
  </dataValidations>
  <pageMargins left="0.70866141732283472" right="0.70866141732283472" top="0.78740157480314965" bottom="0.78740157480314965" header="0" footer="0"/>
  <pageSetup paperSize="9" scale="3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Propagační předměty</vt:lpstr>
      <vt:lpstr>'Propagační předměty'!Oblast_tisku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krauso</dc:creator>
  <cp:lastModifiedBy>Zdeněk Řežábek</cp:lastModifiedBy>
  <cp:lastPrinted>2020-08-13T13:15:45Z</cp:lastPrinted>
  <dcterms:created xsi:type="dcterms:W3CDTF">2020-07-30T08:59:14Z</dcterms:created>
  <dcterms:modified xsi:type="dcterms:W3CDTF">2020-08-14T12:10:01Z</dcterms:modified>
</cp:coreProperties>
</file>