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15" yWindow="4830" windowWidth="28830" windowHeight="9045" tabRatio="939"/>
  </bookViews>
  <sheets>
    <sheet name="Kancelářské potřeby" sheetId="22" r:id="rId1"/>
  </sheets>
  <definedNames>
    <definedName name="_xlnm.Print_Area" localSheetId="0">'Kancelářské potřeby'!$B$1:$O$20</definedName>
  </definedNames>
  <calcPr calcId="145621"/>
</workbook>
</file>

<file path=xl/calcChain.xml><?xml version="1.0" encoding="utf-8"?>
<calcChain xmlns="http://schemas.openxmlformats.org/spreadsheetml/2006/main">
  <c r="K11" i="22" l="1"/>
  <c r="K12" i="22"/>
  <c r="K13" i="22"/>
  <c r="K14" i="22"/>
  <c r="K15" i="22"/>
  <c r="K16" i="22"/>
  <c r="K17" i="22"/>
  <c r="K10" i="22"/>
  <c r="K9" i="22"/>
  <c r="K8" i="22"/>
  <c r="K7" i="22"/>
  <c r="L17" i="22" l="1"/>
  <c r="L16" i="22"/>
  <c r="L15" i="22"/>
  <c r="L14" i="22"/>
  <c r="L13" i="22"/>
  <c r="L12" i="22"/>
  <c r="L11" i="22"/>
  <c r="L10" i="22"/>
  <c r="L9" i="22"/>
  <c r="L8" i="22"/>
  <c r="L7" i="22"/>
  <c r="H8" i="22" l="1"/>
  <c r="H9" i="22"/>
  <c r="H10" i="22"/>
  <c r="H11" i="22"/>
  <c r="H12" i="22"/>
  <c r="H13" i="22"/>
  <c r="H14" i="22"/>
  <c r="H15" i="22"/>
  <c r="H16" i="22"/>
  <c r="H17" i="22"/>
  <c r="H7" i="22"/>
  <c r="I20" i="22" l="1"/>
  <c r="J20" i="22" l="1"/>
</calcChain>
</file>

<file path=xl/sharedStrings.xml><?xml version="1.0" encoding="utf-8"?>
<sst xmlns="http://schemas.openxmlformats.org/spreadsheetml/2006/main" count="60" uniqueCount="49">
  <si>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</si>
  <si>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</si>
  <si>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</si>
  <si>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</si>
  <si>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</si>
  <si>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</si>
  <si>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</si>
  <si>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</si>
  <si>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</si>
  <si>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r>
      <t>Informace pro dodavatele:</t>
    </r>
    <r>
      <rPr>
        <sz val="11"/>
        <color theme="1"/>
        <rFont val="Calibri"/>
        <family val="2"/>
        <charset val="238"/>
        <scheme val="minor"/>
      </rPr>
      <t xml:space="preserve">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</si>
  <si>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Kancelářské potřeby (II.) - 039 - 2019 (KP-(II.)-039-2019)</t>
  </si>
  <si>
    <t>Priloha_c._1_KS_technicke_specifikace_KP-(II.)-039-2019</t>
  </si>
  <si>
    <t>ks</t>
  </si>
  <si>
    <t>Ilustrační obrázek</t>
  </si>
  <si>
    <t>Společná faktura</t>
  </si>
  <si>
    <t xml:space="preserve">Fakturace </t>
  </si>
  <si>
    <t>Kontaktní osoba 
k převzetí zboží</t>
  </si>
  <si>
    <t>PS-NL - Ilona Skalová,
Tel.: 37763 1333
či
Vladislava Ottová,
Tel.: 37763 1332</t>
  </si>
  <si>
    <t>V případě, že se dodavatel při předání zboží na některá uvedená telefonní čísla nedovolá, bude v takovém případě volat tel. 377 631 332, 377 631 333.</t>
  </si>
  <si>
    <t xml:space="preserve">Místo dodání </t>
  </si>
  <si>
    <t>Univerzitní 22,
301 00 Plzeň,
Centrální sklad,
místnost UU 010</t>
  </si>
  <si>
    <t>Maximální cena za jednotlivé položky 
 v Kč BEZ DPH</t>
  </si>
  <si>
    <t>Název</t>
  </si>
  <si>
    <t xml:space="preserve">Měrná jednotka [MJ] </t>
  </si>
  <si>
    <t xml:space="preserve">Popis </t>
  </si>
  <si>
    <t>Stolní kalendář podlouhlý obrázkový</t>
  </si>
  <si>
    <t>Stolní kalendář podlouhlý obrázkový, 
týdenní sloupcové kalendárium, 
rozměr jednotlivých listů 300 - 320 mm x 130 -150 mm.</t>
  </si>
  <si>
    <t>Stolní kalendář bez obrázků</t>
  </si>
  <si>
    <t>Stolní kalendář bez obrázků, 
týdenní sloupcové kalendárium, 
rozměr jednotlivých listů 300 - 340 mm x 120 - 135 mm.</t>
  </si>
  <si>
    <t>Nástěnný kalendář 3měsíční</t>
  </si>
  <si>
    <t>Diáře A5 denní</t>
  </si>
  <si>
    <t>Nástěnný kalendář 3měsíční, 
rozměry 295 - 315 mm x 430 - 450 mm.</t>
  </si>
  <si>
    <t>Diáře A5 denní, 
rozměr 140 -150 mm x 205 - 210 mm.</t>
  </si>
  <si>
    <t>Diáře A5 týdenní</t>
  </si>
  <si>
    <t>Diáře A5 týdenní, 
rozměr 140 -150 mm x 205 - 210 mm.</t>
  </si>
  <si>
    <t>Diář kapesní měsíční</t>
  </si>
  <si>
    <t>Měsíční kapesní diář,
rozměr 75 - 80 mm x 175 - 180 mm, 
celoplastové provedení.</t>
  </si>
  <si>
    <t xml:space="preserve">Diář kapesní týdenní    </t>
  </si>
  <si>
    <t>Diář kapesní týdenní, 
rozměr 80 - 100 mm x 150 - 155 mm.</t>
  </si>
  <si>
    <t xml:space="preserve">Plánovací karta </t>
  </si>
  <si>
    <t>Plánovací kalendář/ karta,
rozměr 210 - 215 mm x 145 - 150 mm.</t>
  </si>
  <si>
    <t xml:space="preserve">Plánovací nástěnná roční mapa - kalendář </t>
  </si>
  <si>
    <t>Nástěnný roční kalendář,
barevně označeny soboty, neděle, svátky, 
rozměr 880 - 965 mm x 640 -700 mm.</t>
  </si>
  <si>
    <t>Stolní kalendář 14denní s obrázky</t>
  </si>
  <si>
    <t>Stolní kalendář velký žánrový</t>
  </si>
  <si>
    <t>Stolní kalendář dvoutýdenní řádkový, obrázek uprostřed, pod obrázkem tříměsíční minikalendárium, rozměr 300 - 350 mm x 200 - 250 mm.</t>
  </si>
  <si>
    <t>Stolní kalendář velký žánrový, rozměr cca 420 mm x 115 mm. 
Kalendárium české týdenní, vazba dvojitá spirála, 30listů oboustranný tisk.</t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</si>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</sst>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1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DDE9F7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00">
    <xf numFmtId="0" fontId="0" fillId="0" borderId="0" xfId="0"/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horizontal="center" vertical="top" wrapText="1"/>
    </xf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Border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4" borderId="4" xfId="0" applyNumberFormat="1" applyFont="1" applyFill="1" applyBorder="1" applyAlignment="1" applyProtection="1">
      <alignment horizontal="center" vertical="center" wrapText="1"/>
    </xf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" xfId="0" applyNumberFormat="1" applyBorder="1" applyAlignment="1" applyProtection="1">
      <alignment horizontal="right" vertical="center" indent="1"/>
    </xf>
    <xf numFmtId="164" fontId="6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0" xfId="0" applyProtection="1"/>
    <xf numFmtId="0" fontId="0" fillId="0" borderId="11" xfId="0" applyNumberFormat="1" applyFill="1" applyBorder="1" applyAlignment="1" applyProtection="1">
      <alignment horizontal="center" vertical="center"/>
    </xf>
    <xf numFmtId="0" fontId="0" fillId="0" borderId="12" xfId="0" applyNumberFormat="1" applyFill="1" applyBorder="1" applyAlignment="1" applyProtection="1">
      <alignment horizontal="center" vertical="center"/>
    </xf>
    <xf numFmtId="0" fontId="0" fillId="0" borderId="13" xfId="0" applyNumberFormat="1" applyFill="1" applyBorder="1" applyAlignment="1" applyProtection="1">
      <alignment horizontal="center" vertical="center"/>
    </xf>
    <xf numFmtId="0" fontId="1" fillId="4" borderId="4" xfId="0" applyNumberFormat="1" applyFont="1" applyFill="1" applyBorder="1" applyAlignment="1" applyProtection="1">
      <alignment horizontal="center" vertical="center" wrapText="1"/>
    </xf>
    <xf numFmtId="164" fontId="5" fillId="0" borderId="14" xfId="0" applyNumberFormat="1" applyFont="1" applyFill="1" applyBorder="1" applyAlignment="1" applyProtection="1">
      <alignment horizontal="center" vertical="center"/>
    </xf>
    <xf numFmtId="0" fontId="3" fillId="4" borderId="17" xfId="0" applyNumberFormat="1" applyFont="1" applyFill="1" applyBorder="1" applyAlignment="1" applyProtection="1">
      <alignment horizontal="center" vertical="center" wrapText="1"/>
    </xf>
    <xf numFmtId="0" fontId="3" fillId="4" borderId="5" xfId="0" applyNumberFormat="1" applyFont="1" applyFill="1" applyBorder="1" applyAlignment="1" applyProtection="1">
      <alignment horizontal="center" vertical="center" wrapText="1"/>
    </xf>
    <xf numFmtId="164" fontId="0" fillId="0" borderId="15" xfId="0" applyNumberFormat="1" applyFill="1" applyBorder="1" applyAlignment="1" applyProtection="1">
      <alignment horizontal="right" vertical="center" indent="1"/>
    </xf>
    <xf numFmtId="164" fontId="6" fillId="2" borderId="15" xfId="0" applyNumberFormat="1" applyFont="1" applyFill="1" applyBorder="1" applyAlignment="1" applyProtection="1">
      <alignment horizontal="right" vertical="center" wrapText="1" indent="1"/>
      <protection locked="0"/>
    </xf>
    <xf numFmtId="0" fontId="0" fillId="0" borderId="22" xfId="0" applyNumberForma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4" borderId="18" xfId="0" applyNumberFormat="1" applyFont="1" applyFill="1" applyBorder="1" applyAlignment="1" applyProtection="1">
      <alignment horizontal="center" vertical="center" wrapText="1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Alignment="1" applyProtection="1">
      <alignment horizontal="left"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25" xfId="0" applyFont="1" applyFill="1" applyBorder="1" applyAlignment="1" applyProtection="1">
      <alignment horizontal="center" vertical="center" wrapText="1"/>
    </xf>
    <xf numFmtId="0" fontId="0" fillId="2" borderId="26" xfId="0" applyFill="1" applyBorder="1" applyAlignment="1" applyProtection="1">
      <alignment horizontal="center" vertical="center" wrapText="1"/>
    </xf>
    <xf numFmtId="0" fontId="0" fillId="2" borderId="27" xfId="0" applyFill="1" applyBorder="1" applyAlignment="1" applyProtection="1">
      <alignment horizontal="center" vertical="center" wrapText="1"/>
    </xf>
    <xf numFmtId="0" fontId="1" fillId="0" borderId="28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0" fillId="2" borderId="29" xfId="0" applyFill="1" applyBorder="1" applyAlignment="1" applyProtection="1">
      <alignment horizontal="center" vertical="center" wrapText="1"/>
    </xf>
    <xf numFmtId="0" fontId="0" fillId="2" borderId="30" xfId="0" applyFill="1" applyBorder="1" applyAlignment="1" applyProtection="1">
      <alignment horizontal="center" vertical="center" wrapText="1"/>
    </xf>
    <xf numFmtId="0" fontId="3" fillId="4" borderId="3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Alignment="1" applyProtection="1">
      <alignment wrapText="1"/>
    </xf>
    <xf numFmtId="0" fontId="1" fillId="0" borderId="0" xfId="0" applyNumberFormat="1" applyFont="1" applyAlignment="1" applyProtection="1">
      <alignment vertical="center"/>
    </xf>
    <xf numFmtId="0" fontId="1" fillId="0" borderId="0" xfId="0" applyNumberFormat="1" applyFont="1" applyFill="1" applyAlignment="1" applyProtection="1">
      <alignment horizontal="right" vertical="center" wrapText="1"/>
    </xf>
    <xf numFmtId="0" fontId="0" fillId="0" borderId="0" xfId="0" applyNumberFormat="1" applyAlignment="1" applyProtection="1"/>
    <xf numFmtId="0" fontId="9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left" vertical="center" wrapText="1"/>
    </xf>
    <xf numFmtId="1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0" fillId="3" borderId="7" xfId="0" applyNumberFormat="1" applyFont="1" applyFill="1" applyBorder="1" applyAlignment="1" applyProtection="1">
      <alignment horizontal="left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23" xfId="0" applyFill="1" applyBorder="1" applyAlignment="1" applyProtection="1">
      <alignment horizontal="center" vertical="center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left" vertical="center" wrapText="1"/>
    </xf>
    <xf numFmtId="1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center" wrapText="1"/>
    </xf>
    <xf numFmtId="0" fontId="0" fillId="3" borderId="2" xfId="0" applyNumberFormat="1" applyFont="1" applyFill="1" applyBorder="1" applyAlignment="1" applyProtection="1">
      <alignment horizontal="left" vertical="center" wrapText="1"/>
    </xf>
    <xf numFmtId="0" fontId="0" fillId="0" borderId="20" xfId="0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left" vertical="center" wrapTex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5" xfId="0" applyNumberFormat="1" applyFill="1" applyBorder="1" applyAlignment="1" applyProtection="1">
      <alignment horizontal="left" vertical="center"/>
    </xf>
    <xf numFmtId="0" fontId="0" fillId="0" borderId="15" xfId="0" applyFill="1" applyBorder="1" applyAlignment="1" applyProtection="1">
      <alignment horizontal="center" vertical="center"/>
    </xf>
    <xf numFmtId="0" fontId="0" fillId="0" borderId="15" xfId="0" applyNumberFormat="1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vertical="center" wrapText="1"/>
    </xf>
    <xf numFmtId="0" fontId="0" fillId="3" borderId="15" xfId="0" applyFill="1" applyBorder="1" applyAlignment="1" applyProtection="1">
      <alignment vertical="center" wrapText="1"/>
    </xf>
    <xf numFmtId="164" fontId="0" fillId="0" borderId="15" xfId="0" applyNumberFormat="1" applyFill="1" applyBorder="1" applyAlignment="1" applyProtection="1">
      <alignment vertical="center"/>
    </xf>
    <xf numFmtId="0" fontId="0" fillId="0" borderId="15" xfId="0" applyFill="1" applyBorder="1" applyAlignment="1" applyProtection="1">
      <alignment horizontal="center" vertical="center" wrapText="1"/>
    </xf>
    <xf numFmtId="0" fontId="0" fillId="0" borderId="16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Fill="1" applyProtection="1"/>
    <xf numFmtId="0" fontId="0" fillId="4" borderId="18" xfId="0" applyNumberFormat="1" applyFill="1" applyBorder="1" applyAlignment="1" applyProtection="1">
      <alignment vertical="center" wrapText="1"/>
    </xf>
    <xf numFmtId="0" fontId="0" fillId="4" borderId="19" xfId="0" applyNumberFormat="1" applyFill="1" applyBorder="1" applyAlignment="1" applyProtection="1">
      <alignment vertical="center" wrapText="1"/>
    </xf>
    <xf numFmtId="0" fontId="0" fillId="0" borderId="0" xfId="0" applyFill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0" fillId="0" borderId="15" xfId="0" applyBorder="1" applyAlignment="1" applyProtection="1"/>
    <xf numFmtId="0" fontId="0" fillId="0" borderId="16" xfId="0" applyBorder="1" applyAlignment="1" applyProtection="1"/>
    <xf numFmtId="0" fontId="3" fillId="0" borderId="0" xfId="0" applyFont="1" applyFill="1" applyBorder="1" applyAlignment="1" applyProtection="1">
      <alignment vertical="center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/>
  </cellStyles>
  <dxfs count="29"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FF0000"/>
      <color rgb="FFC9F1FF"/>
      <color rgb="FFFCD9BC"/>
      <color rgb="FFF9A661"/>
      <color rgb="FFC5D9F1"/>
      <color rgb="FF80F29B"/>
      <color rgb="FFFF7128"/>
      <color rgb="FFE3C7EF"/>
      <color rgb="FF85FFB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707569</xdr:colOff>
      <xdr:row>9</xdr:row>
      <xdr:rowOff>124705</xdr:rowOff>
    </xdr:from>
    <xdr:to>
      <xdr:col>6</xdr:col>
      <xdr:colOff>2719023</xdr:colOff>
      <xdr:row>9</xdr:row>
      <xdr:rowOff>1504190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23069" y="7703884"/>
          <a:ext cx="2011454" cy="1379485"/>
        </a:xfrm>
        <a:prstGeom prst="rect">
          <a:avLst/>
        </a:prstGeom>
      </xdr:spPr>
    </xdr:pic>
    <xdr:clientData/>
  </xdr:twoCellAnchor>
  <xdr:twoCellAnchor editAs="oneCell">
    <xdr:from>
      <xdr:col>6</xdr:col>
      <xdr:colOff>579132</xdr:colOff>
      <xdr:row>10</xdr:row>
      <xdr:rowOff>127906</xdr:rowOff>
    </xdr:from>
    <xdr:to>
      <xdr:col>6</xdr:col>
      <xdr:colOff>2902402</xdr:colOff>
      <xdr:row>10</xdr:row>
      <xdr:rowOff>1732609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94632" y="9326335"/>
          <a:ext cx="2323270" cy="1604703"/>
        </a:xfrm>
        <a:prstGeom prst="rect">
          <a:avLst/>
        </a:prstGeom>
      </xdr:spPr>
    </xdr:pic>
    <xdr:clientData/>
  </xdr:twoCellAnchor>
  <xdr:twoCellAnchor editAs="oneCell">
    <xdr:from>
      <xdr:col>6</xdr:col>
      <xdr:colOff>190672</xdr:colOff>
      <xdr:row>6</xdr:row>
      <xdr:rowOff>208189</xdr:rowOff>
    </xdr:from>
    <xdr:to>
      <xdr:col>6</xdr:col>
      <xdr:colOff>3223685</xdr:colOff>
      <xdr:row>6</xdr:row>
      <xdr:rowOff>1465489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06172" y="2535010"/>
          <a:ext cx="3033013" cy="1257300"/>
        </a:xfrm>
        <a:prstGeom prst="rect">
          <a:avLst/>
        </a:prstGeom>
      </xdr:spPr>
    </xdr:pic>
    <xdr:clientData/>
  </xdr:twoCellAnchor>
  <xdr:twoCellAnchor editAs="oneCell">
    <xdr:from>
      <xdr:col>6</xdr:col>
      <xdr:colOff>216493</xdr:colOff>
      <xdr:row>7</xdr:row>
      <xdr:rowOff>117021</xdr:rowOff>
    </xdr:from>
    <xdr:to>
      <xdr:col>6</xdr:col>
      <xdr:colOff>3182032</xdr:colOff>
      <xdr:row>7</xdr:row>
      <xdr:rowOff>1485452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31993" y="4131128"/>
          <a:ext cx="2965539" cy="1368431"/>
        </a:xfrm>
        <a:prstGeom prst="rect">
          <a:avLst/>
        </a:prstGeom>
      </xdr:spPr>
    </xdr:pic>
    <xdr:clientData/>
  </xdr:twoCellAnchor>
  <xdr:twoCellAnchor editAs="oneCell">
    <xdr:from>
      <xdr:col>6</xdr:col>
      <xdr:colOff>1050469</xdr:colOff>
      <xdr:row>8</xdr:row>
      <xdr:rowOff>133349</xdr:rowOff>
    </xdr:from>
    <xdr:to>
      <xdr:col>6</xdr:col>
      <xdr:colOff>2317294</xdr:colOff>
      <xdr:row>8</xdr:row>
      <xdr:rowOff>1789339</xdr:rowOff>
    </xdr:to>
    <xdr:pic>
      <xdr:nvPicPr>
        <xdr:cNvPr id="6" name="Obrázek 5" descr="VÃ½sledek obrÃ¡zku pro nÃ¡stÄnnÃ½ kalendÃ¡Å 3mÄsÃ­ÄnÃ­ 2020"/>
        <xdr:cNvPicPr/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0765969" y="5753099"/>
          <a:ext cx="1266825" cy="165599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514348</xdr:colOff>
      <xdr:row>11</xdr:row>
      <xdr:rowOff>217715</xdr:rowOff>
    </xdr:from>
    <xdr:to>
      <xdr:col>6</xdr:col>
      <xdr:colOff>2943223</xdr:colOff>
      <xdr:row>11</xdr:row>
      <xdr:rowOff>1492704</xdr:rowOff>
    </xdr:to>
    <xdr:pic>
      <xdr:nvPicPr>
        <xdr:cNvPr id="7" name="Obrázek 6" descr="VÃ½sledek obrÃ¡zku pro diÃ¡Å kapesnÃ­ mÄsÃ­ÄnÃ­ 2020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9848" y="11239501"/>
          <a:ext cx="2428875" cy="127498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761999</xdr:colOff>
      <xdr:row>12</xdr:row>
      <xdr:rowOff>191861</xdr:rowOff>
    </xdr:from>
    <xdr:to>
      <xdr:col>6</xdr:col>
      <xdr:colOff>2809874</xdr:colOff>
      <xdr:row>12</xdr:row>
      <xdr:rowOff>1461407</xdr:rowOff>
    </xdr:to>
    <xdr:pic>
      <xdr:nvPicPr>
        <xdr:cNvPr id="8" name="Obrázek 7" descr="https://www.kalendareone.cz/216395-thickbox_default/diar-tydenni-kapesni-a6-balacron-economy-2020.jpg"/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0477499" y="12914540"/>
          <a:ext cx="2047875" cy="126954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778328</xdr:colOff>
      <xdr:row>13</xdr:row>
      <xdr:rowOff>123825</xdr:rowOff>
    </xdr:from>
    <xdr:to>
      <xdr:col>6</xdr:col>
      <xdr:colOff>2616652</xdr:colOff>
      <xdr:row>13</xdr:row>
      <xdr:rowOff>1181100</xdr:rowOff>
    </xdr:to>
    <xdr:pic>
      <xdr:nvPicPr>
        <xdr:cNvPr id="9" name="Obrázek 8" descr="VÃ½sledek obrÃ¡zku pro plÃ¡novacÃ­ kalendÃ¡Å 2020"/>
        <xdr:cNvPicPr/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3" t="16390" r="2068" b="16010"/>
        <a:stretch/>
      </xdr:blipFill>
      <xdr:spPr bwMode="auto">
        <a:xfrm>
          <a:off x="10493828" y="14479361"/>
          <a:ext cx="1838324" cy="10572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923924</xdr:colOff>
      <xdr:row>14</xdr:row>
      <xdr:rowOff>66675</xdr:rowOff>
    </xdr:from>
    <xdr:to>
      <xdr:col>6</xdr:col>
      <xdr:colOff>2530927</xdr:colOff>
      <xdr:row>14</xdr:row>
      <xdr:rowOff>1204232</xdr:rowOff>
    </xdr:to>
    <xdr:pic>
      <xdr:nvPicPr>
        <xdr:cNvPr id="10" name="Obrázek 9" descr="NÃ¡hled produktu NÃ¡stÄnnÃ½ roÄnÃ­ kalendÃ¡Å 2020, B1 - ÄervenÃ¡"/>
        <xdr:cNvPicPr/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096" t="4671" r="-1" b="5219"/>
        <a:stretch/>
      </xdr:blipFill>
      <xdr:spPr bwMode="auto">
        <a:xfrm>
          <a:off x="10639424" y="15728496"/>
          <a:ext cx="1607003" cy="1137557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764720</xdr:colOff>
      <xdr:row>15</xdr:row>
      <xdr:rowOff>172811</xdr:rowOff>
    </xdr:from>
    <xdr:to>
      <xdr:col>6</xdr:col>
      <xdr:colOff>2699202</xdr:colOff>
      <xdr:row>15</xdr:row>
      <xdr:rowOff>1114425</xdr:rowOff>
    </xdr:to>
    <xdr:pic>
      <xdr:nvPicPr>
        <xdr:cNvPr id="11" name="Obrázek 10" descr="VÃ½sledek obrÃ¡zku pro stolnÃ­ kalendÃ¡Å 14dennÃ­ s obrÃ¡zky"/>
        <xdr:cNvPicPr/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0480220" y="17100097"/>
          <a:ext cx="1934482" cy="941614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138947</xdr:colOff>
      <xdr:row>16</xdr:row>
      <xdr:rowOff>247650</xdr:rowOff>
    </xdr:from>
    <xdr:to>
      <xdr:col>6</xdr:col>
      <xdr:colOff>3294288</xdr:colOff>
      <xdr:row>16</xdr:row>
      <xdr:rowOff>1001486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854447" y="18440400"/>
          <a:ext cx="3155341" cy="7538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6"/>
  <sheetViews>
    <sheetView showGridLines="0" showZeros="0" tabSelected="1" topLeftCell="A2" zoomScaleNormal="100" workbookViewId="0">
      <selection activeCell="J7" sqref="J7"/>
    </sheetView>
  </sheetViews>
  <sheetFormatPr defaultRowHeight="15" x14ac:dyDescent="0.25"/>
  <cols>
    <col min="1" max="1" width="1.42578125" style="27" customWidth="1"/>
    <col min="2" max="2" width="5.7109375" style="27" customWidth="1"/>
    <col min="3" max="3" width="49.28515625" style="9" customWidth="1"/>
    <col min="4" max="4" width="10.140625" style="98" customWidth="1"/>
    <col min="5" max="5" width="9" style="14" customWidth="1"/>
    <col min="6" max="6" width="70" style="9" customWidth="1"/>
    <col min="7" max="7" width="51.28515625" style="9" customWidth="1"/>
    <col min="8" max="8" width="17.7109375" style="99" hidden="1" customWidth="1"/>
    <col min="9" max="9" width="22" style="99" customWidth="1"/>
    <col min="10" max="10" width="24" style="27" customWidth="1"/>
    <col min="11" max="11" width="21.42578125" style="27" customWidth="1"/>
    <col min="12" max="12" width="19.5703125" style="27" customWidth="1"/>
    <col min="13" max="13" width="13.42578125" style="99" customWidth="1"/>
    <col min="14" max="14" width="23.5703125" style="27" customWidth="1"/>
    <col min="15" max="15" width="22.140625" style="99" customWidth="1"/>
    <col min="16" max="16" width="11.42578125" style="27" bestFit="1" customWidth="1"/>
    <col min="17" max="16384" width="9.140625" style="27"/>
  </cols>
  <sheetData>
    <row r="1" spans="1:16" s="10" customFormat="1" ht="24.6" customHeight="1" x14ac:dyDescent="0.25">
      <c r="B1" s="42" t="s">
        <v>10</v>
      </c>
      <c r="C1" s="42"/>
      <c r="D1" s="42"/>
      <c r="E1" s="42"/>
      <c r="F1" s="9"/>
      <c r="G1" s="9"/>
      <c r="H1" s="9"/>
      <c r="I1" s="9"/>
      <c r="J1" s="52"/>
      <c r="K1" s="53"/>
      <c r="L1" s="11"/>
      <c r="M1" s="54" t="s">
        <v>11</v>
      </c>
      <c r="N1" s="54"/>
      <c r="O1" s="54"/>
    </row>
    <row r="2" spans="1:16" s="10" customFormat="1" ht="18.75" customHeight="1" x14ac:dyDescent="0.25">
      <c r="C2" s="55"/>
      <c r="D2" s="7"/>
      <c r="E2" s="8"/>
      <c r="F2" s="9"/>
      <c r="G2" s="9"/>
      <c r="H2" s="9"/>
      <c r="I2" s="52"/>
      <c r="J2" s="52"/>
      <c r="K2" s="53"/>
      <c r="L2" s="11"/>
      <c r="O2" s="9"/>
    </row>
    <row r="3" spans="1:16" s="10" customFormat="1" ht="21" customHeight="1" x14ac:dyDescent="0.25">
      <c r="B3" s="43" t="s">
        <v>47</v>
      </c>
      <c r="C3" s="44"/>
      <c r="D3" s="45" t="s">
        <v>8</v>
      </c>
      <c r="E3" s="46"/>
      <c r="F3" s="47" t="s">
        <v>48</v>
      </c>
      <c r="G3" s="48"/>
      <c r="H3" s="48"/>
      <c r="I3" s="56"/>
      <c r="J3" s="56"/>
      <c r="K3" s="56"/>
      <c r="L3" s="56"/>
      <c r="M3" s="56"/>
      <c r="N3" s="56"/>
      <c r="O3" s="53"/>
    </row>
    <row r="4" spans="1:16" s="10" customFormat="1" ht="21" customHeight="1" thickBot="1" x14ac:dyDescent="0.3">
      <c r="B4" s="43"/>
      <c r="C4" s="44"/>
      <c r="D4" s="49"/>
      <c r="E4" s="50"/>
      <c r="F4" s="47"/>
      <c r="G4" s="48"/>
      <c r="H4" s="48"/>
      <c r="I4" s="9"/>
      <c r="J4" s="9"/>
      <c r="K4" s="53"/>
      <c r="L4" s="53"/>
      <c r="M4" s="53"/>
      <c r="N4" s="53"/>
      <c r="O4" s="53"/>
    </row>
    <row r="5" spans="1:16" s="10" customFormat="1" ht="37.15" customHeight="1" thickBot="1" x14ac:dyDescent="0.3">
      <c r="B5" s="12"/>
      <c r="C5" s="13"/>
      <c r="D5" s="14"/>
      <c r="E5" s="14"/>
      <c r="F5" s="9"/>
      <c r="G5" s="9"/>
      <c r="H5" s="15"/>
      <c r="I5" s="16"/>
      <c r="J5" s="18" t="s">
        <v>8</v>
      </c>
      <c r="K5" s="27"/>
      <c r="L5" s="27"/>
      <c r="M5" s="9"/>
      <c r="O5" s="9"/>
    </row>
    <row r="6" spans="1:16" s="10" customFormat="1" ht="61.5" thickTop="1" thickBot="1" x14ac:dyDescent="0.3">
      <c r="B6" s="51" t="s">
        <v>1</v>
      </c>
      <c r="C6" s="19" t="s">
        <v>22</v>
      </c>
      <c r="D6" s="19" t="s">
        <v>0</v>
      </c>
      <c r="E6" s="19" t="s">
        <v>23</v>
      </c>
      <c r="F6" s="19" t="s">
        <v>24</v>
      </c>
      <c r="G6" s="19" t="s">
        <v>13</v>
      </c>
      <c r="H6" s="19" t="s">
        <v>21</v>
      </c>
      <c r="I6" s="19" t="s">
        <v>4</v>
      </c>
      <c r="J6" s="17" t="s">
        <v>5</v>
      </c>
      <c r="K6" s="31" t="s">
        <v>6</v>
      </c>
      <c r="L6" s="31" t="s">
        <v>7</v>
      </c>
      <c r="M6" s="19" t="s">
        <v>15</v>
      </c>
      <c r="N6" s="31" t="s">
        <v>16</v>
      </c>
      <c r="O6" s="34" t="s">
        <v>19</v>
      </c>
    </row>
    <row r="7" spans="1:16" ht="132.75" customHeight="1" thickTop="1" x14ac:dyDescent="0.25">
      <c r="A7" s="57"/>
      <c r="B7" s="58">
        <v>1</v>
      </c>
      <c r="C7" s="59" t="s">
        <v>25</v>
      </c>
      <c r="D7" s="60">
        <v>300</v>
      </c>
      <c r="E7" s="61" t="s">
        <v>12</v>
      </c>
      <c r="F7" s="59" t="s">
        <v>26</v>
      </c>
      <c r="G7" s="62"/>
      <c r="H7" s="5">
        <f t="shared" ref="H7:H17" si="0">D7*I7</f>
        <v>16800</v>
      </c>
      <c r="I7" s="5">
        <v>56</v>
      </c>
      <c r="J7" s="20"/>
      <c r="K7" s="21">
        <f t="shared" ref="K7:K17" si="1">D7*J7</f>
        <v>0</v>
      </c>
      <c r="L7" s="28" t="str">
        <f t="shared" ref="L7:L9" si="2">IF(ISNUMBER(J7), IF(J7&gt;I7,"NEVYHOVUJE","VYHOVUJE")," ")</f>
        <v xml:space="preserve"> </v>
      </c>
      <c r="M7" s="63" t="s">
        <v>14</v>
      </c>
      <c r="N7" s="63" t="s">
        <v>17</v>
      </c>
      <c r="O7" s="64" t="s">
        <v>20</v>
      </c>
      <c r="P7" s="57"/>
    </row>
    <row r="8" spans="1:16" ht="126.75" customHeight="1" x14ac:dyDescent="0.25">
      <c r="B8" s="65">
        <v>2</v>
      </c>
      <c r="C8" s="66" t="s">
        <v>27</v>
      </c>
      <c r="D8" s="67">
        <v>446</v>
      </c>
      <c r="E8" s="68" t="s">
        <v>12</v>
      </c>
      <c r="F8" s="69" t="s">
        <v>28</v>
      </c>
      <c r="G8" s="70"/>
      <c r="H8" s="6">
        <f t="shared" si="0"/>
        <v>16502</v>
      </c>
      <c r="I8" s="6">
        <v>37</v>
      </c>
      <c r="J8" s="22"/>
      <c r="K8" s="23">
        <f t="shared" si="1"/>
        <v>0</v>
      </c>
      <c r="L8" s="29" t="str">
        <f t="shared" si="2"/>
        <v xml:space="preserve"> </v>
      </c>
      <c r="M8" s="71"/>
      <c r="N8" s="71"/>
      <c r="O8" s="72"/>
      <c r="P8" s="57"/>
    </row>
    <row r="9" spans="1:16" ht="154.5" customHeight="1" x14ac:dyDescent="0.25">
      <c r="B9" s="65">
        <v>3</v>
      </c>
      <c r="C9" s="66" t="s">
        <v>29</v>
      </c>
      <c r="D9" s="67">
        <v>50</v>
      </c>
      <c r="E9" s="68" t="s">
        <v>12</v>
      </c>
      <c r="F9" s="69" t="s">
        <v>31</v>
      </c>
      <c r="G9" s="70"/>
      <c r="H9" s="6">
        <f t="shared" si="0"/>
        <v>1950</v>
      </c>
      <c r="I9" s="6">
        <v>39</v>
      </c>
      <c r="J9" s="24"/>
      <c r="K9" s="25">
        <f t="shared" si="1"/>
        <v>0</v>
      </c>
      <c r="L9" s="30" t="str">
        <f t="shared" si="2"/>
        <v xml:space="preserve"> </v>
      </c>
      <c r="M9" s="71"/>
      <c r="N9" s="71"/>
      <c r="O9" s="72"/>
      <c r="P9" s="57"/>
    </row>
    <row r="10" spans="1:16" ht="127.5" customHeight="1" x14ac:dyDescent="0.25">
      <c r="B10" s="65">
        <v>4</v>
      </c>
      <c r="C10" s="66" t="s">
        <v>30</v>
      </c>
      <c r="D10" s="67">
        <v>75</v>
      </c>
      <c r="E10" s="68" t="s">
        <v>12</v>
      </c>
      <c r="F10" s="69" t="s">
        <v>32</v>
      </c>
      <c r="G10" s="70"/>
      <c r="H10" s="6">
        <f t="shared" si="0"/>
        <v>8100</v>
      </c>
      <c r="I10" s="6">
        <v>108</v>
      </c>
      <c r="J10" s="22"/>
      <c r="K10" s="23">
        <f t="shared" si="1"/>
        <v>0</v>
      </c>
      <c r="L10" s="29" t="str">
        <f t="shared" ref="L10:L16" si="3">IF(ISNUMBER(J10), IF(J10&gt;I10,"NEVYHOVUJE","VYHOVUJE")," ")</f>
        <v xml:space="preserve"> </v>
      </c>
      <c r="M10" s="71"/>
      <c r="N10" s="71"/>
      <c r="O10" s="72"/>
      <c r="P10" s="57"/>
    </row>
    <row r="11" spans="1:16" ht="144" customHeight="1" x14ac:dyDescent="0.25">
      <c r="B11" s="65">
        <v>5</v>
      </c>
      <c r="C11" s="66" t="s">
        <v>33</v>
      </c>
      <c r="D11" s="67">
        <v>142</v>
      </c>
      <c r="E11" s="68" t="s">
        <v>12</v>
      </c>
      <c r="F11" s="69" t="s">
        <v>34</v>
      </c>
      <c r="G11" s="70"/>
      <c r="H11" s="6">
        <f t="shared" si="0"/>
        <v>14910</v>
      </c>
      <c r="I11" s="6">
        <v>105</v>
      </c>
      <c r="J11" s="24"/>
      <c r="K11" s="23">
        <f t="shared" si="1"/>
        <v>0</v>
      </c>
      <c r="L11" s="30" t="str">
        <f t="shared" si="3"/>
        <v xml:space="preserve"> </v>
      </c>
      <c r="M11" s="71"/>
      <c r="N11" s="71"/>
      <c r="O11" s="72"/>
      <c r="P11" s="57"/>
    </row>
    <row r="12" spans="1:16" ht="134.25" customHeight="1" x14ac:dyDescent="0.25">
      <c r="B12" s="65">
        <v>6</v>
      </c>
      <c r="C12" s="66" t="s">
        <v>35</v>
      </c>
      <c r="D12" s="67">
        <v>79</v>
      </c>
      <c r="E12" s="68" t="s">
        <v>12</v>
      </c>
      <c r="F12" s="69" t="s">
        <v>36</v>
      </c>
      <c r="G12" s="70"/>
      <c r="H12" s="6">
        <f t="shared" si="0"/>
        <v>1580</v>
      </c>
      <c r="I12" s="6">
        <v>20</v>
      </c>
      <c r="J12" s="22"/>
      <c r="K12" s="25">
        <f t="shared" si="1"/>
        <v>0</v>
      </c>
      <c r="L12" s="29" t="str">
        <f t="shared" si="3"/>
        <v xml:space="preserve"> </v>
      </c>
      <c r="M12" s="71"/>
      <c r="N12" s="71"/>
      <c r="O12" s="72"/>
      <c r="P12" s="57"/>
    </row>
    <row r="13" spans="1:16" ht="129" customHeight="1" x14ac:dyDescent="0.25">
      <c r="B13" s="65">
        <v>7</v>
      </c>
      <c r="C13" s="73" t="s">
        <v>37</v>
      </c>
      <c r="D13" s="67">
        <v>113</v>
      </c>
      <c r="E13" s="68" t="s">
        <v>12</v>
      </c>
      <c r="F13" s="69" t="s">
        <v>38</v>
      </c>
      <c r="G13" s="70"/>
      <c r="H13" s="6">
        <f t="shared" si="0"/>
        <v>11300</v>
      </c>
      <c r="I13" s="6">
        <v>100</v>
      </c>
      <c r="J13" s="24"/>
      <c r="K13" s="23">
        <f t="shared" si="1"/>
        <v>0</v>
      </c>
      <c r="L13" s="30" t="str">
        <f t="shared" si="3"/>
        <v xml:space="preserve"> </v>
      </c>
      <c r="M13" s="71"/>
      <c r="N13" s="71"/>
      <c r="O13" s="72"/>
      <c r="P13" s="57"/>
    </row>
    <row r="14" spans="1:16" ht="102.75" customHeight="1" x14ac:dyDescent="0.25">
      <c r="B14" s="65">
        <v>8</v>
      </c>
      <c r="C14" s="66" t="s">
        <v>39</v>
      </c>
      <c r="D14" s="67">
        <v>311</v>
      </c>
      <c r="E14" s="68" t="s">
        <v>12</v>
      </c>
      <c r="F14" s="69" t="s">
        <v>40</v>
      </c>
      <c r="G14" s="70"/>
      <c r="H14" s="6">
        <f t="shared" si="0"/>
        <v>622</v>
      </c>
      <c r="I14" s="6">
        <v>2</v>
      </c>
      <c r="J14" s="22"/>
      <c r="K14" s="23">
        <f t="shared" si="1"/>
        <v>0</v>
      </c>
      <c r="L14" s="29" t="str">
        <f t="shared" si="3"/>
        <v xml:space="preserve"> </v>
      </c>
      <c r="M14" s="71"/>
      <c r="N14" s="71"/>
      <c r="O14" s="72"/>
      <c r="P14" s="57"/>
    </row>
    <row r="15" spans="1:16" ht="99.75" customHeight="1" x14ac:dyDescent="0.25">
      <c r="B15" s="65">
        <v>9</v>
      </c>
      <c r="C15" s="66" t="s">
        <v>41</v>
      </c>
      <c r="D15" s="67">
        <v>95</v>
      </c>
      <c r="E15" s="68" t="s">
        <v>12</v>
      </c>
      <c r="F15" s="69" t="s">
        <v>42</v>
      </c>
      <c r="G15" s="70"/>
      <c r="H15" s="6">
        <f t="shared" si="0"/>
        <v>3325</v>
      </c>
      <c r="I15" s="6">
        <v>35</v>
      </c>
      <c r="J15" s="24"/>
      <c r="K15" s="25">
        <f t="shared" si="1"/>
        <v>0</v>
      </c>
      <c r="L15" s="30" t="str">
        <f t="shared" si="3"/>
        <v xml:space="preserve"> </v>
      </c>
      <c r="M15" s="71"/>
      <c r="N15" s="71"/>
      <c r="O15" s="72"/>
      <c r="P15" s="57"/>
    </row>
    <row r="16" spans="1:16" ht="99.75" customHeight="1" x14ac:dyDescent="0.25">
      <c r="B16" s="65">
        <v>10</v>
      </c>
      <c r="C16" s="66" t="s">
        <v>43</v>
      </c>
      <c r="D16" s="67">
        <v>118</v>
      </c>
      <c r="E16" s="68" t="s">
        <v>12</v>
      </c>
      <c r="F16" s="69" t="s">
        <v>45</v>
      </c>
      <c r="G16" s="70"/>
      <c r="H16" s="6">
        <f t="shared" si="0"/>
        <v>5900</v>
      </c>
      <c r="I16" s="6">
        <v>50</v>
      </c>
      <c r="J16" s="22"/>
      <c r="K16" s="23">
        <f t="shared" si="1"/>
        <v>0</v>
      </c>
      <c r="L16" s="29" t="str">
        <f t="shared" si="3"/>
        <v xml:space="preserve"> </v>
      </c>
      <c r="M16" s="71"/>
      <c r="N16" s="71"/>
      <c r="O16" s="72"/>
      <c r="P16" s="57"/>
    </row>
    <row r="17" spans="1:16" ht="99.75" customHeight="1" thickBot="1" x14ac:dyDescent="0.3">
      <c r="B17" s="74">
        <v>11</v>
      </c>
      <c r="C17" s="75" t="s">
        <v>44</v>
      </c>
      <c r="D17" s="76">
        <v>1</v>
      </c>
      <c r="E17" s="77" t="s">
        <v>12</v>
      </c>
      <c r="F17" s="78" t="s">
        <v>46</v>
      </c>
      <c r="G17" s="79"/>
      <c r="H17" s="35">
        <f t="shared" si="0"/>
        <v>65</v>
      </c>
      <c r="I17" s="80">
        <v>65</v>
      </c>
      <c r="J17" s="36"/>
      <c r="K17" s="26">
        <f t="shared" si="1"/>
        <v>0</v>
      </c>
      <c r="L17" s="37" t="str">
        <f t="shared" ref="L17" si="4">IF(ISNUMBER(J17), IF(J17&gt;I17,"NEVYHOVUJE","VYHOVUJE")," ")</f>
        <v xml:space="preserve"> </v>
      </c>
      <c r="M17" s="81"/>
      <c r="N17" s="81"/>
      <c r="O17" s="82"/>
      <c r="P17" s="57"/>
    </row>
    <row r="18" spans="1:16" ht="13.5" customHeight="1" thickTop="1" thickBot="1" x14ac:dyDescent="0.3">
      <c r="A18" s="83"/>
      <c r="B18" s="83"/>
      <c r="C18" s="55"/>
      <c r="D18" s="83"/>
      <c r="E18" s="55"/>
      <c r="F18" s="55"/>
      <c r="G18" s="55"/>
      <c r="H18" s="83"/>
      <c r="I18" s="83"/>
      <c r="J18" s="83"/>
      <c r="K18" s="83"/>
      <c r="L18" s="83"/>
      <c r="M18" s="83"/>
      <c r="N18" s="83"/>
      <c r="O18" s="83"/>
      <c r="P18" s="57"/>
    </row>
    <row r="19" spans="1:16" ht="60.75" customHeight="1" thickTop="1" thickBot="1" x14ac:dyDescent="0.3">
      <c r="A19" s="84"/>
      <c r="B19" s="39" t="s">
        <v>9</v>
      </c>
      <c r="C19" s="39"/>
      <c r="D19" s="39"/>
      <c r="E19" s="39"/>
      <c r="F19" s="39"/>
      <c r="G19" s="38"/>
      <c r="H19" s="1"/>
      <c r="I19" s="33" t="s">
        <v>2</v>
      </c>
      <c r="J19" s="40" t="s">
        <v>3</v>
      </c>
      <c r="K19" s="85"/>
      <c r="L19" s="86"/>
      <c r="M19" s="4"/>
      <c r="N19" s="87"/>
      <c r="O19" s="87"/>
    </row>
    <row r="20" spans="1:16" ht="33" customHeight="1" thickTop="1" thickBot="1" x14ac:dyDescent="0.3">
      <c r="A20" s="84"/>
      <c r="B20" s="88" t="s">
        <v>18</v>
      </c>
      <c r="C20" s="88"/>
      <c r="D20" s="88"/>
      <c r="E20" s="88"/>
      <c r="F20" s="88"/>
      <c r="G20" s="89"/>
      <c r="H20" s="3"/>
      <c r="I20" s="32">
        <f>SUM(H7:H17)</f>
        <v>81054</v>
      </c>
      <c r="J20" s="41">
        <f>SUM(K7:K17)</f>
        <v>0</v>
      </c>
      <c r="K20" s="90"/>
      <c r="L20" s="91"/>
      <c r="M20" s="92"/>
      <c r="N20" s="2"/>
      <c r="O20" s="2"/>
    </row>
    <row r="21" spans="1:16" ht="14.25" customHeight="1" thickTop="1" x14ac:dyDescent="0.25">
      <c r="A21" s="84"/>
      <c r="B21" s="93"/>
      <c r="C21" s="94"/>
      <c r="D21" s="95"/>
      <c r="E21" s="96"/>
      <c r="F21" s="94"/>
      <c r="G21" s="94"/>
      <c r="H21" s="97"/>
      <c r="I21" s="97"/>
      <c r="J21" s="97"/>
      <c r="K21" s="93"/>
      <c r="L21" s="93"/>
      <c r="M21" s="97"/>
      <c r="N21" s="93"/>
      <c r="O21" s="93"/>
    </row>
    <row r="22" spans="1:16" ht="14.25" customHeight="1" x14ac:dyDescent="0.25">
      <c r="A22" s="84"/>
      <c r="B22" s="93"/>
      <c r="C22" s="94"/>
      <c r="D22" s="95"/>
      <c r="E22" s="96"/>
      <c r="F22" s="94"/>
      <c r="G22" s="94"/>
      <c r="H22" s="97"/>
      <c r="I22" s="97"/>
      <c r="J22" s="97"/>
      <c r="K22" s="93"/>
      <c r="L22" s="93"/>
      <c r="M22" s="97"/>
      <c r="N22" s="93"/>
      <c r="O22" s="93"/>
    </row>
    <row r="23" spans="1:16" ht="14.25" customHeight="1" x14ac:dyDescent="0.25">
      <c r="A23" s="84"/>
      <c r="B23" s="93"/>
      <c r="C23" s="94"/>
      <c r="D23" s="95"/>
      <c r="E23" s="96"/>
      <c r="F23" s="94"/>
      <c r="G23" s="94"/>
      <c r="H23" s="97"/>
      <c r="I23" s="97"/>
      <c r="J23" s="97"/>
      <c r="K23" s="93"/>
      <c r="L23" s="93"/>
      <c r="M23" s="97"/>
      <c r="N23" s="93"/>
      <c r="O23" s="93"/>
    </row>
    <row r="24" spans="1:16" ht="14.25" customHeight="1" x14ac:dyDescent="0.25">
      <c r="A24" s="84"/>
      <c r="B24" s="93"/>
      <c r="C24" s="94"/>
      <c r="D24" s="95"/>
      <c r="E24" s="96"/>
      <c r="F24" s="94"/>
      <c r="G24" s="94"/>
      <c r="H24" s="97"/>
      <c r="I24" s="97"/>
      <c r="J24" s="97"/>
      <c r="K24" s="93"/>
      <c r="L24" s="93"/>
      <c r="M24" s="97"/>
      <c r="N24" s="93"/>
      <c r="O24" s="93"/>
    </row>
    <row r="25" spans="1:16" x14ac:dyDescent="0.25">
      <c r="C25" s="10"/>
      <c r="D25" s="27"/>
      <c r="E25" s="10"/>
      <c r="F25" s="10"/>
      <c r="G25" s="10"/>
      <c r="H25" s="27"/>
      <c r="I25" s="27"/>
      <c r="M25" s="27"/>
      <c r="O25" s="27"/>
    </row>
    <row r="26" spans="1:16" x14ac:dyDescent="0.25">
      <c r="C26" s="10"/>
      <c r="D26" s="27"/>
      <c r="E26" s="10"/>
      <c r="F26" s="10"/>
      <c r="G26" s="10"/>
      <c r="H26" s="27"/>
      <c r="I26" s="27"/>
      <c r="M26" s="27"/>
      <c r="O26" s="27"/>
    </row>
    <row r="27" spans="1:16" x14ac:dyDescent="0.25">
      <c r="C27" s="10"/>
      <c r="D27" s="27"/>
      <c r="E27" s="10"/>
      <c r="F27" s="10"/>
      <c r="G27" s="10"/>
      <c r="H27" s="27"/>
      <c r="I27" s="27"/>
      <c r="M27" s="27"/>
      <c r="O27" s="27"/>
    </row>
    <row r="28" spans="1:16" x14ac:dyDescent="0.25">
      <c r="C28" s="10"/>
      <c r="D28" s="27"/>
      <c r="E28" s="10"/>
      <c r="F28" s="10"/>
      <c r="G28" s="10"/>
      <c r="H28" s="27"/>
      <c r="I28" s="27"/>
      <c r="M28" s="27"/>
      <c r="O28" s="27"/>
    </row>
    <row r="29" spans="1:16" x14ac:dyDescent="0.25">
      <c r="C29" s="10"/>
      <c r="D29" s="27"/>
      <c r="E29" s="10"/>
      <c r="F29" s="10"/>
      <c r="G29" s="10"/>
      <c r="H29" s="27"/>
      <c r="I29" s="27"/>
      <c r="M29" s="27"/>
      <c r="O29" s="27"/>
    </row>
    <row r="30" spans="1:16" x14ac:dyDescent="0.25">
      <c r="C30" s="10"/>
      <c r="D30" s="27"/>
      <c r="E30" s="10"/>
      <c r="F30" s="10"/>
      <c r="G30" s="10"/>
      <c r="H30" s="27"/>
      <c r="I30" s="27"/>
      <c r="M30" s="27"/>
      <c r="O30" s="27"/>
    </row>
    <row r="31" spans="1:16" x14ac:dyDescent="0.25">
      <c r="C31" s="10"/>
      <c r="D31" s="27"/>
      <c r="E31" s="10"/>
      <c r="F31" s="10"/>
      <c r="G31" s="10"/>
      <c r="H31" s="27"/>
      <c r="I31" s="27"/>
      <c r="M31" s="27"/>
      <c r="O31" s="27"/>
    </row>
    <row r="32" spans="1:16" x14ac:dyDescent="0.25">
      <c r="C32" s="10"/>
      <c r="D32" s="27"/>
      <c r="E32" s="10"/>
      <c r="F32" s="10"/>
      <c r="G32" s="10"/>
      <c r="H32" s="27"/>
      <c r="I32" s="27"/>
      <c r="M32" s="27"/>
      <c r="O32" s="27"/>
    </row>
    <row r="33" spans="3:15" x14ac:dyDescent="0.25">
      <c r="C33" s="10"/>
      <c r="D33" s="27"/>
      <c r="E33" s="10"/>
      <c r="F33" s="10"/>
      <c r="G33" s="10"/>
      <c r="H33" s="27"/>
      <c r="I33" s="27"/>
      <c r="M33" s="27"/>
      <c r="O33" s="27"/>
    </row>
    <row r="34" spans="3:15" x14ac:dyDescent="0.25">
      <c r="C34" s="10"/>
      <c r="D34" s="27"/>
      <c r="E34" s="10"/>
      <c r="F34" s="10"/>
      <c r="G34" s="10"/>
      <c r="H34" s="27"/>
      <c r="I34" s="27"/>
      <c r="M34" s="27"/>
      <c r="O34" s="27"/>
    </row>
    <row r="35" spans="3:15" x14ac:dyDescent="0.25">
      <c r="C35" s="10"/>
      <c r="D35" s="27"/>
      <c r="E35" s="10"/>
      <c r="F35" s="10"/>
      <c r="G35" s="10"/>
      <c r="H35" s="27"/>
      <c r="I35" s="27"/>
      <c r="M35" s="27"/>
      <c r="O35" s="27"/>
    </row>
    <row r="36" spans="3:15" x14ac:dyDescent="0.25">
      <c r="C36" s="10"/>
      <c r="D36" s="27"/>
      <c r="E36" s="10"/>
      <c r="F36" s="10"/>
      <c r="G36" s="10"/>
      <c r="H36" s="27"/>
      <c r="I36" s="27"/>
      <c r="M36" s="27"/>
      <c r="O36" s="27"/>
    </row>
    <row r="37" spans="3:15" x14ac:dyDescent="0.25">
      <c r="C37" s="10"/>
      <c r="D37" s="27"/>
      <c r="E37" s="10"/>
      <c r="F37" s="10"/>
      <c r="G37" s="10"/>
      <c r="H37" s="27"/>
      <c r="I37" s="27"/>
      <c r="M37" s="27"/>
      <c r="O37" s="27"/>
    </row>
    <row r="38" spans="3:15" x14ac:dyDescent="0.25">
      <c r="C38" s="10"/>
      <c r="D38" s="27"/>
      <c r="E38" s="10"/>
      <c r="F38" s="10"/>
      <c r="G38" s="10"/>
      <c r="H38" s="27"/>
      <c r="I38" s="27"/>
      <c r="M38" s="27"/>
      <c r="O38" s="27"/>
    </row>
    <row r="39" spans="3:15" x14ac:dyDescent="0.25">
      <c r="C39" s="10"/>
      <c r="D39" s="27"/>
      <c r="E39" s="10"/>
      <c r="F39" s="10"/>
      <c r="G39" s="10"/>
      <c r="H39" s="27"/>
      <c r="I39" s="27"/>
      <c r="M39" s="27"/>
      <c r="O39" s="27"/>
    </row>
    <row r="40" spans="3:15" x14ac:dyDescent="0.25">
      <c r="C40" s="10"/>
      <c r="D40" s="27"/>
      <c r="E40" s="10"/>
      <c r="F40" s="10"/>
      <c r="G40" s="10"/>
      <c r="H40" s="27"/>
      <c r="I40" s="27"/>
      <c r="M40" s="27"/>
      <c r="O40" s="27"/>
    </row>
    <row r="41" spans="3:15" x14ac:dyDescent="0.25">
      <c r="C41" s="10"/>
      <c r="D41" s="27"/>
      <c r="E41" s="10"/>
      <c r="F41" s="10"/>
      <c r="G41" s="10"/>
      <c r="H41" s="27"/>
      <c r="I41" s="27"/>
      <c r="M41" s="27"/>
      <c r="O41" s="27"/>
    </row>
    <row r="42" spans="3:15" x14ac:dyDescent="0.25">
      <c r="C42" s="10"/>
      <c r="D42" s="27"/>
      <c r="E42" s="10"/>
      <c r="F42" s="10"/>
      <c r="G42" s="10"/>
      <c r="H42" s="27"/>
      <c r="I42" s="27"/>
      <c r="M42" s="27"/>
      <c r="O42" s="27"/>
    </row>
    <row r="43" spans="3:15" x14ac:dyDescent="0.25">
      <c r="C43" s="10"/>
      <c r="D43" s="27"/>
      <c r="E43" s="10"/>
      <c r="F43" s="10"/>
      <c r="G43" s="10"/>
      <c r="H43" s="27"/>
      <c r="I43" s="27"/>
      <c r="M43" s="27"/>
      <c r="O43" s="27"/>
    </row>
    <row r="44" spans="3:15" x14ac:dyDescent="0.25">
      <c r="C44" s="10"/>
      <c r="D44" s="27"/>
      <c r="E44" s="10"/>
      <c r="F44" s="10"/>
      <c r="G44" s="10"/>
      <c r="H44" s="27"/>
      <c r="I44" s="27"/>
      <c r="M44" s="27"/>
      <c r="O44" s="27"/>
    </row>
    <row r="45" spans="3:15" x14ac:dyDescent="0.25">
      <c r="C45" s="10"/>
      <c r="D45" s="27"/>
      <c r="E45" s="10"/>
      <c r="F45" s="10"/>
      <c r="G45" s="10"/>
      <c r="H45" s="27"/>
      <c r="I45" s="27"/>
      <c r="M45" s="27"/>
      <c r="O45" s="27"/>
    </row>
    <row r="46" spans="3:15" x14ac:dyDescent="0.25">
      <c r="C46" s="10"/>
      <c r="D46" s="27"/>
      <c r="E46" s="10"/>
      <c r="F46" s="10"/>
      <c r="G46" s="10"/>
      <c r="H46" s="27"/>
      <c r="I46" s="27"/>
      <c r="M46" s="27"/>
      <c r="O46" s="27"/>
    </row>
    <row r="47" spans="3:15" x14ac:dyDescent="0.25">
      <c r="C47" s="10"/>
      <c r="D47" s="27"/>
      <c r="E47" s="10"/>
      <c r="F47" s="10"/>
      <c r="G47" s="10"/>
      <c r="H47" s="27"/>
      <c r="I47" s="27"/>
      <c r="M47" s="27"/>
      <c r="O47" s="27"/>
    </row>
    <row r="48" spans="3:15" x14ac:dyDescent="0.25">
      <c r="C48" s="10"/>
      <c r="D48" s="27"/>
      <c r="E48" s="10"/>
      <c r="F48" s="10"/>
      <c r="G48" s="10"/>
      <c r="H48" s="27"/>
      <c r="I48" s="27"/>
      <c r="M48" s="27"/>
      <c r="O48" s="27"/>
    </row>
    <row r="49" spans="3:15" x14ac:dyDescent="0.25">
      <c r="C49" s="10"/>
      <c r="D49" s="27"/>
      <c r="E49" s="10"/>
      <c r="F49" s="10"/>
      <c r="G49" s="10"/>
      <c r="H49" s="27"/>
      <c r="I49" s="27"/>
      <c r="M49" s="27"/>
      <c r="O49" s="27"/>
    </row>
    <row r="50" spans="3:15" x14ac:dyDescent="0.25">
      <c r="C50" s="10"/>
      <c r="D50" s="27"/>
      <c r="E50" s="10"/>
      <c r="F50" s="10"/>
      <c r="G50" s="10"/>
      <c r="H50" s="27"/>
      <c r="I50" s="27"/>
      <c r="M50" s="27"/>
      <c r="O50" s="27"/>
    </row>
    <row r="51" spans="3:15" x14ac:dyDescent="0.25">
      <c r="C51" s="10"/>
      <c r="D51" s="27"/>
      <c r="E51" s="10"/>
      <c r="F51" s="10"/>
      <c r="G51" s="10"/>
      <c r="H51" s="27"/>
      <c r="I51" s="27"/>
      <c r="M51" s="27"/>
      <c r="O51" s="27"/>
    </row>
    <row r="52" spans="3:15" x14ac:dyDescent="0.25">
      <c r="C52" s="10"/>
      <c r="D52" s="27"/>
      <c r="E52" s="10"/>
      <c r="F52" s="10"/>
      <c r="G52" s="10"/>
      <c r="H52" s="27"/>
      <c r="I52" s="27"/>
      <c r="M52" s="27"/>
      <c r="O52" s="27"/>
    </row>
    <row r="53" spans="3:15" x14ac:dyDescent="0.25">
      <c r="C53" s="10"/>
      <c r="D53" s="27"/>
      <c r="E53" s="10"/>
      <c r="F53" s="10"/>
      <c r="G53" s="10"/>
      <c r="H53" s="27"/>
      <c r="I53" s="27"/>
      <c r="M53" s="27"/>
      <c r="O53" s="27"/>
    </row>
    <row r="54" spans="3:15" x14ac:dyDescent="0.25">
      <c r="C54" s="10"/>
      <c r="D54" s="27"/>
      <c r="E54" s="10"/>
      <c r="F54" s="10"/>
      <c r="G54" s="10"/>
      <c r="H54" s="27"/>
      <c r="I54" s="27"/>
      <c r="M54" s="27"/>
      <c r="O54" s="27"/>
    </row>
    <row r="55" spans="3:15" x14ac:dyDescent="0.25">
      <c r="C55" s="10"/>
      <c r="D55" s="27"/>
      <c r="E55" s="10"/>
      <c r="F55" s="10"/>
      <c r="G55" s="10"/>
      <c r="H55" s="27"/>
      <c r="I55" s="27"/>
      <c r="M55" s="27"/>
      <c r="O55" s="27"/>
    </row>
    <row r="56" spans="3:15" x14ac:dyDescent="0.25">
      <c r="C56" s="10"/>
      <c r="D56" s="27"/>
      <c r="E56" s="10"/>
      <c r="F56" s="10"/>
      <c r="G56" s="10"/>
      <c r="H56" s="27"/>
      <c r="I56" s="27"/>
      <c r="M56" s="27"/>
      <c r="O56" s="27"/>
    </row>
    <row r="57" spans="3:15" x14ac:dyDescent="0.25">
      <c r="C57" s="10"/>
      <c r="D57" s="27"/>
      <c r="E57" s="10"/>
      <c r="F57" s="10"/>
      <c r="G57" s="10"/>
      <c r="H57" s="27"/>
      <c r="I57" s="27"/>
      <c r="M57" s="27"/>
      <c r="O57" s="27"/>
    </row>
    <row r="58" spans="3:15" x14ac:dyDescent="0.25">
      <c r="C58" s="10"/>
      <c r="D58" s="27"/>
      <c r="E58" s="10"/>
      <c r="F58" s="10"/>
      <c r="G58" s="10"/>
      <c r="H58" s="27"/>
      <c r="I58" s="27"/>
      <c r="M58" s="27"/>
      <c r="O58" s="27"/>
    </row>
    <row r="59" spans="3:15" x14ac:dyDescent="0.25">
      <c r="C59" s="10"/>
      <c r="D59" s="27"/>
      <c r="E59" s="10"/>
      <c r="F59" s="10"/>
      <c r="G59" s="10"/>
      <c r="H59" s="27"/>
      <c r="I59" s="27"/>
      <c r="M59" s="27"/>
      <c r="O59" s="27"/>
    </row>
    <row r="60" spans="3:15" x14ac:dyDescent="0.25">
      <c r="C60" s="10"/>
      <c r="D60" s="27"/>
      <c r="E60" s="10"/>
      <c r="F60" s="10"/>
      <c r="G60" s="10"/>
      <c r="H60" s="27"/>
      <c r="I60" s="27"/>
      <c r="M60" s="27"/>
      <c r="O60" s="27"/>
    </row>
    <row r="61" spans="3:15" x14ac:dyDescent="0.25">
      <c r="C61" s="10"/>
      <c r="D61" s="27"/>
      <c r="E61" s="10"/>
      <c r="F61" s="10"/>
      <c r="G61" s="10"/>
      <c r="H61" s="27"/>
      <c r="I61" s="27"/>
      <c r="M61" s="27"/>
      <c r="O61" s="27"/>
    </row>
    <row r="62" spans="3:15" x14ac:dyDescent="0.25">
      <c r="C62" s="10"/>
      <c r="D62" s="27"/>
      <c r="E62" s="10"/>
      <c r="F62" s="10"/>
      <c r="G62" s="10"/>
      <c r="H62" s="27"/>
      <c r="I62" s="27"/>
      <c r="M62" s="27"/>
      <c r="O62" s="27"/>
    </row>
    <row r="63" spans="3:15" x14ac:dyDescent="0.25">
      <c r="C63" s="10"/>
      <c r="D63" s="27"/>
      <c r="E63" s="10"/>
      <c r="F63" s="10"/>
      <c r="G63" s="10"/>
      <c r="H63" s="27"/>
      <c r="I63" s="27"/>
      <c r="M63" s="27"/>
      <c r="O63" s="27"/>
    </row>
    <row r="64" spans="3:15" x14ac:dyDescent="0.25">
      <c r="C64" s="10"/>
      <c r="D64" s="27"/>
      <c r="E64" s="10"/>
      <c r="F64" s="10"/>
      <c r="G64" s="10"/>
      <c r="H64" s="27"/>
      <c r="I64" s="27"/>
      <c r="M64" s="27"/>
      <c r="O64" s="27"/>
    </row>
    <row r="65" spans="3:15" x14ac:dyDescent="0.25">
      <c r="C65" s="10"/>
      <c r="D65" s="27"/>
      <c r="E65" s="10"/>
      <c r="F65" s="10"/>
      <c r="G65" s="10"/>
      <c r="H65" s="27"/>
      <c r="I65" s="27"/>
      <c r="M65" s="27"/>
      <c r="O65" s="27"/>
    </row>
    <row r="66" spans="3:15" x14ac:dyDescent="0.25">
      <c r="C66" s="10"/>
      <c r="D66" s="27"/>
      <c r="E66" s="10"/>
      <c r="F66" s="10"/>
      <c r="G66" s="10"/>
      <c r="H66" s="27"/>
      <c r="I66" s="27"/>
      <c r="M66" s="27"/>
      <c r="O66" s="27"/>
    </row>
    <row r="67" spans="3:15" x14ac:dyDescent="0.25">
      <c r="C67" s="10"/>
      <c r="D67" s="27"/>
      <c r="E67" s="10"/>
      <c r="F67" s="10"/>
      <c r="G67" s="10"/>
      <c r="H67" s="27"/>
      <c r="I67" s="27"/>
      <c r="M67" s="27"/>
      <c r="O67" s="27"/>
    </row>
    <row r="68" spans="3:15" x14ac:dyDescent="0.25">
      <c r="C68" s="10"/>
      <c r="D68" s="27"/>
      <c r="E68" s="10"/>
      <c r="F68" s="10"/>
      <c r="G68" s="10"/>
      <c r="H68" s="27"/>
      <c r="I68" s="27"/>
      <c r="M68" s="27"/>
      <c r="O68" s="27"/>
    </row>
    <row r="69" spans="3:15" x14ac:dyDescent="0.25">
      <c r="C69" s="10"/>
      <c r="D69" s="27"/>
      <c r="E69" s="10"/>
      <c r="F69" s="10"/>
      <c r="G69" s="10"/>
      <c r="H69" s="27"/>
      <c r="I69" s="27"/>
      <c r="M69" s="27"/>
      <c r="O69" s="27"/>
    </row>
    <row r="70" spans="3:15" x14ac:dyDescent="0.25">
      <c r="C70" s="10"/>
      <c r="D70" s="27"/>
      <c r="E70" s="10"/>
      <c r="F70" s="10"/>
      <c r="G70" s="10"/>
      <c r="H70" s="27"/>
      <c r="I70" s="27"/>
      <c r="M70" s="27"/>
      <c r="O70" s="27"/>
    </row>
    <row r="71" spans="3:15" x14ac:dyDescent="0.25">
      <c r="C71" s="10"/>
      <c r="D71" s="27"/>
      <c r="E71" s="10"/>
      <c r="F71" s="10"/>
      <c r="G71" s="10"/>
      <c r="H71" s="27"/>
      <c r="I71" s="27"/>
      <c r="M71" s="27"/>
      <c r="O71" s="27"/>
    </row>
    <row r="72" spans="3:15" x14ac:dyDescent="0.25">
      <c r="C72" s="10"/>
      <c r="D72" s="27"/>
      <c r="E72" s="10"/>
      <c r="F72" s="10"/>
      <c r="G72" s="10"/>
      <c r="H72" s="27"/>
      <c r="I72" s="27"/>
      <c r="M72" s="27"/>
      <c r="O72" s="27"/>
    </row>
    <row r="73" spans="3:15" x14ac:dyDescent="0.25">
      <c r="C73" s="10"/>
      <c r="D73" s="27"/>
      <c r="E73" s="10"/>
      <c r="F73" s="10"/>
      <c r="G73" s="10"/>
      <c r="H73" s="27"/>
      <c r="I73" s="27"/>
      <c r="M73" s="27"/>
      <c r="O73" s="27"/>
    </row>
    <row r="74" spans="3:15" x14ac:dyDescent="0.25">
      <c r="C74" s="10"/>
      <c r="D74" s="27"/>
      <c r="E74" s="10"/>
      <c r="F74" s="10"/>
      <c r="G74" s="10"/>
      <c r="H74" s="27"/>
      <c r="I74" s="27"/>
      <c r="M74" s="27"/>
      <c r="O74" s="27"/>
    </row>
    <row r="75" spans="3:15" x14ac:dyDescent="0.25">
      <c r="C75" s="10"/>
      <c r="D75" s="27"/>
      <c r="E75" s="10"/>
      <c r="F75" s="10"/>
      <c r="G75" s="10"/>
      <c r="H75" s="27"/>
      <c r="I75" s="27"/>
      <c r="M75" s="27"/>
      <c r="O75" s="27"/>
    </row>
    <row r="76" spans="3:15" x14ac:dyDescent="0.25">
      <c r="C76" s="10"/>
      <c r="D76" s="27"/>
      <c r="E76" s="10"/>
      <c r="F76" s="10"/>
      <c r="G76" s="10"/>
      <c r="H76" s="27"/>
      <c r="I76" s="27"/>
      <c r="M76" s="27"/>
      <c r="O76" s="27"/>
    </row>
    <row r="77" spans="3:15" x14ac:dyDescent="0.25">
      <c r="C77" s="10"/>
      <c r="D77" s="27"/>
      <c r="E77" s="10"/>
      <c r="F77" s="10"/>
      <c r="G77" s="10"/>
      <c r="H77" s="27"/>
      <c r="I77" s="27"/>
      <c r="M77" s="27"/>
      <c r="O77" s="27"/>
    </row>
    <row r="78" spans="3:15" x14ac:dyDescent="0.25">
      <c r="C78" s="10"/>
      <c r="D78" s="27"/>
      <c r="E78" s="10"/>
      <c r="F78" s="10"/>
      <c r="G78" s="10"/>
      <c r="H78" s="27"/>
      <c r="I78" s="27"/>
      <c r="M78" s="27"/>
      <c r="O78" s="27"/>
    </row>
    <row r="79" spans="3:15" x14ac:dyDescent="0.25">
      <c r="C79" s="10"/>
      <c r="D79" s="27"/>
      <c r="E79" s="10"/>
      <c r="F79" s="10"/>
      <c r="G79" s="10"/>
      <c r="H79" s="27"/>
      <c r="I79" s="27"/>
      <c r="M79" s="27"/>
      <c r="O79" s="27"/>
    </row>
    <row r="80" spans="3:15" x14ac:dyDescent="0.25">
      <c r="C80" s="10"/>
      <c r="D80" s="27"/>
      <c r="E80" s="10"/>
      <c r="F80" s="10"/>
      <c r="G80" s="10"/>
      <c r="H80" s="27"/>
      <c r="I80" s="27"/>
      <c r="M80" s="27"/>
      <c r="O80" s="27"/>
    </row>
    <row r="81" spans="3:15" x14ac:dyDescent="0.25">
      <c r="C81" s="10"/>
      <c r="D81" s="27"/>
      <c r="E81" s="10"/>
      <c r="F81" s="10"/>
      <c r="G81" s="10"/>
      <c r="H81" s="27"/>
      <c r="I81" s="27"/>
      <c r="M81" s="27"/>
      <c r="O81" s="27"/>
    </row>
    <row r="82" spans="3:15" x14ac:dyDescent="0.25">
      <c r="C82" s="10"/>
      <c r="D82" s="27"/>
      <c r="E82" s="10"/>
      <c r="F82" s="10"/>
      <c r="G82" s="10"/>
      <c r="H82" s="27"/>
      <c r="I82" s="27"/>
      <c r="M82" s="27"/>
      <c r="O82" s="27"/>
    </row>
    <row r="83" spans="3:15" x14ac:dyDescent="0.25">
      <c r="C83" s="10"/>
      <c r="D83" s="27"/>
      <c r="E83" s="10"/>
      <c r="F83" s="10"/>
      <c r="G83" s="10"/>
      <c r="H83" s="27"/>
      <c r="I83" s="27"/>
      <c r="M83" s="27"/>
      <c r="O83" s="27"/>
    </row>
    <row r="84" spans="3:15" x14ac:dyDescent="0.25">
      <c r="C84" s="10"/>
      <c r="D84" s="27"/>
      <c r="E84" s="10"/>
      <c r="F84" s="10"/>
      <c r="G84" s="10"/>
      <c r="H84" s="27"/>
      <c r="I84" s="27"/>
      <c r="M84" s="27"/>
      <c r="O84" s="27"/>
    </row>
    <row r="85" spans="3:15" x14ac:dyDescent="0.25">
      <c r="C85" s="10"/>
      <c r="D85" s="27"/>
      <c r="E85" s="10"/>
      <c r="F85" s="10"/>
      <c r="G85" s="10"/>
      <c r="H85" s="27"/>
      <c r="I85" s="27"/>
      <c r="M85" s="27"/>
      <c r="O85" s="27"/>
    </row>
    <row r="86" spans="3:15" x14ac:dyDescent="0.25">
      <c r="C86" s="10"/>
      <c r="D86" s="27"/>
      <c r="E86" s="10"/>
      <c r="F86" s="10"/>
      <c r="G86" s="10"/>
      <c r="H86" s="27"/>
      <c r="I86" s="27"/>
      <c r="M86" s="27"/>
      <c r="O86" s="27"/>
    </row>
    <row r="87" spans="3:15" x14ac:dyDescent="0.25">
      <c r="C87" s="10"/>
      <c r="D87" s="27"/>
      <c r="E87" s="10"/>
      <c r="F87" s="10"/>
      <c r="G87" s="10"/>
      <c r="H87" s="27"/>
      <c r="I87" s="27"/>
      <c r="M87" s="27"/>
      <c r="O87" s="27"/>
    </row>
    <row r="88" spans="3:15" x14ac:dyDescent="0.25">
      <c r="C88" s="10"/>
      <c r="D88" s="27"/>
      <c r="E88" s="10"/>
      <c r="F88" s="10"/>
      <c r="G88" s="10"/>
      <c r="H88" s="27"/>
      <c r="I88" s="27"/>
      <c r="M88" s="27"/>
      <c r="O88" s="27"/>
    </row>
    <row r="89" spans="3:15" x14ac:dyDescent="0.25">
      <c r="C89" s="10"/>
      <c r="D89" s="27"/>
      <c r="E89" s="10"/>
      <c r="F89" s="10"/>
      <c r="G89" s="10"/>
      <c r="H89" s="27"/>
      <c r="I89" s="27"/>
      <c r="M89" s="27"/>
      <c r="O89" s="27"/>
    </row>
    <row r="90" spans="3:15" x14ac:dyDescent="0.25">
      <c r="C90" s="10"/>
      <c r="D90" s="27"/>
      <c r="E90" s="10"/>
      <c r="F90" s="10"/>
      <c r="G90" s="10"/>
      <c r="H90" s="27"/>
      <c r="I90" s="27"/>
      <c r="M90" s="27"/>
      <c r="O90" s="27"/>
    </row>
    <row r="91" spans="3:15" x14ac:dyDescent="0.25">
      <c r="C91" s="10"/>
      <c r="D91" s="27"/>
      <c r="E91" s="10"/>
      <c r="F91" s="10"/>
      <c r="G91" s="10"/>
      <c r="H91" s="27"/>
      <c r="I91" s="27"/>
      <c r="M91" s="27"/>
      <c r="O91" s="27"/>
    </row>
    <row r="92" spans="3:15" x14ac:dyDescent="0.25">
      <c r="C92" s="10"/>
      <c r="D92" s="27"/>
      <c r="E92" s="10"/>
      <c r="F92" s="10"/>
      <c r="G92" s="10"/>
      <c r="H92" s="27"/>
      <c r="I92" s="27"/>
      <c r="M92" s="27"/>
      <c r="O92" s="27"/>
    </row>
    <row r="93" spans="3:15" x14ac:dyDescent="0.25">
      <c r="C93" s="10"/>
      <c r="D93" s="27"/>
      <c r="E93" s="10"/>
      <c r="F93" s="10"/>
      <c r="G93" s="10"/>
      <c r="H93" s="27"/>
      <c r="I93" s="27"/>
      <c r="M93" s="27"/>
      <c r="O93" s="27"/>
    </row>
    <row r="94" spans="3:15" x14ac:dyDescent="0.25">
      <c r="C94" s="10"/>
      <c r="D94" s="27"/>
      <c r="E94" s="10"/>
      <c r="F94" s="10"/>
      <c r="G94" s="10"/>
      <c r="H94" s="27"/>
      <c r="I94" s="27"/>
      <c r="M94" s="27"/>
      <c r="O94" s="27"/>
    </row>
    <row r="95" spans="3:15" x14ac:dyDescent="0.25">
      <c r="C95" s="10"/>
      <c r="D95" s="27"/>
      <c r="E95" s="10"/>
      <c r="F95" s="10"/>
      <c r="G95" s="10"/>
      <c r="H95" s="27"/>
      <c r="I95" s="27"/>
      <c r="M95" s="27"/>
      <c r="O95" s="27"/>
    </row>
    <row r="96" spans="3:15" x14ac:dyDescent="0.25">
      <c r="C96" s="10"/>
      <c r="D96" s="27"/>
      <c r="E96" s="10"/>
      <c r="F96" s="10"/>
      <c r="G96" s="10"/>
      <c r="H96" s="27"/>
      <c r="I96" s="27"/>
      <c r="M96" s="27"/>
      <c r="O96" s="27"/>
    </row>
    <row r="97" spans="3:15" x14ac:dyDescent="0.25">
      <c r="C97" s="10"/>
      <c r="D97" s="27"/>
      <c r="E97" s="10"/>
      <c r="F97" s="10"/>
      <c r="G97" s="10"/>
      <c r="H97" s="27"/>
      <c r="I97" s="27"/>
      <c r="M97" s="27"/>
      <c r="O97" s="27"/>
    </row>
    <row r="98" spans="3:15" x14ac:dyDescent="0.25">
      <c r="C98" s="10"/>
      <c r="D98" s="27"/>
      <c r="E98" s="10"/>
      <c r="F98" s="10"/>
      <c r="G98" s="10"/>
      <c r="H98" s="27"/>
      <c r="I98" s="27"/>
      <c r="M98" s="27"/>
      <c r="O98" s="27"/>
    </row>
    <row r="99" spans="3:15" x14ac:dyDescent="0.25">
      <c r="C99" s="10"/>
      <c r="D99" s="27"/>
      <c r="E99" s="10"/>
      <c r="F99" s="10"/>
      <c r="G99" s="10"/>
      <c r="H99" s="27"/>
      <c r="I99" s="27"/>
      <c r="M99" s="27"/>
      <c r="O99" s="27"/>
    </row>
    <row r="100" spans="3:15" x14ac:dyDescent="0.25">
      <c r="C100" s="10"/>
      <c r="D100" s="27"/>
      <c r="E100" s="10"/>
      <c r="F100" s="10"/>
      <c r="G100" s="10"/>
      <c r="H100" s="27"/>
      <c r="I100" s="27"/>
      <c r="M100" s="27"/>
      <c r="O100" s="27"/>
    </row>
    <row r="101" spans="3:15" x14ac:dyDescent="0.25">
      <c r="C101" s="10"/>
      <c r="D101" s="27"/>
      <c r="E101" s="10"/>
      <c r="F101" s="10"/>
      <c r="G101" s="10"/>
      <c r="H101" s="27"/>
      <c r="I101" s="27"/>
      <c r="M101" s="27"/>
      <c r="O101" s="27"/>
    </row>
    <row r="102" spans="3:15" x14ac:dyDescent="0.25">
      <c r="C102" s="10"/>
      <c r="D102" s="27"/>
      <c r="E102" s="10"/>
      <c r="F102" s="10"/>
      <c r="G102" s="10"/>
      <c r="H102" s="27"/>
      <c r="I102" s="27"/>
      <c r="M102" s="27"/>
      <c r="O102" s="27"/>
    </row>
    <row r="103" spans="3:15" x14ac:dyDescent="0.25">
      <c r="C103" s="10"/>
      <c r="D103" s="27"/>
      <c r="E103" s="10"/>
      <c r="F103" s="10"/>
      <c r="G103" s="10"/>
      <c r="H103" s="27"/>
      <c r="I103" s="27"/>
      <c r="M103" s="27"/>
      <c r="O103" s="27"/>
    </row>
    <row r="104" spans="3:15" x14ac:dyDescent="0.25">
      <c r="C104" s="10"/>
      <c r="D104" s="27"/>
      <c r="E104" s="10"/>
      <c r="F104" s="10"/>
      <c r="G104" s="10"/>
      <c r="H104" s="27"/>
      <c r="I104" s="27"/>
      <c r="M104" s="27"/>
      <c r="O104" s="27"/>
    </row>
    <row r="105" spans="3:15" x14ac:dyDescent="0.25">
      <c r="C105" s="10"/>
      <c r="D105" s="27"/>
      <c r="E105" s="10"/>
      <c r="F105" s="10"/>
      <c r="G105" s="10"/>
      <c r="H105" s="27"/>
      <c r="I105" s="27"/>
      <c r="M105" s="27"/>
      <c r="O105" s="27"/>
    </row>
    <row r="106" spans="3:15" x14ac:dyDescent="0.25">
      <c r="C106" s="10"/>
      <c r="D106" s="27"/>
      <c r="E106" s="10"/>
      <c r="F106" s="10"/>
      <c r="G106" s="10"/>
      <c r="H106" s="27"/>
      <c r="I106" s="27"/>
      <c r="M106" s="27"/>
      <c r="O106" s="27"/>
    </row>
    <row r="107" spans="3:15" x14ac:dyDescent="0.25">
      <c r="C107" s="10"/>
      <c r="D107" s="27"/>
      <c r="E107" s="10"/>
      <c r="F107" s="10"/>
      <c r="G107" s="10"/>
      <c r="H107" s="27"/>
      <c r="I107" s="27"/>
      <c r="M107" s="27"/>
      <c r="O107" s="27"/>
    </row>
    <row r="108" spans="3:15" x14ac:dyDescent="0.25">
      <c r="C108" s="10"/>
      <c r="D108" s="27"/>
      <c r="E108" s="10"/>
      <c r="F108" s="10"/>
      <c r="G108" s="10"/>
      <c r="H108" s="27"/>
      <c r="I108" s="27"/>
      <c r="M108" s="27"/>
      <c r="O108" s="27"/>
    </row>
    <row r="109" spans="3:15" x14ac:dyDescent="0.25">
      <c r="C109" s="10"/>
      <c r="D109" s="27"/>
      <c r="E109" s="10"/>
      <c r="F109" s="10"/>
      <c r="G109" s="10"/>
      <c r="H109" s="27"/>
      <c r="I109" s="27"/>
      <c r="M109" s="27"/>
      <c r="O109" s="27"/>
    </row>
    <row r="110" spans="3:15" x14ac:dyDescent="0.25">
      <c r="C110" s="10"/>
      <c r="D110" s="27"/>
      <c r="E110" s="10"/>
      <c r="F110" s="10"/>
      <c r="G110" s="10"/>
      <c r="H110" s="27"/>
      <c r="I110" s="27"/>
      <c r="M110" s="27"/>
      <c r="O110" s="27"/>
    </row>
    <row r="111" spans="3:15" x14ac:dyDescent="0.25">
      <c r="C111" s="10"/>
      <c r="D111" s="27"/>
      <c r="E111" s="10"/>
      <c r="F111" s="10"/>
      <c r="G111" s="10"/>
      <c r="H111" s="27"/>
      <c r="I111" s="27"/>
      <c r="M111" s="27"/>
      <c r="O111" s="27"/>
    </row>
    <row r="112" spans="3:15" x14ac:dyDescent="0.25">
      <c r="C112" s="10"/>
      <c r="D112" s="27"/>
      <c r="E112" s="10"/>
      <c r="F112" s="10"/>
      <c r="G112" s="10"/>
      <c r="H112" s="27"/>
      <c r="I112" s="27"/>
      <c r="M112" s="27"/>
      <c r="O112" s="27"/>
    </row>
    <row r="113" spans="3:15" x14ac:dyDescent="0.25">
      <c r="C113" s="10"/>
      <c r="D113" s="27"/>
      <c r="E113" s="10"/>
      <c r="F113" s="10"/>
      <c r="G113" s="10"/>
      <c r="H113" s="27"/>
      <c r="I113" s="27"/>
      <c r="M113" s="27"/>
      <c r="O113" s="27"/>
    </row>
    <row r="114" spans="3:15" x14ac:dyDescent="0.25">
      <c r="C114" s="10"/>
      <c r="D114" s="27"/>
      <c r="E114" s="10"/>
      <c r="F114" s="10"/>
      <c r="G114" s="10"/>
      <c r="H114" s="27"/>
      <c r="I114" s="27"/>
      <c r="M114" s="27"/>
      <c r="O114" s="27"/>
    </row>
    <row r="115" spans="3:15" x14ac:dyDescent="0.25">
      <c r="C115" s="10"/>
      <c r="D115" s="27"/>
      <c r="E115" s="10"/>
      <c r="F115" s="10"/>
      <c r="G115" s="10"/>
      <c r="H115" s="27"/>
      <c r="I115" s="27"/>
      <c r="M115" s="27"/>
      <c r="O115" s="27"/>
    </row>
    <row r="116" spans="3:15" x14ac:dyDescent="0.25">
      <c r="C116" s="10"/>
      <c r="D116" s="27"/>
      <c r="E116" s="10"/>
      <c r="F116" s="10"/>
      <c r="G116" s="10"/>
      <c r="H116" s="27"/>
      <c r="I116" s="27"/>
      <c r="M116" s="27"/>
      <c r="O116" s="27"/>
    </row>
    <row r="117" spans="3:15" x14ac:dyDescent="0.25">
      <c r="C117" s="10"/>
      <c r="D117" s="27"/>
      <c r="E117" s="10"/>
      <c r="F117" s="10"/>
      <c r="G117" s="10"/>
      <c r="H117" s="27"/>
      <c r="I117" s="27"/>
      <c r="M117" s="27"/>
      <c r="O117" s="27"/>
    </row>
    <row r="118" spans="3:15" x14ac:dyDescent="0.25">
      <c r="C118" s="10"/>
      <c r="D118" s="27"/>
      <c r="E118" s="10"/>
      <c r="F118" s="10"/>
      <c r="G118" s="10"/>
      <c r="H118" s="27"/>
      <c r="I118" s="27"/>
      <c r="M118" s="27"/>
      <c r="O118" s="27"/>
    </row>
    <row r="119" spans="3:15" x14ac:dyDescent="0.25">
      <c r="C119" s="10"/>
      <c r="D119" s="27"/>
      <c r="E119" s="10"/>
      <c r="F119" s="10"/>
      <c r="G119" s="10"/>
      <c r="H119" s="27"/>
      <c r="I119" s="27"/>
      <c r="M119" s="27"/>
      <c r="O119" s="27"/>
    </row>
    <row r="120" spans="3:15" x14ac:dyDescent="0.25">
      <c r="C120" s="10"/>
      <c r="D120" s="27"/>
      <c r="E120" s="10"/>
      <c r="F120" s="10"/>
      <c r="G120" s="10"/>
      <c r="H120" s="27"/>
      <c r="I120" s="27"/>
      <c r="M120" s="27"/>
      <c r="O120" s="27"/>
    </row>
    <row r="121" spans="3:15" x14ac:dyDescent="0.25">
      <c r="C121" s="10"/>
      <c r="D121" s="27"/>
      <c r="E121" s="10"/>
      <c r="F121" s="10"/>
      <c r="G121" s="10"/>
      <c r="H121" s="27"/>
      <c r="I121" s="27"/>
      <c r="M121" s="27"/>
      <c r="O121" s="27"/>
    </row>
    <row r="122" spans="3:15" x14ac:dyDescent="0.25">
      <c r="C122" s="10"/>
      <c r="D122" s="27"/>
      <c r="E122" s="10"/>
      <c r="F122" s="10"/>
      <c r="G122" s="10"/>
      <c r="H122" s="27"/>
      <c r="I122" s="27"/>
      <c r="M122" s="27"/>
      <c r="O122" s="27"/>
    </row>
    <row r="123" spans="3:15" x14ac:dyDescent="0.25">
      <c r="C123" s="10"/>
      <c r="D123" s="27"/>
      <c r="E123" s="10"/>
      <c r="F123" s="10"/>
      <c r="G123" s="10"/>
      <c r="H123" s="27"/>
      <c r="I123" s="27"/>
      <c r="M123" s="27"/>
      <c r="O123" s="27"/>
    </row>
    <row r="124" spans="3:15" x14ac:dyDescent="0.25">
      <c r="C124" s="10"/>
      <c r="D124" s="27"/>
      <c r="E124" s="10"/>
      <c r="F124" s="10"/>
      <c r="G124" s="10"/>
      <c r="H124" s="27"/>
      <c r="I124" s="27"/>
      <c r="M124" s="27"/>
      <c r="O124" s="27"/>
    </row>
    <row r="125" spans="3:15" x14ac:dyDescent="0.25">
      <c r="C125" s="10"/>
      <c r="D125" s="27"/>
      <c r="E125" s="10"/>
      <c r="F125" s="10"/>
      <c r="G125" s="10"/>
      <c r="H125" s="27"/>
      <c r="I125" s="27"/>
      <c r="M125" s="27"/>
      <c r="O125" s="27"/>
    </row>
    <row r="126" spans="3:15" x14ac:dyDescent="0.25">
      <c r="C126" s="10"/>
      <c r="D126" s="27"/>
      <c r="E126" s="10"/>
      <c r="F126" s="10"/>
      <c r="G126" s="10"/>
      <c r="H126" s="27"/>
      <c r="I126" s="27"/>
      <c r="M126" s="27"/>
      <c r="O126" s="27"/>
    </row>
    <row r="127" spans="3:15" x14ac:dyDescent="0.25">
      <c r="C127" s="10"/>
      <c r="D127" s="27"/>
      <c r="E127" s="10"/>
      <c r="F127" s="10"/>
      <c r="G127" s="10"/>
      <c r="H127" s="27"/>
      <c r="I127" s="27"/>
      <c r="M127" s="27"/>
      <c r="O127" s="27"/>
    </row>
    <row r="128" spans="3:15" x14ac:dyDescent="0.25">
      <c r="C128" s="10"/>
      <c r="D128" s="27"/>
      <c r="E128" s="10"/>
      <c r="F128" s="10"/>
      <c r="G128" s="10"/>
      <c r="H128" s="27"/>
      <c r="I128" s="27"/>
      <c r="M128" s="27"/>
      <c r="O128" s="27"/>
    </row>
    <row r="129" spans="3:15" x14ac:dyDescent="0.25">
      <c r="C129" s="10"/>
      <c r="D129" s="27"/>
      <c r="E129" s="10"/>
      <c r="F129" s="10"/>
      <c r="G129" s="10"/>
      <c r="H129" s="27"/>
      <c r="I129" s="27"/>
      <c r="M129" s="27"/>
      <c r="O129" s="27"/>
    </row>
    <row r="130" spans="3:15" x14ac:dyDescent="0.25">
      <c r="C130" s="10"/>
      <c r="D130" s="27"/>
      <c r="E130" s="10"/>
      <c r="F130" s="10"/>
      <c r="G130" s="10"/>
      <c r="H130" s="27"/>
      <c r="I130" s="27"/>
      <c r="M130" s="27"/>
      <c r="O130" s="27"/>
    </row>
    <row r="131" spans="3:15" x14ac:dyDescent="0.25">
      <c r="C131" s="10"/>
      <c r="D131" s="27"/>
      <c r="E131" s="10"/>
      <c r="F131" s="10"/>
      <c r="G131" s="10"/>
      <c r="H131" s="27"/>
      <c r="I131" s="27"/>
      <c r="M131" s="27"/>
      <c r="O131" s="27"/>
    </row>
    <row r="132" spans="3:15" x14ac:dyDescent="0.25">
      <c r="C132" s="10"/>
      <c r="D132" s="27"/>
      <c r="E132" s="10"/>
      <c r="F132" s="10"/>
      <c r="G132" s="10"/>
      <c r="H132" s="27"/>
      <c r="I132" s="27"/>
      <c r="M132" s="27"/>
      <c r="O132" s="27"/>
    </row>
    <row r="133" spans="3:15" x14ac:dyDescent="0.25">
      <c r="C133" s="10"/>
      <c r="D133" s="27"/>
      <c r="E133" s="10"/>
      <c r="F133" s="10"/>
      <c r="G133" s="10"/>
      <c r="H133" s="27"/>
      <c r="I133" s="27"/>
      <c r="M133" s="27"/>
      <c r="O133" s="27"/>
    </row>
    <row r="134" spans="3:15" x14ac:dyDescent="0.25">
      <c r="C134" s="10"/>
      <c r="D134" s="27"/>
      <c r="E134" s="10"/>
      <c r="F134" s="10"/>
      <c r="G134" s="10"/>
      <c r="H134" s="27"/>
      <c r="I134" s="27"/>
      <c r="M134" s="27"/>
      <c r="O134" s="27"/>
    </row>
    <row r="135" spans="3:15" x14ac:dyDescent="0.25">
      <c r="C135" s="10"/>
      <c r="D135" s="27"/>
      <c r="E135" s="10"/>
      <c r="F135" s="10"/>
      <c r="G135" s="10"/>
      <c r="H135" s="27"/>
      <c r="I135" s="27"/>
      <c r="M135" s="27"/>
      <c r="O135" s="27"/>
    </row>
    <row r="136" spans="3:15" x14ac:dyDescent="0.25">
      <c r="C136" s="10"/>
      <c r="D136" s="27"/>
      <c r="E136" s="10"/>
      <c r="F136" s="10"/>
      <c r="G136" s="10"/>
      <c r="H136" s="27"/>
      <c r="I136" s="27"/>
      <c r="M136" s="27"/>
      <c r="O136" s="27"/>
    </row>
    <row r="137" spans="3:15" x14ac:dyDescent="0.25">
      <c r="C137" s="10"/>
      <c r="D137" s="27"/>
      <c r="E137" s="10"/>
      <c r="F137" s="10"/>
      <c r="G137" s="10"/>
      <c r="H137" s="27"/>
      <c r="I137" s="27"/>
      <c r="M137" s="27"/>
      <c r="O137" s="27"/>
    </row>
    <row r="138" spans="3:15" x14ac:dyDescent="0.25">
      <c r="C138" s="10"/>
      <c r="D138" s="27"/>
      <c r="E138" s="10"/>
      <c r="F138" s="10"/>
      <c r="G138" s="10"/>
      <c r="H138" s="27"/>
      <c r="I138" s="27"/>
      <c r="M138" s="27"/>
      <c r="O138" s="27"/>
    </row>
    <row r="139" spans="3:15" x14ac:dyDescent="0.25">
      <c r="C139" s="10"/>
      <c r="D139" s="27"/>
      <c r="E139" s="10"/>
      <c r="F139" s="10"/>
      <c r="G139" s="10"/>
      <c r="H139" s="27"/>
      <c r="I139" s="27"/>
      <c r="M139" s="27"/>
      <c r="O139" s="27"/>
    </row>
    <row r="140" spans="3:15" x14ac:dyDescent="0.25">
      <c r="C140" s="10"/>
      <c r="D140" s="27"/>
      <c r="E140" s="10"/>
      <c r="F140" s="10"/>
      <c r="G140" s="10"/>
      <c r="H140" s="27"/>
      <c r="I140" s="27"/>
      <c r="M140" s="27"/>
      <c r="O140" s="27"/>
    </row>
    <row r="141" spans="3:15" x14ac:dyDescent="0.25">
      <c r="C141" s="10"/>
      <c r="D141" s="27"/>
      <c r="E141" s="10"/>
      <c r="F141" s="10"/>
      <c r="G141" s="10"/>
      <c r="H141" s="27"/>
      <c r="I141" s="27"/>
      <c r="M141" s="27"/>
      <c r="O141" s="27"/>
    </row>
    <row r="142" spans="3:15" x14ac:dyDescent="0.25">
      <c r="C142" s="10"/>
      <c r="D142" s="27"/>
      <c r="E142" s="10"/>
      <c r="F142" s="10"/>
      <c r="G142" s="10"/>
      <c r="H142" s="27"/>
      <c r="I142" s="27"/>
      <c r="M142" s="27"/>
      <c r="O142" s="27"/>
    </row>
    <row r="143" spans="3:15" x14ac:dyDescent="0.25">
      <c r="C143" s="10"/>
      <c r="D143" s="27"/>
      <c r="E143" s="10"/>
      <c r="F143" s="10"/>
      <c r="G143" s="10"/>
      <c r="H143" s="27"/>
      <c r="I143" s="27"/>
      <c r="M143" s="27"/>
      <c r="O143" s="27"/>
    </row>
    <row r="144" spans="3:15" x14ac:dyDescent="0.25">
      <c r="C144" s="10"/>
      <c r="D144" s="27"/>
      <c r="E144" s="10"/>
      <c r="F144" s="10"/>
      <c r="G144" s="10"/>
      <c r="H144" s="27"/>
      <c r="I144" s="27"/>
      <c r="M144" s="27"/>
      <c r="O144" s="27"/>
    </row>
    <row r="145" spans="3:15" x14ac:dyDescent="0.25">
      <c r="C145" s="10"/>
      <c r="D145" s="27"/>
      <c r="E145" s="10"/>
      <c r="F145" s="10"/>
      <c r="G145" s="10"/>
      <c r="H145" s="27"/>
      <c r="I145" s="27"/>
      <c r="M145" s="27"/>
      <c r="O145" s="27"/>
    </row>
    <row r="146" spans="3:15" x14ac:dyDescent="0.25">
      <c r="C146" s="10"/>
      <c r="D146" s="27"/>
      <c r="E146" s="10"/>
      <c r="F146" s="10"/>
      <c r="G146" s="10"/>
      <c r="H146" s="27"/>
      <c r="I146" s="27"/>
      <c r="M146" s="27"/>
      <c r="O146" s="27"/>
    </row>
    <row r="147" spans="3:15" x14ac:dyDescent="0.25">
      <c r="C147" s="10"/>
      <c r="D147" s="27"/>
      <c r="E147" s="10"/>
      <c r="F147" s="10"/>
      <c r="G147" s="10"/>
      <c r="H147" s="27"/>
      <c r="I147" s="27"/>
      <c r="M147" s="27"/>
      <c r="O147" s="27"/>
    </row>
    <row r="148" spans="3:15" x14ac:dyDescent="0.25">
      <c r="C148" s="10"/>
      <c r="D148" s="27"/>
      <c r="E148" s="10"/>
      <c r="F148" s="10"/>
      <c r="G148" s="10"/>
      <c r="H148" s="27"/>
      <c r="I148" s="27"/>
      <c r="M148" s="27"/>
      <c r="O148" s="27"/>
    </row>
    <row r="149" spans="3:15" x14ac:dyDescent="0.25">
      <c r="C149" s="10"/>
      <c r="D149" s="27"/>
      <c r="E149" s="10"/>
      <c r="F149" s="10"/>
      <c r="G149" s="10"/>
      <c r="H149" s="27"/>
      <c r="I149" s="27"/>
      <c r="M149" s="27"/>
      <c r="O149" s="27"/>
    </row>
    <row r="150" spans="3:15" x14ac:dyDescent="0.25">
      <c r="C150" s="10"/>
      <c r="D150" s="27"/>
      <c r="E150" s="10"/>
      <c r="F150" s="10"/>
      <c r="G150" s="10"/>
      <c r="H150" s="27"/>
      <c r="I150" s="27"/>
      <c r="M150" s="27"/>
      <c r="O150" s="27"/>
    </row>
    <row r="151" spans="3:15" x14ac:dyDescent="0.25">
      <c r="C151" s="10"/>
      <c r="D151" s="27"/>
      <c r="E151" s="10"/>
      <c r="F151" s="10"/>
      <c r="G151" s="10"/>
      <c r="H151" s="27"/>
      <c r="I151" s="27"/>
      <c r="M151" s="27"/>
      <c r="O151" s="27"/>
    </row>
    <row r="152" spans="3:15" x14ac:dyDescent="0.25">
      <c r="C152" s="10"/>
      <c r="D152" s="27"/>
      <c r="E152" s="10"/>
      <c r="F152" s="10"/>
      <c r="G152" s="10"/>
      <c r="H152" s="27"/>
      <c r="I152" s="27"/>
      <c r="M152" s="27"/>
      <c r="O152" s="27"/>
    </row>
    <row r="153" spans="3:15" x14ac:dyDescent="0.25">
      <c r="C153" s="10"/>
      <c r="D153" s="27"/>
      <c r="E153" s="10"/>
      <c r="F153" s="10"/>
      <c r="G153" s="10"/>
      <c r="H153" s="27"/>
      <c r="I153" s="27"/>
      <c r="M153" s="27"/>
      <c r="O153" s="27"/>
    </row>
    <row r="154" spans="3:15" x14ac:dyDescent="0.25">
      <c r="C154" s="10"/>
      <c r="D154" s="27"/>
      <c r="E154" s="10"/>
      <c r="F154" s="10"/>
      <c r="G154" s="10"/>
      <c r="H154" s="27"/>
      <c r="I154" s="27"/>
      <c r="M154" s="27"/>
      <c r="O154" s="27"/>
    </row>
    <row r="155" spans="3:15" x14ac:dyDescent="0.25">
      <c r="C155" s="10"/>
      <c r="D155" s="27"/>
      <c r="E155" s="10"/>
      <c r="F155" s="10"/>
      <c r="G155" s="10"/>
      <c r="H155" s="27"/>
      <c r="I155" s="27"/>
      <c r="M155" s="27"/>
      <c r="O155" s="27"/>
    </row>
    <row r="156" spans="3:15" x14ac:dyDescent="0.25">
      <c r="C156" s="10"/>
      <c r="D156" s="27"/>
      <c r="E156" s="10"/>
      <c r="F156" s="10"/>
      <c r="G156" s="10"/>
      <c r="H156" s="27"/>
      <c r="I156" s="27"/>
      <c r="M156" s="27"/>
      <c r="O156" s="27"/>
    </row>
  </sheetData>
  <sheetProtection password="C143" sheet="1" objects="1" scenarios="1" selectLockedCells="1"/>
  <mergeCells count="12">
    <mergeCell ref="M1:O1"/>
    <mergeCell ref="O7:O17"/>
    <mergeCell ref="J19:L19"/>
    <mergeCell ref="J20:L20"/>
    <mergeCell ref="M7:M17"/>
    <mergeCell ref="N7:N17"/>
    <mergeCell ref="B1:E1"/>
    <mergeCell ref="B19:F19"/>
    <mergeCell ref="B20:F20"/>
    <mergeCell ref="B3:C4"/>
    <mergeCell ref="D3:E4"/>
    <mergeCell ref="F3:H4"/>
  </mergeCells>
  <conditionalFormatting sqref="B7:B17">
    <cfRule type="containsBlanks" dxfId="28" priority="59">
      <formula>LEN(TRIM(B7))=0</formula>
    </cfRule>
  </conditionalFormatting>
  <conditionalFormatting sqref="B7:B17">
    <cfRule type="cellIs" dxfId="27" priority="54" operator="greaterThanOrEqual">
      <formula>1</formula>
    </cfRule>
  </conditionalFormatting>
  <conditionalFormatting sqref="J7:J9">
    <cfRule type="notContainsBlanks" dxfId="26" priority="26">
      <formula>LEN(TRIM(J7))&gt;0</formula>
    </cfRule>
    <cfRule type="containsBlanks" dxfId="25" priority="27">
      <formula>LEN(TRIM(J7))=0</formula>
    </cfRule>
  </conditionalFormatting>
  <conditionalFormatting sqref="J7:J9">
    <cfRule type="notContainsBlanks" dxfId="24" priority="25">
      <formula>LEN(TRIM(J7))&gt;0</formula>
    </cfRule>
  </conditionalFormatting>
  <conditionalFormatting sqref="L7:L9">
    <cfRule type="cellIs" dxfId="23" priority="23" operator="equal">
      <formula>"NEVYHOVUJE"</formula>
    </cfRule>
    <cfRule type="cellIs" dxfId="22" priority="24" operator="equal">
      <formula>"VYHOVUJE"</formula>
    </cfRule>
  </conditionalFormatting>
  <conditionalFormatting sqref="J10:J11 J17">
    <cfRule type="notContainsBlanks" dxfId="21" priority="21">
      <formula>LEN(TRIM(J10))&gt;0</formula>
    </cfRule>
    <cfRule type="containsBlanks" dxfId="20" priority="22">
      <formula>LEN(TRIM(J10))=0</formula>
    </cfRule>
  </conditionalFormatting>
  <conditionalFormatting sqref="J10:J11 J17">
    <cfRule type="notContainsBlanks" dxfId="19" priority="20">
      <formula>LEN(TRIM(J10))&gt;0</formula>
    </cfRule>
  </conditionalFormatting>
  <conditionalFormatting sqref="L10:L11 L17">
    <cfRule type="cellIs" dxfId="18" priority="18" operator="equal">
      <formula>"NEVYHOVUJE"</formula>
    </cfRule>
    <cfRule type="cellIs" dxfId="17" priority="19" operator="equal">
      <formula>"VYHOVUJE"</formula>
    </cfRule>
  </conditionalFormatting>
  <conditionalFormatting sqref="J12:J13">
    <cfRule type="notContainsBlanks" dxfId="16" priority="16">
      <formula>LEN(TRIM(J12))&gt;0</formula>
    </cfRule>
    <cfRule type="containsBlanks" dxfId="15" priority="17">
      <formula>LEN(TRIM(J12))=0</formula>
    </cfRule>
  </conditionalFormatting>
  <conditionalFormatting sqref="J12:J13">
    <cfRule type="notContainsBlanks" dxfId="14" priority="15">
      <formula>LEN(TRIM(J12))&gt;0</formula>
    </cfRule>
  </conditionalFormatting>
  <conditionalFormatting sqref="L12:L13">
    <cfRule type="cellIs" dxfId="13" priority="13" operator="equal">
      <formula>"NEVYHOVUJE"</formula>
    </cfRule>
    <cfRule type="cellIs" dxfId="12" priority="14" operator="equal">
      <formula>"VYHOVUJE"</formula>
    </cfRule>
  </conditionalFormatting>
  <conditionalFormatting sqref="J14:J15">
    <cfRule type="notContainsBlanks" dxfId="11" priority="11">
      <formula>LEN(TRIM(J14))&gt;0</formula>
    </cfRule>
    <cfRule type="containsBlanks" dxfId="10" priority="12">
      <formula>LEN(TRIM(J14))=0</formula>
    </cfRule>
  </conditionalFormatting>
  <conditionalFormatting sqref="J14:J15">
    <cfRule type="notContainsBlanks" dxfId="9" priority="10">
      <formula>LEN(TRIM(J14))&gt;0</formula>
    </cfRule>
  </conditionalFormatting>
  <conditionalFormatting sqref="L14:L15">
    <cfRule type="cellIs" dxfId="8" priority="8" operator="equal">
      <formula>"NEVYHOVUJE"</formula>
    </cfRule>
    <cfRule type="cellIs" dxfId="7" priority="9" operator="equal">
      <formula>"VYHOVUJE"</formula>
    </cfRule>
  </conditionalFormatting>
  <conditionalFormatting sqref="J16">
    <cfRule type="notContainsBlanks" dxfId="6" priority="6">
      <formula>LEN(TRIM(J16))&gt;0</formula>
    </cfRule>
    <cfRule type="containsBlanks" dxfId="5" priority="7">
      <formula>LEN(TRIM(J16))=0</formula>
    </cfRule>
  </conditionalFormatting>
  <conditionalFormatting sqref="J16">
    <cfRule type="notContainsBlanks" dxfId="4" priority="5">
      <formula>LEN(TRIM(J16))&gt;0</formula>
    </cfRule>
  </conditionalFormatting>
  <conditionalFormatting sqref="L16">
    <cfRule type="cellIs" dxfId="3" priority="3" operator="equal">
      <formula>"NEVYHOVUJE"</formula>
    </cfRule>
    <cfRule type="cellIs" dxfId="2" priority="4" operator="equal">
      <formula>"VYHOVUJE"</formula>
    </cfRule>
  </conditionalFormatting>
  <conditionalFormatting sqref="D7:D15">
    <cfRule type="containsBlanks" dxfId="1" priority="2">
      <formula>LEN(TRIM(D7))=0</formula>
    </cfRule>
  </conditionalFormatting>
  <conditionalFormatting sqref="D16">
    <cfRule type="containsBlanks" dxfId="0" priority="1">
      <formula>LEN(TRIM(D16))=0</formula>
    </cfRule>
  </conditionalFormatting>
  <dataValidations count="1">
    <dataValidation type="list" showInputMessage="1" showErrorMessage="1" sqref="E7:E16">
      <formula1>"ks,bal,sada,"</formula1>
    </dataValidation>
  </dataValidations>
  <pageMargins left="0.15748031496062992" right="0.15748031496062992" top="0.15748031496062992" bottom="0.15748031496062992" header="0.15748031496062992" footer="0.15748031496062992"/>
  <pageSetup paperSize="9" scale="42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Kancelářské potřeby</vt:lpstr>
      <vt:lpstr>'Kancelářské potřeby'!Oblast_tisku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2019-10-15T05:51:23Z</cp:lastPrinted>
  <dcterms:created xsi:type="dcterms:W3CDTF">2014-03-05T12:43:32Z</dcterms:created>
  <dcterms:modified xsi:type="dcterms:W3CDTF">2019-10-15T05:53:27Z</dcterms:modified>
</cp:coreProperties>
</file>