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4240" windowHeight="13500" tabRatio="939"/>
  </bookViews>
  <sheets>
    <sheet name="Propagační předměty" sheetId="22" r:id="rId1"/>
  </sheets>
  <definedNames>
    <definedName name="_xlnm.Print_Titles" localSheetId="0">'Propagační předměty'!$6:$6</definedName>
    <definedName name="_xlnm.Print_Area" localSheetId="0">'Propagační předměty'!$B$1:$P$36</definedName>
  </definedNames>
  <calcPr calcId="145621"/>
</workbook>
</file>

<file path=xl/calcChain.xml><?xml version="1.0" encoding="utf-8"?>
<calcChain xmlns="http://schemas.openxmlformats.org/spreadsheetml/2006/main">
  <c r="K8" i="22" l="1"/>
  <c r="L10" i="22"/>
  <c r="K12" i="22"/>
  <c r="K14" i="22"/>
  <c r="K16" i="22"/>
  <c r="K18" i="22"/>
  <c r="K20" i="22"/>
  <c r="K22" i="22"/>
  <c r="K24" i="22"/>
  <c r="K26" i="22"/>
  <c r="K28" i="22"/>
  <c r="K30" i="22"/>
  <c r="K32" i="22"/>
  <c r="L8" i="22"/>
  <c r="K9" i="22"/>
  <c r="L9" i="22"/>
  <c r="K11" i="22"/>
  <c r="L11" i="22"/>
  <c r="L12" i="22"/>
  <c r="K13" i="22"/>
  <c r="L13" i="22"/>
  <c r="K15" i="22"/>
  <c r="L15" i="22"/>
  <c r="L16" i="22"/>
  <c r="K17" i="22"/>
  <c r="L17" i="22"/>
  <c r="K19" i="22"/>
  <c r="L19" i="22"/>
  <c r="L20" i="22"/>
  <c r="K21" i="22"/>
  <c r="L21" i="22"/>
  <c r="K23" i="22"/>
  <c r="L23" i="22"/>
  <c r="L24" i="22"/>
  <c r="K25" i="22"/>
  <c r="L25" i="22"/>
  <c r="L26" i="22"/>
  <c r="K27" i="22"/>
  <c r="L27" i="22"/>
  <c r="L28" i="22"/>
  <c r="K29" i="22"/>
  <c r="L29" i="22"/>
  <c r="L30" i="22"/>
  <c r="K31" i="22"/>
  <c r="L31" i="22"/>
  <c r="L32" i="22"/>
  <c r="K33" i="22"/>
  <c r="L33" i="22"/>
  <c r="L22" i="22" l="1"/>
  <c r="L18" i="22"/>
  <c r="L14" i="22"/>
  <c r="K10" i="22"/>
  <c r="H8" i="22"/>
  <c r="H9" i="22"/>
  <c r="H10" i="22"/>
  <c r="H11" i="22"/>
  <c r="H12" i="22"/>
  <c r="H13" i="22"/>
  <c r="H14" i="22"/>
  <c r="H15" i="22"/>
  <c r="H16" i="22"/>
  <c r="H17" i="22"/>
  <c r="H18" i="22"/>
  <c r="H19" i="22"/>
  <c r="H20" i="22"/>
  <c r="H21" i="22"/>
  <c r="H22" i="22"/>
  <c r="H23" i="22"/>
  <c r="H24" i="22"/>
  <c r="H25" i="22"/>
  <c r="H26" i="22"/>
  <c r="H27" i="22"/>
  <c r="H28" i="22"/>
  <c r="H29" i="22"/>
  <c r="H30" i="22"/>
  <c r="H31" i="22"/>
  <c r="H32" i="22"/>
  <c r="K7" i="22" l="1"/>
  <c r="L7" i="22"/>
  <c r="H33" i="22" l="1"/>
  <c r="H7" i="22"/>
  <c r="I36" i="22" l="1"/>
  <c r="J36" i="22"/>
</calcChain>
</file>

<file path=xl/sharedStrings.xml><?xml version="1.0" encoding="utf-8"?>
<sst xmlns="http://schemas.openxmlformats.org/spreadsheetml/2006/main" count="113" uniqueCount="85">
  <si>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</si>
  <si>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</si>
  <si>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</si>
  <si>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</si>
  <si>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</si>
  <si>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</si>
  <si>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</si>
  <si>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</si>
  <si>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</si>
  <si>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</si>
  <si>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V případě, že se dodavatel při předání zboží na některá uvedená telefonní čísla nedovolá, bude v takovém případě volat tel. 377 631 320, 377 631 325.</t>
  </si>
  <si>
    <r>
      <rPr>
        <b/>
        <sz val="12"/>
        <color rgb="FFFF0000"/>
        <rFont val="Calibri"/>
        <family val="2"/>
        <charset val="238"/>
        <scheme val="minor"/>
      </rPr>
      <t xml:space="preserve">Ihned po uzavření smlouvy je nutné spojit se s řešitelem (kontaktní osoba), který upřesní umístění potisku na propagačních předmětech. </t>
    </r>
    <r>
      <rPr>
        <b/>
        <sz val="14"/>
        <color rgb="FFFF0000"/>
        <rFont val="Calibri"/>
        <family val="2"/>
        <charset val="238"/>
        <scheme val="minor"/>
      </rPr>
      <t xml:space="preserve">
</t>
    </r>
    <r>
      <rPr>
        <b/>
        <sz val="13"/>
        <color rgb="FFFF0000"/>
        <rFont val="Calibri"/>
        <family val="2"/>
        <charset val="238"/>
        <scheme val="minor"/>
      </rPr>
      <t>PŘED POTISKEM POŽÁDÁ DODAVATEL ŘEŠITELE O ODSOUHLASENÍ FINÁLNÍ VERZE POTISKU</t>
    </r>
    <r>
      <rPr>
        <b/>
        <sz val="14"/>
        <color rgb="FFFF0000"/>
        <rFont val="Calibri"/>
        <family val="2"/>
        <charset val="238"/>
        <scheme val="minor"/>
      </rPr>
      <t>.</t>
    </r>
  </si>
  <si>
    <t>Ilustrační obrázek</t>
  </si>
  <si>
    <t>Blok A5 lepený
viz ilustr.obr.</t>
  </si>
  <si>
    <t>ks</t>
  </si>
  <si>
    <t>Antistresová pomůcka ve tvaru žárovky</t>
  </si>
  <si>
    <t>Přívěšek na klíče ve tvaru pěsti se stylusem - modrý</t>
  </si>
  <si>
    <t>Kuličkové pero s víčkem vyrobené z kartonu</t>
  </si>
  <si>
    <t xml:space="preserve">Reflexní svinovací pásek na ruku </t>
  </si>
  <si>
    <t>Netkaná taška modrá</t>
  </si>
  <si>
    <t>Multifunkční propiska pro kutily</t>
  </si>
  <si>
    <t>PENTOOL Šroubovák tvaru tužky s výměnnými hroty</t>
  </si>
  <si>
    <t xml:space="preserve">Přívěšek na klíče </t>
  </si>
  <si>
    <t>Přívěšek na klíče s žetonem</t>
  </si>
  <si>
    <t>Ohýbací tužka s gumou</t>
  </si>
  <si>
    <t>Linkovaný blok s kuličkovým perem A6</t>
  </si>
  <si>
    <t>Linkovaný blok s kuličkovým perem A5</t>
  </si>
  <si>
    <t>Plastová autoškrabka</t>
  </si>
  <si>
    <t>Dárková krabička na USB</t>
  </si>
  <si>
    <t>Poznámkový zápisník s gumičkou, formát A6</t>
  </si>
  <si>
    <t>Poznámkový zápisník s gumičkou, formát A5</t>
  </si>
  <si>
    <t>USB flash disk</t>
  </si>
  <si>
    <t>Bílá papírová taška na víno (úzká)</t>
  </si>
  <si>
    <t>Plastový bluetooth reproduktor</t>
  </si>
  <si>
    <t>Power banka</t>
  </si>
  <si>
    <t>Kovový bluetooth reproduktor v dárkové krabičce</t>
  </si>
  <si>
    <t>Bezdrátová nabíječka</t>
  </si>
  <si>
    <t>Propagační předměty (II.) 015 - 2019 (PP-(II.)-015-2019)</t>
  </si>
  <si>
    <t>Priloha_c._1_Kupni_smlouvy_technicke_specifikace_PP-(II.)-015-2019</t>
  </si>
  <si>
    <t xml:space="preserve">Název </t>
  </si>
  <si>
    <t xml:space="preserve">Měrná jednotka [MJ] </t>
  </si>
  <si>
    <t xml:space="preserve">Popis </t>
  </si>
  <si>
    <t xml:space="preserve">Maximální cena za jednotlivé položky 
 v Kč BEZ DPH </t>
  </si>
  <si>
    <t>Fakturace</t>
  </si>
  <si>
    <t>Společná faktura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</si>
  <si>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</si>
  <si>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>Bc. Iveta Pangrácová,
Tel.: 37763 4176
605 232 000</t>
  </si>
  <si>
    <t xml:space="preserve">Kontaktní osoba 
k převzetí zboží </t>
  </si>
  <si>
    <t xml:space="preserve">Místo dodání </t>
  </si>
  <si>
    <t>Univerzitní 26,   
301 00 Plzeň 3,
 Fakulta elektrotechnická -
Regionální inovační centrum elektrotechniky,
místnost EC 308</t>
  </si>
  <si>
    <r>
      <t xml:space="preserve">Kovové kuličkové pero, modrá náplň, v papírové krabičce, gravírování logem FEL </t>
    </r>
    <r>
      <rPr>
        <b/>
        <sz val="11"/>
        <color theme="1"/>
        <rFont val="Calibri"/>
        <family val="2"/>
        <charset val="238"/>
        <scheme val="minor"/>
      </rPr>
      <t>v AJ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</si>
  <si>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Kovové keramické modré pero s klipem a pogumovaným "soft touch" povrchem.
Kuličková náplň modré barvy. Potisk logem FEL</t>
    </r>
    <r>
      <rPr>
        <b/>
        <sz val="11"/>
        <color theme="1"/>
        <rFont val="Calibri"/>
        <family val="2"/>
        <charset val="238"/>
        <scheme val="minor"/>
      </rPr>
      <t xml:space="preserve"> v ČJ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</si>
  <si>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Modrý poznámkový zápisník s gumičkou a vlepenou kapsou, min. 192 linkovaných stran,  s deskami z PU kůže, formát </t>
    </r>
    <r>
      <rPr>
        <b/>
        <sz val="11"/>
        <color theme="1"/>
        <rFont val="Calibri"/>
        <family val="2"/>
        <charset val="238"/>
        <scheme val="minor"/>
      </rPr>
      <t>A5</t>
    </r>
    <r>
      <rPr>
        <sz val="11"/>
        <color theme="1"/>
        <rFont val="Calibri"/>
        <family val="2"/>
        <charset val="238"/>
        <scheme val="minor"/>
      </rPr>
      <t>, potisk logem FEL</t>
    </r>
    <r>
      <rPr>
        <b/>
        <sz val="11"/>
        <color theme="1"/>
        <rFont val="Calibri"/>
        <family val="2"/>
        <charset val="238"/>
        <scheme val="minor"/>
      </rPr>
      <t xml:space="preserve"> v AJ</t>
    </r>
    <r>
      <rPr>
        <sz val="11"/>
        <color theme="1"/>
        <rFont val="Calibri"/>
        <family val="2"/>
        <charset val="238"/>
        <scheme val="minor"/>
      </rPr>
      <t xml:space="preserve"> v levém horním rohu.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</si>
  <si>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Modrý poznámkový zápisník s gumičkou a vlepenou kapsou, min. 192 linkovaných stran,  s deskami z PU kůže, formát </t>
    </r>
    <r>
      <rPr>
        <b/>
        <sz val="11"/>
        <color theme="1"/>
        <rFont val="Calibri"/>
        <family val="2"/>
        <charset val="238"/>
        <scheme val="minor"/>
      </rPr>
      <t>A6</t>
    </r>
    <r>
      <rPr>
        <sz val="11"/>
        <color theme="1"/>
        <rFont val="Calibri"/>
        <family val="2"/>
        <charset val="238"/>
        <scheme val="minor"/>
      </rPr>
      <t xml:space="preserve">, potisk logem FEL </t>
    </r>
    <r>
      <rPr>
        <b/>
        <sz val="11"/>
        <color theme="1"/>
        <rFont val="Calibri"/>
        <family val="2"/>
        <charset val="238"/>
        <scheme val="minor"/>
      </rPr>
      <t xml:space="preserve">v AJ </t>
    </r>
    <r>
      <rPr>
        <sz val="11"/>
        <color theme="1"/>
        <rFont val="Calibri"/>
        <family val="2"/>
        <charset val="238"/>
        <scheme val="minor"/>
      </rPr>
      <t xml:space="preserve">v levém horním rohu.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</si>
  <si>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Min. 50 listů z ofsetového kancelářského papíru min. 80g, na zadní straně kartonová podložka. Lepená vazba. 
Potisk modrým logem FEL </t>
    </r>
    <r>
      <rPr>
        <b/>
        <sz val="11"/>
        <color theme="1"/>
        <rFont val="Calibri"/>
        <family val="2"/>
        <charset val="238"/>
        <scheme val="minor"/>
      </rPr>
      <t xml:space="preserve"> v AJ </t>
    </r>
    <r>
      <rPr>
        <sz val="11"/>
        <color theme="1"/>
        <rFont val="Calibri"/>
        <family val="2"/>
        <charset val="238"/>
        <scheme val="minor"/>
      </rPr>
      <t xml:space="preserve">v levém horním rohu na každém listu.
LOGO s logotypem Fakulty elektrotechické (dále jen FEL)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</si>
  <si>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Přívěšek na klíče ve tvaru pěsti se zdviženým palcem a svinovacím metrem délky 1m. Potisk logem FEL </t>
    </r>
    <r>
      <rPr>
        <b/>
        <sz val="11"/>
        <color theme="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</si>
  <si>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Kuličkové pero s víčkem a vyrobené z kartonu.
Mix barev (hnědá a modrá).
Kuličková náplň modré barvy. 
Potisk logem FEL =  </t>
    </r>
    <r>
      <rPr>
        <b/>
        <sz val="11"/>
        <color theme="1"/>
        <rFont val="Calibri"/>
        <family val="2"/>
        <charset val="238"/>
        <scheme val="minor"/>
      </rPr>
      <t>500ks v AJ a 500ks v ČJ.</t>
    </r>
    <r>
      <rPr>
        <sz val="11"/>
        <color theme="1"/>
        <rFont val="Calibri"/>
        <family val="2"/>
        <charset val="238"/>
        <scheme val="minor"/>
      </rPr>
      <t xml:space="preserve">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</si>
  <si>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Reflexní pásek </t>
    </r>
    <r>
      <rPr>
        <sz val="11"/>
        <rFont val="Calibri"/>
        <family val="2"/>
        <charset val="238"/>
        <scheme val="minor"/>
      </rPr>
      <t>modrý</t>
    </r>
    <r>
      <rPr>
        <sz val="11"/>
        <color theme="1"/>
        <rFont val="Calibri"/>
        <family val="2"/>
        <charset val="238"/>
        <scheme val="minor"/>
      </rPr>
      <t xml:space="preserve"> svinovací do náramku, technologie tisku tampontisk nebo uv tisk.
Potisk bílým logem FEL </t>
    </r>
    <r>
      <rPr>
        <b/>
        <sz val="11"/>
        <color theme="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</si>
  <si>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Antistresová pomůcka ve tvaru žárovky, PU materiál, technologie tisku laser. Potisk modrým logem FEL - </t>
    </r>
    <r>
      <rPr>
        <b/>
        <sz val="1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</si>
  <si>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t>Kovové kuličkové pero</t>
  </si>
  <si>
    <t>Keramické kuličkové pero modré</t>
  </si>
  <si>
    <r>
      <t xml:space="preserve">Netkaná taška s otevřením hlavní přihrádky. Vysekaná rukojeť. Tepelně hermeticky uzavřená konstrukce s jemným designem. Netkaný polypropylen.
Potisk bílým logem FEL </t>
    </r>
    <r>
      <rPr>
        <b/>
        <sz val="11"/>
        <color theme="1"/>
        <rFont val="Calibri"/>
        <family val="2"/>
        <charset val="238"/>
        <scheme val="minor"/>
      </rPr>
      <t xml:space="preserve">v AJ </t>
    </r>
    <r>
      <rPr>
        <sz val="11"/>
        <color theme="1"/>
        <rFont val="Calibri"/>
        <family val="2"/>
        <charset val="238"/>
        <scheme val="minor"/>
      </rPr>
      <t xml:space="preserve">v levém horním rohu.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</si>
  <si>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5v1 multifunkční propiska s nářadím pro kutily na drobné opravy.
Obsahuje: stylus, pravítko, šroubovák plochý a křížový, libela, propiska. 
Tělo plast.
Potisk logem FEL </t>
    </r>
    <r>
      <rPr>
        <b/>
        <sz val="11"/>
        <color theme="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</si>
  <si>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Šroubovák ve tvaru pera s 8 výměnnými bity a klipem, modrý kov. 
Doporučená technologie tisku: laser.
Potisk logem FEL </t>
    </r>
    <r>
      <rPr>
        <b/>
        <sz val="11"/>
        <color theme="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</si>
  <si>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Plastový přívěsek na klíče ve tvaru žárovky s LED svítilnou. Čočkové baterie (4x) jsou součástí.
Rozměry cca: Ø 2,9 x 5,1 cm.
Potisk logem FEL </t>
    </r>
    <r>
      <rPr>
        <b/>
        <sz val="11"/>
        <color theme="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.
LOGO s logotpyem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</si>
  <si>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Luxusní dárková taška bílá; rozměry min. 36 cm na výšku, min. 9 cm na šířku, skládací dno min. 8 cm;  křídový papír (min. 200g/m2), laminace, složený karton na dně, bavlněná bílá držadla.
Modrý tisk FEL loga </t>
    </r>
    <r>
      <rPr>
        <b/>
        <sz val="11"/>
        <rFont val="Calibri"/>
        <family val="2"/>
        <charset val="238"/>
        <scheme val="minor"/>
      </rPr>
      <t xml:space="preserve">v AJ </t>
    </r>
    <r>
      <rPr>
        <sz val="11"/>
        <rFont val="Calibri"/>
        <family val="2"/>
        <charset val="238"/>
        <scheme val="minor"/>
      </rPr>
      <t xml:space="preserve">v levém horním rohu. 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</si>
  <si>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Luxusní dárková taška bílá; rozměry min. 25 cm na výšku, min. 16 cm na šířku, skládací dno min. 8 cm; křídový papír (min. 200g/m2), laminace, složený karton na dně, bavlněná bílá držadla.
Modrý tisk FEL loga </t>
    </r>
    <r>
      <rPr>
        <b/>
        <sz val="11"/>
        <rFont val="Calibri"/>
        <family val="2"/>
        <charset val="238"/>
        <scheme val="minor"/>
      </rPr>
      <t xml:space="preserve">v AJ </t>
    </r>
    <r>
      <rPr>
        <sz val="11"/>
        <rFont val="Calibri"/>
        <family val="2"/>
        <charset val="238"/>
        <scheme val="minor"/>
      </rPr>
      <t xml:space="preserve">v levém horním rohu. 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</si>
  <si>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t>Bílá papírová taška - 25 × 16 × 8 cm - rozměr na velikost A5</t>
  </si>
  <si>
    <t>Bílá papírová taška - 31 x 25 x 11 - rozměr na velikost A4</t>
  </si>
  <si>
    <r>
      <t xml:space="preserve">Luxusní dárková taška bílá; rozměry min. 31 cm na výšku, min. 25 cm na šířku, skládací dno min. 11 cm; křídový papír (min. 200g/m2), laminace, složený karton na dně, bavlněná bílá držadla.
Modrý tisk FEL loga </t>
    </r>
    <r>
      <rPr>
        <b/>
        <sz val="11"/>
        <rFont val="Calibri"/>
        <family val="2"/>
        <charset val="238"/>
        <scheme val="minor"/>
      </rPr>
      <t>v  AJ</t>
    </r>
    <r>
      <rPr>
        <sz val="11"/>
        <rFont val="Calibri"/>
        <family val="2"/>
        <charset val="238"/>
        <scheme val="minor"/>
      </rPr>
      <t xml:space="preserve"> v levém horním rohu. 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</si>
  <si>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Ohýbací tužka s gumou, plast, barva modrá. 
Doporučená technologie tisku: tampontisk.
Potisk logem FEL </t>
    </r>
    <r>
      <rPr>
        <b/>
        <sz val="11"/>
        <color theme="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</si>
  <si>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Poznámkový linkovaný blok - modrý, min. 55 listů, formát A6, kuličkové pero s modrou náplní, plast.
Doporučená technologie tisku: tampontisk. 
Potisk logem FEL </t>
    </r>
    <r>
      <rPr>
        <b/>
        <sz val="11"/>
        <color theme="1"/>
        <rFont val="Calibri"/>
        <family val="2"/>
        <charset val="238"/>
        <scheme val="minor"/>
      </rPr>
      <t xml:space="preserve">v ČJ </t>
    </r>
    <r>
      <rPr>
        <sz val="11"/>
        <color theme="1"/>
        <rFont val="Calibri"/>
        <family val="2"/>
        <charset val="238"/>
        <scheme val="minor"/>
      </rPr>
      <t xml:space="preserve">v levém horním rohu.
LOGO s logotypem FEL 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</si>
  <si>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Poznámkový linkovaný blok - modrý, min. 55 listů, formát A5, kuličkové pero s modrou náplní, plast.
Doporučená technologie tisku: tampontisk. 
Potisk logem FEL </t>
    </r>
    <r>
      <rPr>
        <b/>
        <sz val="11"/>
        <color theme="1"/>
        <rFont val="Calibri"/>
        <family val="2"/>
        <charset val="238"/>
        <scheme val="minor"/>
      </rPr>
      <t>v ČJ</t>
    </r>
    <r>
      <rPr>
        <sz val="11"/>
        <color theme="1"/>
        <rFont val="Calibri"/>
        <family val="2"/>
        <charset val="238"/>
        <scheme val="minor"/>
      </rPr>
      <t xml:space="preserve"> v levém horním rohu.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</si>
  <si>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Plastový bluetooth reproduktor se závěsným poutkem a silikonovou povrchovou úpravou umožňující odolnost proti zvýšené vlhkosti. 
Technické parametry: výkon min. 3 W, 2.1 bluetooth s dosahem do 10 m, kapacita baterie min. 300 mAh, doba nabíjení  1-2 h, doba přehrávání 2-3 h, ovládání přehrávání přímo na reproduktoru. Kompatibilní se všemi zařízeními podporujícími bluetooth. USB/Micro USB kabel jsou součástí.
Potisk logem FEL </t>
    </r>
    <r>
      <rPr>
        <b/>
        <sz val="11"/>
        <color theme="1"/>
        <rFont val="Calibri"/>
        <family val="2"/>
        <charset val="238"/>
        <scheme val="minor"/>
      </rPr>
      <t>v ČJ.</t>
    </r>
    <r>
      <rPr>
        <sz val="11"/>
        <color theme="1"/>
        <rFont val="Calibri"/>
        <family val="2"/>
        <charset val="238"/>
        <scheme val="minor"/>
      </rPr>
      <t xml:space="preserve">
LOGO s logotypem FEL dle jednotného vizuálního stylu: </t>
    </r>
    <r>
      <rPr>
        <sz val="11"/>
        <color rgb="FF0000FF"/>
        <rFont val="Calibri"/>
        <family val="2"/>
        <charset val="238"/>
        <scheme val="minor"/>
      </rPr>
      <t xml:space="preserve">
https://zcu.cz/export/sites/zcu/about/vyznamne-dokumenty/Manual_jednotneho_vizualniho_stylu.pdf</t>
    </r>
  </si>
  <si>
    <r>
      <t>Flashdisk v elegantně designovaném kovovém pouzdru (nevysouvací, neotevírací, bez krytu), otvor na šňůrku / kroužek na klíče. Barva stříbrná. 
Kapacita min. 8 GB, USB 3.0, rychlost čtení min. 20 MB/s, rychlost zápisu min. 10 MB/s. 
Technologie tisku: gravírování logem FEL</t>
    </r>
    <r>
      <rPr>
        <b/>
        <sz val="11"/>
        <color theme="1"/>
        <rFont val="Calibri"/>
        <family val="2"/>
        <charset val="238"/>
        <scheme val="minor"/>
      </rPr>
      <t xml:space="preserve"> v AJ</t>
    </r>
    <r>
      <rPr>
        <sz val="11"/>
        <color theme="1"/>
        <rFont val="Calibri"/>
        <family val="2"/>
        <charset val="238"/>
        <scheme val="minor"/>
      </rPr>
      <t xml:space="preserve">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</si>
  <si>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Plastový modrý přívěšek na mince s žetonem do nákupních vozíků. 
Potisk logem</t>
    </r>
    <r>
      <rPr>
        <sz val="11"/>
        <rFont val="Calibri"/>
        <family val="2"/>
        <charset val="238"/>
        <scheme val="minor"/>
      </rPr>
      <t xml:space="preserve"> FEL </t>
    </r>
    <r>
      <rPr>
        <sz val="11"/>
        <color theme="1"/>
        <rFont val="Calibri"/>
        <family val="2"/>
        <charset val="238"/>
        <scheme val="minor"/>
      </rPr>
      <t xml:space="preserve">na bílý žeton.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</si>
  <si>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Plastová autoškrabka s rukojetí, modrá. 
Doporučená technologie tisku: tampontisk.
Rozměry: 7,6 x 20 x 2,1 cm</t>
    </r>
    <r>
      <rPr>
        <sz val="11"/>
        <rFont val="Calibri"/>
        <family val="2"/>
        <charset val="238"/>
        <scheme val="minor"/>
      </rPr>
      <t xml:space="preserve"> (+/- 0,5 cm). 
Potisk logem FEL</t>
    </r>
    <r>
      <rPr>
        <b/>
        <sz val="11"/>
        <rFont val="Calibri"/>
        <family val="2"/>
        <charset val="238"/>
        <scheme val="minor"/>
      </rPr>
      <t xml:space="preserve"> v ČJ </t>
    </r>
    <r>
      <rPr>
        <sz val="11"/>
        <rFont val="Calibri"/>
        <family val="2"/>
        <charset val="238"/>
        <scheme val="minor"/>
      </rPr>
      <t>na rukojeť .</t>
    </r>
    <r>
      <rPr>
        <sz val="11"/>
        <color theme="1"/>
        <rFont val="Calibri"/>
        <family val="2"/>
        <charset val="238"/>
        <scheme val="minor"/>
      </rPr>
      <t xml:space="preserve">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</si>
  <si>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Kovový bluetooth reproduktor v dárkové krabičce. 
Technické parametry: výkon min. 3 W, 4.0 bluetooth s dosahem do 10 m, kapacita baterie min. 520 mAh, doba nabíjení 2-3 h, doba přehrávání 7-8 h, vestavěný mikrofon pro konferenční i telefonní hovory, ovládání přehrávání přímo na reproduktoru. Kompatibilní se všemi zařízeními podporujícími bluetooth, rádiová podpora FM. USB/DC 5V/Jack kabel jsou součástí. 
Rozměr: krabička 9,7 x 8,7 x 9,5 cm</t>
    </r>
    <r>
      <rPr>
        <sz val="11"/>
        <rFont val="Calibri"/>
        <family val="2"/>
        <charset val="238"/>
        <scheme val="minor"/>
      </rPr>
      <t xml:space="preserve"> (+/- 0,5 cm).</t>
    </r>
    <r>
      <rPr>
        <sz val="11"/>
        <color theme="1"/>
        <rFont val="Calibri"/>
        <family val="2"/>
        <charset val="238"/>
        <scheme val="minor"/>
      </rPr>
      <t xml:space="preserve"> 
Gravírování logem FEL </t>
    </r>
    <r>
      <rPr>
        <b/>
        <sz val="11"/>
        <color theme="1"/>
        <rFont val="Calibri"/>
        <family val="2"/>
        <charset val="238"/>
        <scheme val="minor"/>
      </rPr>
      <t xml:space="preserve">v AJ.
</t>
    </r>
    <r>
      <rPr>
        <sz val="11"/>
        <color theme="1"/>
        <rFont val="Calibri"/>
        <family val="2"/>
        <charset val="238"/>
        <scheme val="minor"/>
      </rPr>
      <t xml:space="preserve">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</si>
  <si>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Kovová záložní baterie s kapacitou min. 4 000 mAh. Vhodná pro nabíjení chytrých telefonů, iPhone a tabletů, USB/Mikro USB kabel je součástí.
Rozměr: 11 x 1 x 6,8 cm</t>
    </r>
    <r>
      <rPr>
        <sz val="11"/>
        <rFont val="Calibri"/>
        <family val="2"/>
        <charset val="238"/>
        <scheme val="minor"/>
      </rPr>
      <t xml:space="preserve"> (+/- 0,5 cm)</t>
    </r>
    <r>
      <rPr>
        <sz val="11"/>
        <color theme="1"/>
        <rFont val="Calibri"/>
        <family val="2"/>
        <charset val="238"/>
        <scheme val="minor"/>
      </rPr>
      <t xml:space="preserve">. 
Technologie tisku: gravírování logem FEL </t>
    </r>
    <r>
      <rPr>
        <b/>
        <sz val="11"/>
        <color theme="1"/>
        <rFont val="Calibri"/>
        <family val="2"/>
        <charset val="238"/>
        <scheme val="minor"/>
      </rPr>
      <t>v AJ</t>
    </r>
    <r>
      <rPr>
        <sz val="11"/>
        <color theme="1"/>
        <rFont val="Calibri"/>
        <family val="2"/>
        <charset val="238"/>
        <scheme val="minor"/>
      </rPr>
      <t xml:space="preserve">. 
LOGO s logotypem FEL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</si>
  <si>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Bezdrátová nabíječka pro nabíjení všech bezdrátových zařízeních, s křemíkovým kroužkem, který zabraňuje posunutí telefonu. LED indikátor se rozsvítí, když se zařízení nabíjí. Kompatibilní se všemi zařízeními se systémem QI, jako je nejnovější generace android, iPhone 8, 8S a X. Vstup: 5V/2A. Bezdrátový výstup: 5V/1A, 5W. 
Rozměr: průměr 7 x šířka 1 cm</t>
    </r>
    <r>
      <rPr>
        <sz val="11"/>
        <rFont val="Calibri"/>
        <family val="2"/>
        <charset val="238"/>
        <scheme val="minor"/>
      </rPr>
      <t xml:space="preserve"> (+/- 0,5 cm). 
Potisk logem FEL</t>
    </r>
    <r>
      <rPr>
        <b/>
        <sz val="11"/>
        <rFont val="Calibri"/>
        <family val="2"/>
        <charset val="238"/>
        <scheme val="minor"/>
      </rPr>
      <t xml:space="preserve"> v AJ</t>
    </r>
    <r>
      <rPr>
        <sz val="11"/>
        <rFont val="Calibri"/>
        <family val="2"/>
        <charset val="238"/>
        <scheme val="minor"/>
      </rPr>
      <t>.</t>
    </r>
    <r>
      <rPr>
        <sz val="11"/>
        <color theme="1"/>
        <rFont val="Calibri"/>
        <family val="2"/>
        <charset val="238"/>
        <scheme val="minor"/>
      </rPr>
      <t xml:space="preserve">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</si>
  <si>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Rámeček s průhlednou folií do kterého lze vložit drobné předměty k prezentaci. Vložený předmět vypadá jakoby 'létal' ve vzduchu.
Doporučená technologie tisku: laser. 
Rozměr krabičky: 9 x 9 x 2 cm </t>
    </r>
    <r>
      <rPr>
        <sz val="11"/>
        <rFont val="Calibri"/>
        <family val="2"/>
        <charset val="238"/>
        <scheme val="minor"/>
      </rPr>
      <t xml:space="preserve">(+/- 0,5 cm). </t>
    </r>
    <r>
      <rPr>
        <sz val="11"/>
        <color theme="1"/>
        <rFont val="Calibri"/>
        <family val="2"/>
        <charset val="238"/>
        <scheme val="minor"/>
      </rPr>
      <t xml:space="preserve">
Potisk loge</t>
    </r>
    <r>
      <rPr>
        <sz val="11"/>
        <rFont val="Calibri"/>
        <family val="2"/>
        <charset val="238"/>
        <scheme val="minor"/>
      </rPr>
      <t>m FEL</t>
    </r>
    <r>
      <rPr>
        <sz val="11"/>
        <color theme="1"/>
        <rFont val="Calibri"/>
        <family val="2"/>
        <charset val="238"/>
        <scheme val="minor"/>
      </rPr>
      <t xml:space="preserve"> v levém horním rohu.
LOGO s logotypem FEL dle jednotného vizuálního stylu: 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</si>
  <si>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t>Požadavek zadavatele: 
do sloupce označeného textem:</t>
  </si>
  <si>
    <t>Dodavatel doplní do jednotlivých prázdných žlutě podbarvených buněk požadované hodnoty.</t>
  </si>
  <si>
    <r>
      <rPr>
        <b/>
        <i/>
        <sz val="11"/>
        <color theme="1"/>
        <rFont val="Calibri"/>
        <family val="2"/>
        <charset val="238"/>
        <scheme val="minor"/>
      </rPr>
      <t xml:space="preserve">Odemčené (stávající) LOGO s logotypem FEL dle jednotného vizuálního stylu: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</si>
  <si>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t>INFORMACE  k položkám č. 1 - 27: ve dnech vyhlášení veřejné zakázky probíhá aktualizace Manuálu jednotného vizuálního stylu (odkazy u jednotlivých položek). Dochází ke změně log s logotypem, např. logo s logotypem Fakulty elektrotechnické bude celé modré v méně řádcích (tzn. jiná velikost). Přesné podklady poskytne Zadavatel jakmile bude aktualizace hotová. Na dodaných propagačních předmětech požaduje Zadavatel nová loga.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</si>
</sst>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8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3"/>
      <color rgb="FFFF0000"/>
      <name val="Calibri"/>
      <family val="2"/>
      <charset val="238"/>
      <scheme val="minor"/>
    </font>
    <font>
      <sz val="11"/>
      <color rgb="FF0000FF"/>
      <name val="Calibri"/>
      <family val="2"/>
      <charset val="238"/>
      <scheme val="minor"/>
    </font>
    <font>
      <b/>
      <sz val="11"/>
      <color rgb="FF0000FF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02">
    <xf numFmtId="0" fontId="0" fillId="0" borderId="0" xfId="0"/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3" fillId="5" borderId="9" xfId="0" applyNumberFormat="1" applyFont="1" applyFill="1" applyBorder="1" applyAlignment="1" applyProtection="1">
      <alignment horizontal="center" vertical="center" wrapText="1"/>
    </xf>
    <xf numFmtId="164" fontId="5" fillId="0" borderId="10" xfId="0" applyNumberFormat="1" applyFont="1" applyFill="1" applyBorder="1" applyAlignment="1" applyProtection="1">
      <alignment horizontal="center" vertical="center"/>
    </xf>
    <xf numFmtId="164" fontId="0" fillId="0" borderId="18" xfId="0" applyNumberFormat="1" applyFill="1" applyBorder="1" applyAlignment="1" applyProtection="1">
      <alignment horizontal="right" vertical="center" indent="1"/>
    </xf>
    <xf numFmtId="164" fontId="6" fillId="2" borderId="18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8" xfId="0" applyNumberFormat="1" applyBorder="1" applyAlignment="1" applyProtection="1">
      <alignment horizontal="right" vertical="center" indent="1"/>
    </xf>
    <xf numFmtId="0" fontId="0" fillId="0" borderId="18" xfId="0" applyNumberFormat="1" applyFill="1" applyBorder="1" applyAlignment="1" applyProtection="1">
      <alignment horizontal="center" vertical="center"/>
    </xf>
    <xf numFmtId="164" fontId="6" fillId="2" borderId="20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24" xfId="0" applyNumberFormat="1" applyFill="1" applyBorder="1" applyAlignment="1" applyProtection="1">
      <alignment horizontal="right" vertical="center" indent="1"/>
    </xf>
    <xf numFmtId="164" fontId="6" fillId="2" borderId="24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4" xfId="0" applyNumberFormat="1" applyBorder="1" applyAlignment="1" applyProtection="1">
      <alignment horizontal="right" vertical="center" indent="1"/>
    </xf>
    <xf numFmtId="0" fontId="0" fillId="0" borderId="24" xfId="0" applyNumberFormat="1" applyFill="1" applyBorder="1" applyAlignment="1" applyProtection="1">
      <alignment horizontal="center" vertical="center"/>
    </xf>
    <xf numFmtId="0" fontId="3" fillId="5" borderId="28" xfId="0" applyNumberFormat="1" applyFont="1" applyFill="1" applyBorder="1" applyAlignment="1" applyProtection="1">
      <alignment horizontal="center" vertical="center" wrapText="1"/>
    </xf>
    <xf numFmtId="0" fontId="1" fillId="2" borderId="28" xfId="0" applyNumberFormat="1" applyFont="1" applyFill="1" applyBorder="1" applyAlignment="1" applyProtection="1">
      <alignment horizontal="center" vertical="center" wrapText="1"/>
    </xf>
    <xf numFmtId="0" fontId="1" fillId="5" borderId="28" xfId="0" applyNumberFormat="1" applyFont="1" applyFill="1" applyBorder="1" applyAlignment="1" applyProtection="1">
      <alignment horizontal="center" vertical="center" wrapText="1"/>
    </xf>
    <xf numFmtId="0" fontId="3" fillId="5" borderId="29" xfId="0" applyNumberFormat="1" applyFont="1" applyFill="1" applyBorder="1" applyAlignment="1" applyProtection="1">
      <alignment horizontal="center" vertical="center" wrapText="1"/>
    </xf>
    <xf numFmtId="0" fontId="3" fillId="5" borderId="27" xfId="0" applyNumberFormat="1" applyFont="1" applyFill="1" applyBorder="1" applyAlignment="1" applyProtection="1">
      <alignment horizontal="center" vertical="center" textRotation="90" wrapText="1"/>
    </xf>
    <xf numFmtId="164" fontId="0" fillId="0" borderId="20" xfId="0" applyNumberFormat="1" applyFill="1" applyBorder="1" applyAlignment="1" applyProtection="1">
      <alignment horizontal="right" vertical="center" indent="1"/>
    </xf>
    <xf numFmtId="0" fontId="0" fillId="0" borderId="0" xfId="0" applyNumberFormat="1" applyFill="1" applyAlignment="1" applyProtection="1"/>
    <xf numFmtId="0" fontId="1" fillId="0" borderId="0" xfId="0" applyNumberFormat="1" applyFont="1" applyBorder="1" applyAlignment="1" applyProtection="1">
      <alignment vertical="center" wrapText="1"/>
    </xf>
    <xf numFmtId="0" fontId="10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17" xfId="0" applyNumberFormat="1" applyFill="1" applyBorder="1" applyAlignment="1" applyProtection="1">
      <alignment horizontal="center" vertical="center" wrapText="1"/>
    </xf>
    <xf numFmtId="0" fontId="0" fillId="0" borderId="18" xfId="0" applyNumberFormat="1" applyFont="1" applyFill="1" applyBorder="1" applyAlignment="1" applyProtection="1">
      <alignment horizontal="center" vertical="center" wrapText="1"/>
    </xf>
    <xf numFmtId="3" fontId="0" fillId="0" borderId="18" xfId="0" applyNumberFormat="1" applyFill="1" applyBorder="1" applyAlignment="1" applyProtection="1">
      <alignment horizontal="center" vertical="center" wrapText="1"/>
    </xf>
    <xf numFmtId="0" fontId="0" fillId="0" borderId="18" xfId="0" applyNumberFormat="1" applyFill="1" applyBorder="1" applyAlignment="1" applyProtection="1">
      <alignment horizontal="center" vertical="center" wrapText="1"/>
    </xf>
    <xf numFmtId="0" fontId="0" fillId="0" borderId="18" xfId="0" applyNumberFormat="1" applyFont="1" applyFill="1" applyBorder="1" applyAlignment="1" applyProtection="1">
      <alignment vertical="center" wrapText="1"/>
    </xf>
    <xf numFmtId="0" fontId="0" fillId="3" borderId="18" xfId="0" applyNumberFormat="1" applyFont="1" applyFill="1" applyBorder="1" applyAlignment="1" applyProtection="1">
      <alignment vertical="center" wrapText="1"/>
    </xf>
    <xf numFmtId="3" fontId="0" fillId="0" borderId="19" xfId="0" applyNumberFormat="1" applyFill="1" applyBorder="1" applyAlignment="1" applyProtection="1">
      <alignment horizontal="center" vertical="center" wrapText="1"/>
    </xf>
    <xf numFmtId="0" fontId="4" fillId="0" borderId="20" xfId="0" applyNumberFormat="1" applyFont="1" applyFill="1" applyBorder="1" applyAlignment="1" applyProtection="1">
      <alignment horizontal="center" vertical="center" wrapText="1"/>
    </xf>
    <xf numFmtId="3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ont="1" applyFill="1" applyBorder="1" applyAlignment="1" applyProtection="1">
      <alignment vertical="center" wrapText="1"/>
    </xf>
    <xf numFmtId="0" fontId="0" fillId="0" borderId="20" xfId="0" applyNumberFormat="1" applyFont="1" applyFill="1" applyBorder="1" applyAlignment="1" applyProtection="1">
      <alignment horizontal="center" vertical="center" wrapText="1"/>
    </xf>
    <xf numFmtId="0" fontId="4" fillId="0" borderId="20" xfId="0" applyNumberFormat="1" applyFont="1" applyFill="1" applyBorder="1" applyAlignment="1" applyProtection="1">
      <alignment vertical="center" wrapText="1"/>
    </xf>
    <xf numFmtId="0" fontId="4" fillId="3" borderId="18" xfId="0" applyNumberFormat="1" applyFont="1" applyFill="1" applyBorder="1" applyAlignment="1" applyProtection="1">
      <alignment vertical="center" wrapText="1"/>
    </xf>
    <xf numFmtId="3" fontId="0" fillId="0" borderId="23" xfId="0" applyNumberFormat="1" applyFill="1" applyBorder="1" applyAlignment="1" applyProtection="1">
      <alignment horizontal="center" vertical="center" wrapText="1"/>
    </xf>
    <xf numFmtId="0" fontId="0" fillId="0" borderId="24" xfId="0" applyNumberFormat="1" applyFont="1" applyFill="1" applyBorder="1" applyAlignment="1" applyProtection="1">
      <alignment horizontal="center" vertical="center" wrapText="1"/>
    </xf>
    <xf numFmtId="3" fontId="0" fillId="0" borderId="24" xfId="0" applyNumberFormat="1" applyFill="1" applyBorder="1" applyAlignment="1" applyProtection="1">
      <alignment horizontal="center" vertical="center" wrapText="1"/>
    </xf>
    <xf numFmtId="0" fontId="0" fillId="0" borderId="24" xfId="0" applyNumberFormat="1" applyFill="1" applyBorder="1" applyAlignment="1" applyProtection="1">
      <alignment horizontal="center" vertical="center" wrapText="1"/>
    </xf>
    <xf numFmtId="0" fontId="0" fillId="0" borderId="24" xfId="0" applyNumberFormat="1" applyFont="1" applyFill="1" applyBorder="1" applyAlignment="1" applyProtection="1">
      <alignment vertical="center" wrapText="1"/>
    </xf>
    <xf numFmtId="0" fontId="0" fillId="3" borderId="24" xfId="0" applyNumberFormat="1" applyFont="1" applyFill="1" applyBorder="1" applyAlignment="1" applyProtection="1">
      <alignment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3" fontId="0" fillId="0" borderId="0" xfId="0" applyNumberFormat="1" applyAlignment="1" applyProtection="1"/>
    <xf numFmtId="164" fontId="0" fillId="0" borderId="0" xfId="0" applyNumberFormat="1" applyAlignment="1" applyProtection="1"/>
    <xf numFmtId="0" fontId="0" fillId="0" borderId="0" xfId="0" applyFill="1" applyProtection="1"/>
    <xf numFmtId="0" fontId="3" fillId="0" borderId="0" xfId="0" applyFont="1" applyFill="1" applyBorder="1" applyAlignment="1" applyProtection="1">
      <alignment vertical="center" wrapText="1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1" fillId="0" borderId="0" xfId="0" applyNumberFormat="1" applyFont="1" applyFill="1" applyAlignment="1" applyProtection="1">
      <alignment horizontal="right" vertical="center" wrapText="1"/>
    </xf>
    <xf numFmtId="0" fontId="1" fillId="0" borderId="31" xfId="0" applyFont="1" applyFill="1" applyBorder="1" applyAlignment="1" applyProtection="1">
      <alignment horizontal="center" vertical="center" wrapText="1"/>
      <protection locked="0"/>
    </xf>
    <xf numFmtId="0" fontId="1" fillId="0" borderId="32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 applyProtection="1">
      <alignment horizontal="center" vertical="center" wrapText="1"/>
    </xf>
    <xf numFmtId="0" fontId="17" fillId="0" borderId="33" xfId="0" applyFont="1" applyFill="1" applyBorder="1" applyAlignment="1" applyProtection="1">
      <alignment horizontal="center" vertical="center" wrapText="1"/>
    </xf>
    <xf numFmtId="0" fontId="0" fillId="2" borderId="34" xfId="0" applyFill="1" applyBorder="1" applyAlignment="1" applyProtection="1">
      <alignment horizontal="center" vertical="center" wrapText="1"/>
    </xf>
    <xf numFmtId="0" fontId="0" fillId="2" borderId="35" xfId="0" applyFill="1" applyBorder="1" applyAlignment="1" applyProtection="1">
      <alignment horizontal="center" vertical="center" wrapText="1"/>
    </xf>
    <xf numFmtId="0" fontId="0" fillId="2" borderId="36" xfId="0" applyFill="1" applyBorder="1" applyAlignment="1" applyProtection="1">
      <alignment horizontal="center" vertical="center" wrapText="1"/>
    </xf>
    <xf numFmtId="0" fontId="0" fillId="2" borderId="37" xfId="0" applyFill="1" applyBorder="1" applyAlignment="1" applyProtection="1">
      <alignment horizontal="center" vertical="center" wrapText="1"/>
    </xf>
    <xf numFmtId="0" fontId="1" fillId="0" borderId="30" xfId="0" applyNumberFormat="1" applyFont="1" applyBorder="1" applyAlignment="1" applyProtection="1">
      <alignment horizontal="center" vertical="center" wrapText="1"/>
    </xf>
    <xf numFmtId="0" fontId="5" fillId="0" borderId="0" xfId="0" applyNumberFormat="1" applyFont="1" applyFill="1" applyAlignment="1" applyProtection="1">
      <alignment horizontal="center" vertical="center"/>
    </xf>
    <xf numFmtId="0" fontId="12" fillId="4" borderId="11" xfId="0" applyFont="1" applyFill="1" applyBorder="1" applyAlignment="1" applyProtection="1">
      <alignment horizontal="justify" vertical="center" wrapText="1"/>
    </xf>
    <xf numFmtId="0" fontId="12" fillId="4" borderId="12" xfId="0" applyFont="1" applyFill="1" applyBorder="1" applyAlignment="1" applyProtection="1">
      <alignment horizontal="justify" vertical="center" wrapText="1"/>
    </xf>
    <xf numFmtId="0" fontId="12" fillId="4" borderId="13" xfId="0" applyFont="1" applyFill="1" applyBorder="1" applyAlignment="1" applyProtection="1">
      <alignment horizontal="justify" vertical="center" wrapText="1"/>
    </xf>
    <xf numFmtId="0" fontId="12" fillId="4" borderId="14" xfId="0" applyFont="1" applyFill="1" applyBorder="1" applyAlignment="1" applyProtection="1">
      <alignment horizontal="justify" vertical="center" wrapText="1"/>
    </xf>
    <xf numFmtId="0" fontId="12" fillId="4" borderId="15" xfId="0" applyFont="1" applyFill="1" applyBorder="1" applyAlignment="1" applyProtection="1">
      <alignment horizontal="justify" vertical="center" wrapText="1"/>
    </xf>
    <xf numFmtId="0" fontId="12" fillId="4" borderId="16" xfId="0" applyFont="1" applyFill="1" applyBorder="1" applyAlignment="1" applyProtection="1">
      <alignment horizontal="justify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6" xfId="0" applyNumberFormat="1" applyFont="1" applyFill="1" applyBorder="1" applyAlignment="1" applyProtection="1">
      <alignment horizontal="center" vertical="center" wrapText="1"/>
    </xf>
    <xf numFmtId="0" fontId="1" fillId="5" borderId="7" xfId="0" applyNumberFormat="1" applyFont="1" applyFill="1" applyBorder="1" applyAlignment="1" applyProtection="1">
      <alignment horizontal="center" vertical="center" wrapText="1"/>
    </xf>
    <xf numFmtId="0" fontId="1" fillId="5" borderId="8" xfId="0" applyNumberFormat="1" applyFont="1" applyFill="1" applyBorder="1" applyAlignment="1" applyProtection="1">
      <alignment horizontal="center" vertical="center" wrapText="1"/>
    </xf>
    <xf numFmtId="164" fontId="5" fillId="0" borderId="3" xfId="0" applyNumberFormat="1" applyFont="1" applyFill="1" applyBorder="1" applyAlignment="1" applyProtection="1">
      <alignment horizontal="center" vertical="center"/>
    </xf>
    <xf numFmtId="164" fontId="5" fillId="0" borderId="4" xfId="0" applyNumberFormat="1" applyFont="1" applyFill="1" applyBorder="1" applyAlignment="1" applyProtection="1">
      <alignment horizontal="center" vertical="center"/>
    </xf>
    <xf numFmtId="164" fontId="5" fillId="0" borderId="5" xfId="0" applyNumberFormat="1" applyFont="1" applyFill="1" applyBorder="1" applyAlignment="1" applyProtection="1">
      <alignment horizontal="center" vertical="center"/>
    </xf>
    <xf numFmtId="0" fontId="11" fillId="0" borderId="1" xfId="0" applyFont="1" applyFill="1" applyBorder="1" applyAlignment="1" applyProtection="1">
      <alignment horizontal="left" vertical="center" wrapText="1"/>
    </xf>
    <xf numFmtId="0" fontId="0" fillId="0" borderId="21" xfId="0" applyNumberFormat="1" applyFill="1" applyBorder="1" applyAlignment="1" applyProtection="1">
      <alignment horizontal="center" vertical="center" wrapText="1"/>
    </xf>
    <xf numFmtId="0" fontId="0" fillId="0" borderId="25" xfId="0" applyNumberFormat="1" applyFill="1" applyBorder="1" applyAlignment="1" applyProtection="1">
      <alignment horizontal="center" vertical="center" wrapText="1"/>
    </xf>
    <xf numFmtId="0" fontId="0" fillId="0" borderId="21" xfId="0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0" fillId="0" borderId="22" xfId="0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0" fontId="13" fillId="0" borderId="0" xfId="0" applyNumberFormat="1" applyFont="1" applyFill="1" applyAlignment="1" applyProtection="1">
      <alignment horizontal="distributed" vertical="center" wrapText="1" indent="4"/>
    </xf>
    <xf numFmtId="0" fontId="0" fillId="0" borderId="0" xfId="0" applyNumberFormat="1" applyFill="1" applyAlignment="1" applyProtection="1">
      <alignment horizontal="distributed" vertical="center" wrapText="1" indent="4"/>
    </xf>
  </cellXfs>
  <cellStyles count="2">
    <cellStyle name="Normální" xfId="0" builtinId="0"/>
    <cellStyle name="normální 3" xfId="1"/>
  </cellStyles>
  <dxfs count="34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0000FF"/>
      <color rgb="FFDDE9F7"/>
      <color rgb="FF85FFBC"/>
      <color rgb="FFFCD9BC"/>
      <color rgb="FFF9A661"/>
      <color rgb="FFC5D9F1"/>
      <color rgb="FFC9F1FF"/>
      <color rgb="FF80F29B"/>
      <color rgb="FFFF7128"/>
      <color rgb="FFE3C7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g"/><Relationship Id="rId13" Type="http://schemas.openxmlformats.org/officeDocument/2006/relationships/image" Target="../media/image11.jpeg"/><Relationship Id="rId18" Type="http://schemas.openxmlformats.org/officeDocument/2006/relationships/image" Target="../media/image16.png"/><Relationship Id="rId26" Type="http://schemas.openxmlformats.org/officeDocument/2006/relationships/image" Target="../media/image24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7" Type="http://schemas.openxmlformats.org/officeDocument/2006/relationships/image" Target="../media/image5.jpeg"/><Relationship Id="rId12" Type="http://schemas.openxmlformats.org/officeDocument/2006/relationships/image" Target="../media/image10.jpeg"/><Relationship Id="rId17" Type="http://schemas.openxmlformats.org/officeDocument/2006/relationships/image" Target="../media/image15.jpeg"/><Relationship Id="rId25" Type="http://schemas.openxmlformats.org/officeDocument/2006/relationships/image" Target="../media/image23.png"/><Relationship Id="rId2" Type="http://schemas.openxmlformats.org/officeDocument/2006/relationships/image" Target="../media/image2.png"/><Relationship Id="rId16" Type="http://schemas.openxmlformats.org/officeDocument/2006/relationships/image" Target="../media/image14.jpeg"/><Relationship Id="rId20" Type="http://schemas.openxmlformats.org/officeDocument/2006/relationships/image" Target="../media/image18.png"/><Relationship Id="rId29" Type="http://schemas.openxmlformats.org/officeDocument/2006/relationships/image" Target="../media/image27.png"/><Relationship Id="rId1" Type="http://schemas.openxmlformats.org/officeDocument/2006/relationships/image" Target="../media/image1.png"/><Relationship Id="rId6" Type="http://schemas.openxmlformats.org/officeDocument/2006/relationships/hyperlink" Target="https://www.google.com/imgres?imgurl=https://www.imi.cz/data/foto2/rozmer-4/f3100203lz2.jpg&amp;imgrefurl=https://www.imi.cz/reklamni-predmety/beltino-reflexni-svinovaci-pasek-na-ruku-svetle-modra_221805/?part%3D3&amp;docid=m2pxHefE1GzY3M&amp;tbnid=vEQEyshhlhrn9M:&amp;vet=10ahUKEwil-_CywcrhAhXQSBUIHdfCCQAQMwhcKAgwCA..i&amp;w=1400&amp;h=808&amp;itg=1&amp;client=firefox-b-d&amp;bih=966&amp;biw=1920&amp;q=Reflexn%C3%AD%20svinovac%C3%AD%20p%C3%A1sek%20na%20ruku&amp;ved=0ahUKEwil-_CywcrhAhXQSBUIHdfCCQAQMwhcKAgwCA&amp;iact=mrc&amp;uact=8" TargetMode="External"/><Relationship Id="rId11" Type="http://schemas.openxmlformats.org/officeDocument/2006/relationships/image" Target="../media/image9.jpg"/><Relationship Id="rId24" Type="http://schemas.openxmlformats.org/officeDocument/2006/relationships/image" Target="../media/image22.png"/><Relationship Id="rId5" Type="http://schemas.openxmlformats.org/officeDocument/2006/relationships/hyperlink" Target="https://www.google.com/imgres?imgurl=http://www.reklamni-predmety-darky.cz/resize/er/1200/600/www.imi.cz/data/foto2/rozmer-3/f3100205lz2.jpg&amp;imgrefurl=https://www.reklamni-predmety-darky.cz/p/102537/beltino-reflexni-svinovaci-pasek-na-ruku-modry&amp;docid=OW7I73K_g4EBvM&amp;tbnid=nPS4_aCyD9uKYM:&amp;vet=10ahUKEwil-_CywcrhAhXQSBUIHdfCCQAQMwhbKAcwBw..i&amp;w=600&amp;h=293&amp;client=firefox-b-d&amp;bih=966&amp;biw=1920&amp;q=Reflexn%C3%AD%20svinovac%C3%AD%20p%C3%A1sek%20na%20ruku&amp;ved=0ahUKEwil-_CywcrhAhXQSBUIHdfCCQAQMwhbKAcwBw&amp;iact=mrc&amp;uact=8" TargetMode="External"/><Relationship Id="rId15" Type="http://schemas.openxmlformats.org/officeDocument/2006/relationships/image" Target="../media/image13.jpe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10" Type="http://schemas.openxmlformats.org/officeDocument/2006/relationships/image" Target="../media/image8.jpeg"/><Relationship Id="rId19" Type="http://schemas.openxmlformats.org/officeDocument/2006/relationships/image" Target="../media/image17.png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12.jpeg"/><Relationship Id="rId22" Type="http://schemas.openxmlformats.org/officeDocument/2006/relationships/image" Target="../media/image20.png"/><Relationship Id="rId27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100874</xdr:colOff>
      <xdr:row>6</xdr:row>
      <xdr:rowOff>133350</xdr:rowOff>
    </xdr:from>
    <xdr:to>
      <xdr:col>6</xdr:col>
      <xdr:colOff>1419227</xdr:colOff>
      <xdr:row>6</xdr:row>
      <xdr:rowOff>1386800</xdr:rowOff>
    </xdr:to>
    <xdr:pic>
      <xdr:nvPicPr>
        <xdr:cNvPr id="13" name="Obrázek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85655" y="2490788"/>
          <a:ext cx="1318353" cy="1253450"/>
        </a:xfrm>
        <a:prstGeom prst="rect">
          <a:avLst/>
        </a:prstGeom>
      </xdr:spPr>
    </xdr:pic>
    <xdr:clientData/>
  </xdr:twoCellAnchor>
  <xdr:twoCellAnchor editAs="oneCell">
    <xdr:from>
      <xdr:col>6</xdr:col>
      <xdr:colOff>766522</xdr:colOff>
      <xdr:row>11</xdr:row>
      <xdr:rowOff>114299</xdr:rowOff>
    </xdr:from>
    <xdr:to>
      <xdr:col>6</xdr:col>
      <xdr:colOff>1776404</xdr:colOff>
      <xdr:row>11</xdr:row>
      <xdr:rowOff>1391504</xdr:rowOff>
    </xdr:to>
    <xdr:pic>
      <xdr:nvPicPr>
        <xdr:cNvPr id="16" name="Obrázek 1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51303" y="10282237"/>
          <a:ext cx="1009882" cy="1277205"/>
        </a:xfrm>
        <a:prstGeom prst="rect">
          <a:avLst/>
        </a:prstGeom>
      </xdr:spPr>
    </xdr:pic>
    <xdr:clientData/>
  </xdr:twoCellAnchor>
  <xdr:twoCellAnchor editAs="oneCell">
    <xdr:from>
      <xdr:col>6</xdr:col>
      <xdr:colOff>621787</xdr:colOff>
      <xdr:row>12</xdr:row>
      <xdr:rowOff>85725</xdr:rowOff>
    </xdr:from>
    <xdr:to>
      <xdr:col>6</xdr:col>
      <xdr:colOff>2226461</xdr:colOff>
      <xdr:row>12</xdr:row>
      <xdr:rowOff>1318888</xdr:rowOff>
    </xdr:to>
    <xdr:pic>
      <xdr:nvPicPr>
        <xdr:cNvPr id="18" name="Obrázek 1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206568" y="11706225"/>
          <a:ext cx="1604674" cy="1233163"/>
        </a:xfrm>
        <a:prstGeom prst="rect">
          <a:avLst/>
        </a:prstGeom>
      </xdr:spPr>
    </xdr:pic>
    <xdr:clientData/>
  </xdr:twoCellAnchor>
  <xdr:twoCellAnchor editAs="oneCell">
    <xdr:from>
      <xdr:col>6</xdr:col>
      <xdr:colOff>127246</xdr:colOff>
      <xdr:row>13</xdr:row>
      <xdr:rowOff>483042</xdr:rowOff>
    </xdr:from>
    <xdr:to>
      <xdr:col>6</xdr:col>
      <xdr:colOff>2376102</xdr:colOff>
      <xdr:row>13</xdr:row>
      <xdr:rowOff>1315429</xdr:rowOff>
    </xdr:to>
    <xdr:pic>
      <xdr:nvPicPr>
        <xdr:cNvPr id="19" name="Obrázek 1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flipV="1">
          <a:off x="11712027" y="13508480"/>
          <a:ext cx="2248856" cy="832387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14</xdr:row>
      <xdr:rowOff>0</xdr:rowOff>
    </xdr:from>
    <xdr:to>
      <xdr:col>8</xdr:col>
      <xdr:colOff>304800</xdr:colOff>
      <xdr:row>14</xdr:row>
      <xdr:rowOff>304800</xdr:rowOff>
    </xdr:to>
    <xdr:sp macro="" textlink="">
      <xdr:nvSpPr>
        <xdr:cNvPr id="1027" name="nPS4_aCyD9uKYM:" descr="Image result for Reflexní svinovací pásek na ruku">
          <a:hlinkClick xmlns:r="http://schemas.openxmlformats.org/officeDocument/2006/relationships" r:id="rId5"/>
        </xdr:cNvPr>
        <xdr:cNvSpPr>
          <a:spLocks noChangeAspect="1" noChangeArrowheads="1"/>
        </xdr:cNvSpPr>
      </xdr:nvSpPr>
      <xdr:spPr bwMode="auto">
        <a:xfrm>
          <a:off x="7258050" y="15230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14</xdr:row>
      <xdr:rowOff>0</xdr:rowOff>
    </xdr:from>
    <xdr:to>
      <xdr:col>8</xdr:col>
      <xdr:colOff>304800</xdr:colOff>
      <xdr:row>14</xdr:row>
      <xdr:rowOff>304800</xdr:rowOff>
    </xdr:to>
    <xdr:sp macro="" textlink="">
      <xdr:nvSpPr>
        <xdr:cNvPr id="1028" name="vEQEyshhlhrn9M:" descr="Image result for Reflexní svinovací pásek na ruku">
          <a:hlinkClick xmlns:r="http://schemas.openxmlformats.org/officeDocument/2006/relationships" r:id="rId6"/>
        </xdr:cNvPr>
        <xdr:cNvSpPr>
          <a:spLocks noChangeAspect="1" noChangeArrowheads="1"/>
        </xdr:cNvSpPr>
      </xdr:nvSpPr>
      <xdr:spPr bwMode="auto">
        <a:xfrm>
          <a:off x="7258050" y="15230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254790</xdr:colOff>
      <xdr:row>14</xdr:row>
      <xdr:rowOff>239766</xdr:rowOff>
    </xdr:from>
    <xdr:to>
      <xdr:col>6</xdr:col>
      <xdr:colOff>2293140</xdr:colOff>
      <xdr:row>14</xdr:row>
      <xdr:rowOff>1235161</xdr:rowOff>
    </xdr:to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9571" y="15051141"/>
          <a:ext cx="2038350" cy="995395"/>
        </a:xfrm>
        <a:prstGeom prst="rect">
          <a:avLst/>
        </a:prstGeom>
      </xdr:spPr>
    </xdr:pic>
    <xdr:clientData/>
  </xdr:twoCellAnchor>
  <xdr:twoCellAnchor editAs="oneCell">
    <xdr:from>
      <xdr:col>6</xdr:col>
      <xdr:colOff>842951</xdr:colOff>
      <xdr:row>15</xdr:row>
      <xdr:rowOff>86666</xdr:rowOff>
    </xdr:from>
    <xdr:to>
      <xdr:col>6</xdr:col>
      <xdr:colOff>1920360</xdr:colOff>
      <xdr:row>15</xdr:row>
      <xdr:rowOff>1510553</xdr:rowOff>
    </xdr:to>
    <xdr:pic>
      <xdr:nvPicPr>
        <xdr:cNvPr id="17" name="Obrázek 16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27732" y="16338697"/>
          <a:ext cx="1077409" cy="1423887"/>
        </a:xfrm>
        <a:prstGeom prst="rect">
          <a:avLst/>
        </a:prstGeom>
      </xdr:spPr>
    </xdr:pic>
    <xdr:clientData/>
  </xdr:twoCellAnchor>
  <xdr:twoCellAnchor editAs="oneCell">
    <xdr:from>
      <xdr:col>6</xdr:col>
      <xdr:colOff>188118</xdr:colOff>
      <xdr:row>16</xdr:row>
      <xdr:rowOff>197014</xdr:rowOff>
    </xdr:from>
    <xdr:to>
      <xdr:col>6</xdr:col>
      <xdr:colOff>2254664</xdr:colOff>
      <xdr:row>16</xdr:row>
      <xdr:rowOff>1685924</xdr:rowOff>
    </xdr:to>
    <xdr:pic>
      <xdr:nvPicPr>
        <xdr:cNvPr id="20" name="Obrázek 1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72899" y="18044483"/>
          <a:ext cx="2066546" cy="1488910"/>
        </a:xfrm>
        <a:prstGeom prst="rect">
          <a:avLst/>
        </a:prstGeom>
      </xdr:spPr>
    </xdr:pic>
    <xdr:clientData/>
  </xdr:twoCellAnchor>
  <xdr:twoCellAnchor editAs="oneCell">
    <xdr:from>
      <xdr:col>6</xdr:col>
      <xdr:colOff>389878</xdr:colOff>
      <xdr:row>17</xdr:row>
      <xdr:rowOff>731932</xdr:rowOff>
    </xdr:from>
    <xdr:to>
      <xdr:col>6</xdr:col>
      <xdr:colOff>2133865</xdr:colOff>
      <xdr:row>17</xdr:row>
      <xdr:rowOff>981073</xdr:rowOff>
    </xdr:to>
    <xdr:pic>
      <xdr:nvPicPr>
        <xdr:cNvPr id="21" name="Obrázek 2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722082" y="19689353"/>
          <a:ext cx="249141" cy="1743987"/>
        </a:xfrm>
        <a:prstGeom prst="rect">
          <a:avLst/>
        </a:prstGeom>
      </xdr:spPr>
    </xdr:pic>
    <xdr:clientData/>
  </xdr:twoCellAnchor>
  <xdr:twoCellAnchor editAs="oneCell">
    <xdr:from>
      <xdr:col>6</xdr:col>
      <xdr:colOff>761990</xdr:colOff>
      <xdr:row>21</xdr:row>
      <xdr:rowOff>172090</xdr:rowOff>
    </xdr:from>
    <xdr:to>
      <xdr:col>6</xdr:col>
      <xdr:colOff>1836634</xdr:colOff>
      <xdr:row>21</xdr:row>
      <xdr:rowOff>1766516</xdr:rowOff>
    </xdr:to>
    <xdr:pic>
      <xdr:nvPicPr>
        <xdr:cNvPr id="24" name="Obrázek 2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46771" y="26687309"/>
          <a:ext cx="1074644" cy="1594426"/>
        </a:xfrm>
        <a:prstGeom prst="rect">
          <a:avLst/>
        </a:prstGeom>
      </xdr:spPr>
    </xdr:pic>
    <xdr:clientData/>
  </xdr:twoCellAnchor>
  <xdr:twoCellAnchor editAs="oneCell">
    <xdr:from>
      <xdr:col>6</xdr:col>
      <xdr:colOff>602593</xdr:colOff>
      <xdr:row>22</xdr:row>
      <xdr:rowOff>72559</xdr:rowOff>
    </xdr:from>
    <xdr:to>
      <xdr:col>6</xdr:col>
      <xdr:colOff>1995483</xdr:colOff>
      <xdr:row>22</xdr:row>
      <xdr:rowOff>1465449</xdr:rowOff>
    </xdr:to>
    <xdr:pic>
      <xdr:nvPicPr>
        <xdr:cNvPr id="25" name="Obrázek 24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87374" y="28516590"/>
          <a:ext cx="1392890" cy="1392890"/>
        </a:xfrm>
        <a:prstGeom prst="rect">
          <a:avLst/>
        </a:prstGeom>
      </xdr:spPr>
    </xdr:pic>
    <xdr:clientData/>
  </xdr:twoCellAnchor>
  <xdr:twoCellAnchor editAs="oneCell">
    <xdr:from>
      <xdr:col>6</xdr:col>
      <xdr:colOff>670250</xdr:colOff>
      <xdr:row>24</xdr:row>
      <xdr:rowOff>140493</xdr:rowOff>
    </xdr:from>
    <xdr:to>
      <xdr:col>6</xdr:col>
      <xdr:colOff>1797835</xdr:colOff>
      <xdr:row>24</xdr:row>
      <xdr:rowOff>1510821</xdr:rowOff>
    </xdr:to>
    <xdr:pic>
      <xdr:nvPicPr>
        <xdr:cNvPr id="26" name="Obrázek 25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5031" y="31727774"/>
          <a:ext cx="1127585" cy="1370328"/>
        </a:xfrm>
        <a:prstGeom prst="rect">
          <a:avLst/>
        </a:prstGeom>
      </xdr:spPr>
    </xdr:pic>
    <xdr:clientData/>
  </xdr:twoCellAnchor>
  <xdr:twoCellAnchor editAs="oneCell">
    <xdr:from>
      <xdr:col>6</xdr:col>
      <xdr:colOff>669126</xdr:colOff>
      <xdr:row>25</xdr:row>
      <xdr:rowOff>191658</xdr:rowOff>
    </xdr:from>
    <xdr:to>
      <xdr:col>6</xdr:col>
      <xdr:colOff>1744016</xdr:colOff>
      <xdr:row>25</xdr:row>
      <xdr:rowOff>1497948</xdr:rowOff>
    </xdr:to>
    <xdr:pic>
      <xdr:nvPicPr>
        <xdr:cNvPr id="29" name="Obrázek 28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3907" y="33422002"/>
          <a:ext cx="1074890" cy="1306290"/>
        </a:xfrm>
        <a:prstGeom prst="rect">
          <a:avLst/>
        </a:prstGeom>
      </xdr:spPr>
    </xdr:pic>
    <xdr:clientData/>
  </xdr:twoCellAnchor>
  <xdr:twoCellAnchor editAs="oneCell">
    <xdr:from>
      <xdr:col>6</xdr:col>
      <xdr:colOff>467701</xdr:colOff>
      <xdr:row>26</xdr:row>
      <xdr:rowOff>157704</xdr:rowOff>
    </xdr:from>
    <xdr:to>
      <xdr:col>6</xdr:col>
      <xdr:colOff>2112164</xdr:colOff>
      <xdr:row>26</xdr:row>
      <xdr:rowOff>1600133</xdr:rowOff>
    </xdr:to>
    <xdr:pic>
      <xdr:nvPicPr>
        <xdr:cNvPr id="27" name="Obrázek 26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52482" y="35066829"/>
          <a:ext cx="1644463" cy="1442429"/>
        </a:xfrm>
        <a:prstGeom prst="rect">
          <a:avLst/>
        </a:prstGeom>
      </xdr:spPr>
    </xdr:pic>
    <xdr:clientData/>
  </xdr:twoCellAnchor>
  <xdr:twoCellAnchor editAs="oneCell">
    <xdr:from>
      <xdr:col>6</xdr:col>
      <xdr:colOff>139277</xdr:colOff>
      <xdr:row>32</xdr:row>
      <xdr:rowOff>157404</xdr:rowOff>
    </xdr:from>
    <xdr:to>
      <xdr:col>6</xdr:col>
      <xdr:colOff>2357438</xdr:colOff>
      <xdr:row>32</xdr:row>
      <xdr:rowOff>1774032</xdr:rowOff>
    </xdr:to>
    <xdr:pic>
      <xdr:nvPicPr>
        <xdr:cNvPr id="28" name="Obrázek 27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38" t="17658" r="16099" b="16881"/>
        <a:stretch/>
      </xdr:blipFill>
      <xdr:spPr>
        <a:xfrm>
          <a:off x="11724058" y="46627498"/>
          <a:ext cx="2218161" cy="1616628"/>
        </a:xfrm>
        <a:prstGeom prst="rect">
          <a:avLst/>
        </a:prstGeom>
      </xdr:spPr>
    </xdr:pic>
    <xdr:clientData/>
  </xdr:twoCellAnchor>
  <xdr:twoCellAnchor editAs="oneCell">
    <xdr:from>
      <xdr:col>6</xdr:col>
      <xdr:colOff>201986</xdr:colOff>
      <xdr:row>23</xdr:row>
      <xdr:rowOff>163044</xdr:rowOff>
    </xdr:from>
    <xdr:to>
      <xdr:col>6</xdr:col>
      <xdr:colOff>2286637</xdr:colOff>
      <xdr:row>23</xdr:row>
      <xdr:rowOff>1476374</xdr:rowOff>
    </xdr:to>
    <xdr:pic>
      <xdr:nvPicPr>
        <xdr:cNvPr id="30" name="Obrázek 29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86767" y="30154888"/>
          <a:ext cx="2084651" cy="1313330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571490</xdr:colOff>
      <xdr:row>9</xdr:row>
      <xdr:rowOff>91009</xdr:rowOff>
    </xdr:from>
    <xdr:to>
      <xdr:col>6</xdr:col>
      <xdr:colOff>1928523</xdr:colOff>
      <xdr:row>9</xdr:row>
      <xdr:rowOff>1581209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156271" y="6853759"/>
          <a:ext cx="1357033" cy="1490200"/>
        </a:xfrm>
        <a:prstGeom prst="rect">
          <a:avLst/>
        </a:prstGeom>
      </xdr:spPr>
    </xdr:pic>
    <xdr:clientData/>
  </xdr:twoCellAnchor>
  <xdr:twoCellAnchor editAs="oneCell">
    <xdr:from>
      <xdr:col>6</xdr:col>
      <xdr:colOff>576252</xdr:colOff>
      <xdr:row>10</xdr:row>
      <xdr:rowOff>77967</xdr:rowOff>
    </xdr:from>
    <xdr:to>
      <xdr:col>6</xdr:col>
      <xdr:colOff>2000521</xdr:colOff>
      <xdr:row>10</xdr:row>
      <xdr:rowOff>1642001</xdr:rowOff>
    </xdr:to>
    <xdr:pic>
      <xdr:nvPicPr>
        <xdr:cNvPr id="32" name="Obrázek 3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161033" y="8531405"/>
          <a:ext cx="1424269" cy="1564034"/>
        </a:xfrm>
        <a:prstGeom prst="rect">
          <a:avLst/>
        </a:prstGeom>
      </xdr:spPr>
    </xdr:pic>
    <xdr:clientData/>
  </xdr:twoCellAnchor>
  <xdr:twoCellAnchor editAs="oneCell">
    <xdr:from>
      <xdr:col>6</xdr:col>
      <xdr:colOff>504819</xdr:colOff>
      <xdr:row>8</xdr:row>
      <xdr:rowOff>160585</xdr:rowOff>
    </xdr:from>
    <xdr:to>
      <xdr:col>6</xdr:col>
      <xdr:colOff>2024062</xdr:colOff>
      <xdr:row>8</xdr:row>
      <xdr:rowOff>1323137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2089600" y="5435054"/>
          <a:ext cx="1519243" cy="1162552"/>
        </a:xfrm>
        <a:prstGeom prst="rect">
          <a:avLst/>
        </a:prstGeom>
      </xdr:spPr>
    </xdr:pic>
    <xdr:clientData/>
  </xdr:twoCellAnchor>
  <xdr:twoCellAnchor editAs="oneCell">
    <xdr:from>
      <xdr:col>6</xdr:col>
      <xdr:colOff>470112</xdr:colOff>
      <xdr:row>7</xdr:row>
      <xdr:rowOff>152399</xdr:rowOff>
    </xdr:from>
    <xdr:to>
      <xdr:col>6</xdr:col>
      <xdr:colOff>2040726</xdr:colOff>
      <xdr:row>7</xdr:row>
      <xdr:rowOff>1287088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2054893" y="4010024"/>
          <a:ext cx="1570614" cy="1134689"/>
        </a:xfrm>
        <a:prstGeom prst="rect">
          <a:avLst/>
        </a:prstGeom>
      </xdr:spPr>
    </xdr:pic>
    <xdr:clientData/>
  </xdr:twoCellAnchor>
  <xdr:twoCellAnchor editAs="oneCell">
    <xdr:from>
      <xdr:col>6</xdr:col>
      <xdr:colOff>321466</xdr:colOff>
      <xdr:row>31</xdr:row>
      <xdr:rowOff>168487</xdr:rowOff>
    </xdr:from>
    <xdr:to>
      <xdr:col>6</xdr:col>
      <xdr:colOff>2178841</xdr:colOff>
      <xdr:row>31</xdr:row>
      <xdr:rowOff>1586041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1906247" y="44900268"/>
          <a:ext cx="1857375" cy="1417554"/>
        </a:xfrm>
        <a:prstGeom prst="rect">
          <a:avLst/>
        </a:prstGeom>
      </xdr:spPr>
    </xdr:pic>
    <xdr:clientData/>
  </xdr:twoCellAnchor>
  <xdr:twoCellAnchor editAs="oneCell">
    <xdr:from>
      <xdr:col>6</xdr:col>
      <xdr:colOff>714364</xdr:colOff>
      <xdr:row>20</xdr:row>
      <xdr:rowOff>124273</xdr:rowOff>
    </xdr:from>
    <xdr:to>
      <xdr:col>6</xdr:col>
      <xdr:colOff>1827667</xdr:colOff>
      <xdr:row>20</xdr:row>
      <xdr:rowOff>1745588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2299145" y="24794023"/>
          <a:ext cx="1113303" cy="1621315"/>
        </a:xfrm>
        <a:prstGeom prst="rect">
          <a:avLst/>
        </a:prstGeom>
      </xdr:spPr>
    </xdr:pic>
    <xdr:clientData/>
  </xdr:twoCellAnchor>
  <xdr:twoCellAnchor editAs="oneCell">
    <xdr:from>
      <xdr:col>6</xdr:col>
      <xdr:colOff>886165</xdr:colOff>
      <xdr:row>19</xdr:row>
      <xdr:rowOff>95250</xdr:rowOff>
    </xdr:from>
    <xdr:to>
      <xdr:col>6</xdr:col>
      <xdr:colOff>1623999</xdr:colOff>
      <xdr:row>19</xdr:row>
      <xdr:rowOff>1684071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2470946" y="23002875"/>
          <a:ext cx="737834" cy="1588821"/>
        </a:xfrm>
        <a:prstGeom prst="rect">
          <a:avLst/>
        </a:prstGeom>
      </xdr:spPr>
    </xdr:pic>
    <xdr:clientData/>
  </xdr:twoCellAnchor>
  <xdr:twoCellAnchor editAs="oneCell">
    <xdr:from>
      <xdr:col>6</xdr:col>
      <xdr:colOff>223835</xdr:colOff>
      <xdr:row>18</xdr:row>
      <xdr:rowOff>159668</xdr:rowOff>
    </xdr:from>
    <xdr:to>
      <xdr:col>6</xdr:col>
      <xdr:colOff>2239692</xdr:colOff>
      <xdr:row>18</xdr:row>
      <xdr:rowOff>1431971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1808616" y="21507574"/>
          <a:ext cx="2015857" cy="1272303"/>
        </a:xfrm>
        <a:prstGeom prst="rect">
          <a:avLst/>
        </a:prstGeom>
      </xdr:spPr>
    </xdr:pic>
    <xdr:clientData/>
  </xdr:twoCellAnchor>
  <xdr:twoCellAnchor editAs="oneCell">
    <xdr:from>
      <xdr:col>6</xdr:col>
      <xdr:colOff>447671</xdr:colOff>
      <xdr:row>27</xdr:row>
      <xdr:rowOff>141102</xdr:rowOff>
    </xdr:from>
    <xdr:to>
      <xdr:col>6</xdr:col>
      <xdr:colOff>2133596</xdr:colOff>
      <xdr:row>27</xdr:row>
      <xdr:rowOff>1943746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2032452" y="36788540"/>
          <a:ext cx="1685925" cy="1802644"/>
        </a:xfrm>
        <a:prstGeom prst="rect">
          <a:avLst/>
        </a:prstGeom>
      </xdr:spPr>
    </xdr:pic>
    <xdr:clientData/>
  </xdr:twoCellAnchor>
  <xdr:twoCellAnchor editAs="oneCell">
    <xdr:from>
      <xdr:col>6</xdr:col>
      <xdr:colOff>156643</xdr:colOff>
      <xdr:row>29</xdr:row>
      <xdr:rowOff>219074</xdr:rowOff>
    </xdr:from>
    <xdr:to>
      <xdr:col>6</xdr:col>
      <xdr:colOff>2333385</xdr:colOff>
      <xdr:row>29</xdr:row>
      <xdr:rowOff>1587312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1741424" y="41176574"/>
          <a:ext cx="2176742" cy="1368238"/>
        </a:xfrm>
        <a:prstGeom prst="rect">
          <a:avLst/>
        </a:prstGeom>
      </xdr:spPr>
    </xdr:pic>
    <xdr:clientData/>
  </xdr:twoCellAnchor>
  <xdr:twoCellAnchor editAs="oneCell">
    <xdr:from>
      <xdr:col>6</xdr:col>
      <xdr:colOff>131375</xdr:colOff>
      <xdr:row>28</xdr:row>
      <xdr:rowOff>407193</xdr:rowOff>
    </xdr:from>
    <xdr:to>
      <xdr:col>6</xdr:col>
      <xdr:colOff>2384084</xdr:colOff>
      <xdr:row>28</xdr:row>
      <xdr:rowOff>1875163</xdr:rowOff>
    </xdr:to>
    <xdr:pic>
      <xdr:nvPicPr>
        <xdr:cNvPr id="12" name="Obrázek 1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1716156" y="39126318"/>
          <a:ext cx="2252709" cy="1467970"/>
        </a:xfrm>
        <a:prstGeom prst="rect">
          <a:avLst/>
        </a:prstGeom>
      </xdr:spPr>
    </xdr:pic>
    <xdr:clientData/>
  </xdr:twoCellAnchor>
  <xdr:twoCellAnchor editAs="oneCell">
    <xdr:from>
      <xdr:col>6</xdr:col>
      <xdr:colOff>154782</xdr:colOff>
      <xdr:row>30</xdr:row>
      <xdr:rowOff>161732</xdr:rowOff>
    </xdr:from>
    <xdr:to>
      <xdr:col>6</xdr:col>
      <xdr:colOff>2374107</xdr:colOff>
      <xdr:row>30</xdr:row>
      <xdr:rowOff>1784234</xdr:rowOff>
    </xdr:to>
    <xdr:pic>
      <xdr:nvPicPr>
        <xdr:cNvPr id="22" name="Obrázek 21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1739563" y="42928982"/>
          <a:ext cx="2219325" cy="1622502"/>
        </a:xfrm>
        <a:prstGeom prst="rect">
          <a:avLst/>
        </a:prstGeom>
      </xdr:spPr>
    </xdr:pic>
    <xdr:clientData/>
  </xdr:twoCellAnchor>
  <xdr:twoCellAnchor editAs="oneCell">
    <xdr:from>
      <xdr:col>6</xdr:col>
      <xdr:colOff>1505258</xdr:colOff>
      <xdr:row>6</xdr:row>
      <xdr:rowOff>676274</xdr:rowOff>
    </xdr:from>
    <xdr:to>
      <xdr:col>6</xdr:col>
      <xdr:colOff>2447497</xdr:colOff>
      <xdr:row>6</xdr:row>
      <xdr:rowOff>1161829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3097183" y="2867024"/>
          <a:ext cx="942239" cy="4855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25"/>
  <sheetViews>
    <sheetView showGridLines="0" showZeros="0" tabSelected="1" zoomScaleNormal="100" workbookViewId="0">
      <selection activeCell="J7" sqref="J7"/>
    </sheetView>
  </sheetViews>
  <sheetFormatPr defaultRowHeight="15" x14ac:dyDescent="0.25"/>
  <cols>
    <col min="1" max="1" width="1.42578125" style="14" customWidth="1"/>
    <col min="2" max="2" width="5.7109375" style="14" customWidth="1"/>
    <col min="3" max="3" width="42.28515625" style="5" customWidth="1"/>
    <col min="4" max="4" width="9.7109375" style="67" customWidth="1"/>
    <col min="5" max="5" width="10" style="9" customWidth="1"/>
    <col min="6" max="6" width="104.7109375" style="5" customWidth="1"/>
    <col min="7" max="7" width="37.5703125" style="5" customWidth="1"/>
    <col min="8" max="8" width="17.7109375" style="68" hidden="1" customWidth="1"/>
    <col min="9" max="9" width="20.85546875" style="14" customWidth="1"/>
    <col min="10" max="10" width="22.85546875" style="14" customWidth="1"/>
    <col min="11" max="11" width="21" style="14" customWidth="1"/>
    <col min="12" max="12" width="19.42578125" style="14" customWidth="1"/>
    <col min="13" max="13" width="13.5703125" style="5" customWidth="1"/>
    <col min="14" max="14" width="23.140625" style="14" customWidth="1"/>
    <col min="15" max="15" width="21" style="14" customWidth="1"/>
    <col min="16" max="16" width="25.7109375" style="68" customWidth="1"/>
    <col min="17" max="16384" width="9.140625" style="14"/>
  </cols>
  <sheetData>
    <row r="1" spans="1:16" s="6" customFormat="1" ht="24.6" customHeight="1" x14ac:dyDescent="0.25">
      <c r="B1" s="79" t="s">
        <v>37</v>
      </c>
      <c r="C1" s="79"/>
      <c r="D1" s="79"/>
      <c r="E1" s="79"/>
      <c r="F1" s="100" t="s">
        <v>84</v>
      </c>
      <c r="G1" s="101"/>
      <c r="H1" s="101"/>
      <c r="I1" s="101"/>
      <c r="J1" s="101"/>
      <c r="K1" s="101"/>
      <c r="L1" s="101"/>
      <c r="M1" s="5"/>
      <c r="N1" s="69" t="s">
        <v>38</v>
      </c>
      <c r="O1" s="69"/>
      <c r="P1" s="69"/>
    </row>
    <row r="2" spans="1:16" s="6" customFormat="1" ht="18.75" customHeight="1" x14ac:dyDescent="0.25">
      <c r="C2" s="32"/>
      <c r="D2" s="3"/>
      <c r="E2" s="4"/>
      <c r="F2" s="101"/>
      <c r="G2" s="101"/>
      <c r="H2" s="101"/>
      <c r="I2" s="101"/>
      <c r="J2" s="101"/>
      <c r="K2" s="101"/>
      <c r="L2" s="101"/>
      <c r="P2" s="5"/>
    </row>
    <row r="3" spans="1:16" s="6" customFormat="1" ht="15.75" customHeight="1" x14ac:dyDescent="0.25">
      <c r="B3" s="72" t="s">
        <v>81</v>
      </c>
      <c r="C3" s="73"/>
      <c r="D3" s="74" t="s">
        <v>8</v>
      </c>
      <c r="E3" s="75"/>
      <c r="F3" s="78" t="s">
        <v>82</v>
      </c>
      <c r="G3" s="33"/>
      <c r="H3" s="9"/>
      <c r="I3" s="34"/>
      <c r="J3" s="34"/>
      <c r="K3" s="34"/>
      <c r="L3" s="34"/>
      <c r="M3" s="34"/>
      <c r="N3" s="34"/>
      <c r="O3" s="34"/>
      <c r="P3" s="5"/>
    </row>
    <row r="4" spans="1:16" s="6" customFormat="1" ht="15.75" customHeight="1" thickBot="1" x14ac:dyDescent="0.3">
      <c r="B4" s="72"/>
      <c r="C4" s="73"/>
      <c r="D4" s="76"/>
      <c r="E4" s="77"/>
      <c r="F4" s="78"/>
      <c r="G4" s="33"/>
      <c r="H4" s="9"/>
      <c r="I4" s="34"/>
      <c r="J4" s="34"/>
      <c r="K4" s="34"/>
      <c r="L4" s="34"/>
      <c r="P4" s="5"/>
    </row>
    <row r="5" spans="1:16" s="6" customFormat="1" ht="30" customHeight="1" thickBot="1" x14ac:dyDescent="0.3">
      <c r="B5" s="7"/>
      <c r="C5" s="8"/>
      <c r="D5" s="9"/>
      <c r="E5" s="10"/>
      <c r="F5" s="5"/>
      <c r="G5" s="5"/>
      <c r="H5" s="11"/>
      <c r="J5" s="13" t="s">
        <v>8</v>
      </c>
      <c r="K5" s="14"/>
      <c r="L5" s="14"/>
      <c r="M5" s="5"/>
      <c r="P5" s="5"/>
    </row>
    <row r="6" spans="1:16" s="6" customFormat="1" ht="81" customHeight="1" thickTop="1" thickBot="1" x14ac:dyDescent="0.3">
      <c r="B6" s="30" t="s">
        <v>1</v>
      </c>
      <c r="C6" s="26" t="s">
        <v>39</v>
      </c>
      <c r="D6" s="26" t="s">
        <v>0</v>
      </c>
      <c r="E6" s="26" t="s">
        <v>40</v>
      </c>
      <c r="F6" s="26" t="s">
        <v>41</v>
      </c>
      <c r="G6" s="26" t="s">
        <v>12</v>
      </c>
      <c r="H6" s="26" t="s">
        <v>42</v>
      </c>
      <c r="I6" s="26" t="s">
        <v>4</v>
      </c>
      <c r="J6" s="27" t="s">
        <v>5</v>
      </c>
      <c r="K6" s="28" t="s">
        <v>6</v>
      </c>
      <c r="L6" s="28" t="s">
        <v>7</v>
      </c>
      <c r="M6" s="26" t="s">
        <v>43</v>
      </c>
      <c r="N6" s="28" t="s">
        <v>45</v>
      </c>
      <c r="O6" s="28" t="s">
        <v>47</v>
      </c>
      <c r="P6" s="29" t="s">
        <v>48</v>
      </c>
    </row>
    <row r="7" spans="1:16" ht="117.75" customHeight="1" thickTop="1" x14ac:dyDescent="0.25">
      <c r="A7" s="35"/>
      <c r="B7" s="36">
        <v>1</v>
      </c>
      <c r="C7" s="37" t="s">
        <v>13</v>
      </c>
      <c r="D7" s="38">
        <v>500</v>
      </c>
      <c r="E7" s="39" t="s">
        <v>14</v>
      </c>
      <c r="F7" s="40" t="s">
        <v>54</v>
      </c>
      <c r="G7" s="41"/>
      <c r="H7" s="17">
        <f t="shared" ref="H7:H33" si="0">D7*I7</f>
        <v>10000</v>
      </c>
      <c r="I7" s="17">
        <v>20</v>
      </c>
      <c r="J7" s="18"/>
      <c r="K7" s="19">
        <f t="shared" ref="K7:K33" si="1">D7*J7</f>
        <v>0</v>
      </c>
      <c r="L7" s="20" t="str">
        <f t="shared" ref="L7" si="2">IF(ISNUMBER(J7), IF(J7&gt;I7,"NEVYHOVUJE","VYHOVUJE")," ")</f>
        <v xml:space="preserve"> </v>
      </c>
      <c r="M7" s="94" t="s">
        <v>44</v>
      </c>
      <c r="N7" s="96" t="s">
        <v>46</v>
      </c>
      <c r="O7" s="96" t="s">
        <v>46</v>
      </c>
      <c r="P7" s="98" t="s">
        <v>49</v>
      </c>
    </row>
    <row r="8" spans="1:16" ht="111.75" customHeight="1" x14ac:dyDescent="0.25">
      <c r="B8" s="42">
        <v>2</v>
      </c>
      <c r="C8" s="43" t="s">
        <v>59</v>
      </c>
      <c r="D8" s="44">
        <v>100</v>
      </c>
      <c r="E8" s="45" t="s">
        <v>14</v>
      </c>
      <c r="F8" s="46" t="s">
        <v>50</v>
      </c>
      <c r="G8" s="41"/>
      <c r="H8" s="17">
        <f t="shared" si="0"/>
        <v>10000</v>
      </c>
      <c r="I8" s="31">
        <v>100</v>
      </c>
      <c r="J8" s="21"/>
      <c r="K8" s="19">
        <f t="shared" si="1"/>
        <v>0</v>
      </c>
      <c r="L8" s="20" t="str">
        <f t="shared" ref="L8:L33" si="3">IF(ISNUMBER(J8), IF(J8&gt;I8,"NEVYHOVUJE","VYHOVUJE")," ")</f>
        <v xml:space="preserve"> </v>
      </c>
      <c r="M8" s="94"/>
      <c r="N8" s="96"/>
      <c r="O8" s="96"/>
      <c r="P8" s="98"/>
    </row>
    <row r="9" spans="1:16" ht="117" customHeight="1" x14ac:dyDescent="0.25">
      <c r="B9" s="42">
        <v>3</v>
      </c>
      <c r="C9" s="47" t="s">
        <v>60</v>
      </c>
      <c r="D9" s="44">
        <v>300</v>
      </c>
      <c r="E9" s="45" t="s">
        <v>14</v>
      </c>
      <c r="F9" s="46" t="s">
        <v>51</v>
      </c>
      <c r="G9" s="41"/>
      <c r="H9" s="17">
        <f t="shared" si="0"/>
        <v>4500</v>
      </c>
      <c r="I9" s="31">
        <v>15</v>
      </c>
      <c r="J9" s="21"/>
      <c r="K9" s="19">
        <f t="shared" si="1"/>
        <v>0</v>
      </c>
      <c r="L9" s="20" t="str">
        <f t="shared" si="3"/>
        <v xml:space="preserve"> </v>
      </c>
      <c r="M9" s="94"/>
      <c r="N9" s="96"/>
      <c r="O9" s="96"/>
      <c r="P9" s="98"/>
    </row>
    <row r="10" spans="1:16" ht="133.5" customHeight="1" x14ac:dyDescent="0.25">
      <c r="B10" s="42">
        <v>4</v>
      </c>
      <c r="C10" s="47" t="s">
        <v>30</v>
      </c>
      <c r="D10" s="44">
        <v>100</v>
      </c>
      <c r="E10" s="45" t="s">
        <v>14</v>
      </c>
      <c r="F10" s="46" t="s">
        <v>52</v>
      </c>
      <c r="G10" s="41"/>
      <c r="H10" s="17">
        <f t="shared" si="0"/>
        <v>10000</v>
      </c>
      <c r="I10" s="31">
        <v>100</v>
      </c>
      <c r="J10" s="21"/>
      <c r="K10" s="19">
        <f t="shared" si="1"/>
        <v>0</v>
      </c>
      <c r="L10" s="20" t="str">
        <f t="shared" si="3"/>
        <v xml:space="preserve"> </v>
      </c>
      <c r="M10" s="94"/>
      <c r="N10" s="96"/>
      <c r="O10" s="96"/>
      <c r="P10" s="98"/>
    </row>
    <row r="11" spans="1:16" ht="135" customHeight="1" x14ac:dyDescent="0.25">
      <c r="B11" s="42">
        <v>5</v>
      </c>
      <c r="C11" s="47" t="s">
        <v>29</v>
      </c>
      <c r="D11" s="44">
        <v>100</v>
      </c>
      <c r="E11" s="45" t="s">
        <v>14</v>
      </c>
      <c r="F11" s="46" t="s">
        <v>53</v>
      </c>
      <c r="G11" s="41"/>
      <c r="H11" s="17">
        <f t="shared" si="0"/>
        <v>8000</v>
      </c>
      <c r="I11" s="31">
        <v>80</v>
      </c>
      <c r="J11" s="21"/>
      <c r="K11" s="19">
        <f t="shared" si="1"/>
        <v>0</v>
      </c>
      <c r="L11" s="20" t="str">
        <f t="shared" si="3"/>
        <v xml:space="preserve"> </v>
      </c>
      <c r="M11" s="94"/>
      <c r="N11" s="96"/>
      <c r="O11" s="96"/>
      <c r="P11" s="98"/>
    </row>
    <row r="12" spans="1:16" ht="114.75" customHeight="1" x14ac:dyDescent="0.25">
      <c r="B12" s="42">
        <v>6</v>
      </c>
      <c r="C12" s="47" t="s">
        <v>15</v>
      </c>
      <c r="D12" s="44">
        <v>150</v>
      </c>
      <c r="E12" s="45" t="s">
        <v>14</v>
      </c>
      <c r="F12" s="46" t="s">
        <v>58</v>
      </c>
      <c r="G12" s="41"/>
      <c r="H12" s="17">
        <f t="shared" si="0"/>
        <v>3600</v>
      </c>
      <c r="I12" s="31">
        <v>24</v>
      </c>
      <c r="J12" s="21"/>
      <c r="K12" s="19">
        <f t="shared" si="1"/>
        <v>0</v>
      </c>
      <c r="L12" s="20" t="str">
        <f t="shared" si="3"/>
        <v xml:space="preserve"> </v>
      </c>
      <c r="M12" s="94"/>
      <c r="N12" s="96"/>
      <c r="O12" s="96"/>
      <c r="P12" s="98"/>
    </row>
    <row r="13" spans="1:16" ht="111" customHeight="1" x14ac:dyDescent="0.25">
      <c r="B13" s="42">
        <v>7</v>
      </c>
      <c r="C13" s="47" t="s">
        <v>16</v>
      </c>
      <c r="D13" s="44">
        <v>200</v>
      </c>
      <c r="E13" s="45" t="s">
        <v>14</v>
      </c>
      <c r="F13" s="46" t="s">
        <v>55</v>
      </c>
      <c r="G13" s="41"/>
      <c r="H13" s="17">
        <f t="shared" si="0"/>
        <v>3000</v>
      </c>
      <c r="I13" s="31">
        <v>15</v>
      </c>
      <c r="J13" s="21"/>
      <c r="K13" s="19">
        <f t="shared" si="1"/>
        <v>0</v>
      </c>
      <c r="L13" s="20" t="str">
        <f t="shared" si="3"/>
        <v xml:space="preserve"> </v>
      </c>
      <c r="M13" s="94"/>
      <c r="N13" s="96"/>
      <c r="O13" s="96"/>
      <c r="P13" s="98"/>
    </row>
    <row r="14" spans="1:16" ht="141" customHeight="1" x14ac:dyDescent="0.25">
      <c r="B14" s="42">
        <v>8</v>
      </c>
      <c r="C14" s="47" t="s">
        <v>17</v>
      </c>
      <c r="D14" s="44">
        <v>1000</v>
      </c>
      <c r="E14" s="45" t="s">
        <v>14</v>
      </c>
      <c r="F14" s="46" t="s">
        <v>56</v>
      </c>
      <c r="G14" s="41"/>
      <c r="H14" s="17">
        <f t="shared" si="0"/>
        <v>7000</v>
      </c>
      <c r="I14" s="31">
        <v>7</v>
      </c>
      <c r="J14" s="21"/>
      <c r="K14" s="19">
        <f t="shared" si="1"/>
        <v>0</v>
      </c>
      <c r="L14" s="20" t="str">
        <f t="shared" si="3"/>
        <v xml:space="preserve"> </v>
      </c>
      <c r="M14" s="94"/>
      <c r="N14" s="96"/>
      <c r="O14" s="96"/>
      <c r="P14" s="98"/>
    </row>
    <row r="15" spans="1:16" ht="113.25" customHeight="1" x14ac:dyDescent="0.25">
      <c r="B15" s="42">
        <v>9</v>
      </c>
      <c r="C15" s="47" t="s">
        <v>18</v>
      </c>
      <c r="D15" s="44">
        <v>500</v>
      </c>
      <c r="E15" s="45" t="s">
        <v>14</v>
      </c>
      <c r="F15" s="46" t="s">
        <v>57</v>
      </c>
      <c r="G15" s="41"/>
      <c r="H15" s="17">
        <f t="shared" si="0"/>
        <v>4000</v>
      </c>
      <c r="I15" s="31">
        <v>8</v>
      </c>
      <c r="J15" s="21"/>
      <c r="K15" s="19">
        <f t="shared" si="1"/>
        <v>0</v>
      </c>
      <c r="L15" s="20" t="str">
        <f t="shared" si="3"/>
        <v xml:space="preserve"> </v>
      </c>
      <c r="M15" s="94"/>
      <c r="N15" s="96"/>
      <c r="O15" s="96"/>
      <c r="P15" s="98"/>
    </row>
    <row r="16" spans="1:16" ht="125.25" customHeight="1" x14ac:dyDescent="0.25">
      <c r="B16" s="42">
        <v>10</v>
      </c>
      <c r="C16" s="47" t="s">
        <v>19</v>
      </c>
      <c r="D16" s="44">
        <v>500</v>
      </c>
      <c r="E16" s="45" t="s">
        <v>14</v>
      </c>
      <c r="F16" s="46" t="s">
        <v>61</v>
      </c>
      <c r="G16" s="41"/>
      <c r="H16" s="17">
        <f t="shared" si="0"/>
        <v>2500</v>
      </c>
      <c r="I16" s="31">
        <v>5</v>
      </c>
      <c r="J16" s="21"/>
      <c r="K16" s="19">
        <f t="shared" si="1"/>
        <v>0</v>
      </c>
      <c r="L16" s="20" t="str">
        <f t="shared" si="3"/>
        <v xml:space="preserve"> </v>
      </c>
      <c r="M16" s="94"/>
      <c r="N16" s="96"/>
      <c r="O16" s="96"/>
      <c r="P16" s="98"/>
    </row>
    <row r="17" spans="2:16" ht="146.25" customHeight="1" x14ac:dyDescent="0.25">
      <c r="B17" s="42">
        <v>11</v>
      </c>
      <c r="C17" s="47" t="s">
        <v>20</v>
      </c>
      <c r="D17" s="44">
        <v>100</v>
      </c>
      <c r="E17" s="45" t="s">
        <v>14</v>
      </c>
      <c r="F17" s="46" t="s">
        <v>62</v>
      </c>
      <c r="G17" s="41"/>
      <c r="H17" s="17">
        <f t="shared" si="0"/>
        <v>1800</v>
      </c>
      <c r="I17" s="31">
        <v>18</v>
      </c>
      <c r="J17" s="21"/>
      <c r="K17" s="19">
        <f t="shared" si="1"/>
        <v>0</v>
      </c>
      <c r="L17" s="20" t="str">
        <f t="shared" si="3"/>
        <v xml:space="preserve"> </v>
      </c>
      <c r="M17" s="94"/>
      <c r="N17" s="96"/>
      <c r="O17" s="96"/>
      <c r="P17" s="98"/>
    </row>
    <row r="18" spans="2:16" ht="129" customHeight="1" x14ac:dyDescent="0.25">
      <c r="B18" s="42">
        <v>12</v>
      </c>
      <c r="C18" s="47" t="s">
        <v>21</v>
      </c>
      <c r="D18" s="44">
        <v>100</v>
      </c>
      <c r="E18" s="45" t="s">
        <v>14</v>
      </c>
      <c r="F18" s="46" t="s">
        <v>63</v>
      </c>
      <c r="G18" s="41"/>
      <c r="H18" s="17">
        <f t="shared" si="0"/>
        <v>3000</v>
      </c>
      <c r="I18" s="31">
        <v>30</v>
      </c>
      <c r="J18" s="21"/>
      <c r="K18" s="19">
        <f t="shared" si="1"/>
        <v>0</v>
      </c>
      <c r="L18" s="20" t="str">
        <f t="shared" si="3"/>
        <v xml:space="preserve"> </v>
      </c>
      <c r="M18" s="94"/>
      <c r="N18" s="96"/>
      <c r="O18" s="96"/>
      <c r="P18" s="98"/>
    </row>
    <row r="19" spans="2:16" ht="123" customHeight="1" x14ac:dyDescent="0.25">
      <c r="B19" s="42">
        <v>13</v>
      </c>
      <c r="C19" s="47" t="s">
        <v>22</v>
      </c>
      <c r="D19" s="44">
        <v>200</v>
      </c>
      <c r="E19" s="45" t="s">
        <v>14</v>
      </c>
      <c r="F19" s="46" t="s">
        <v>64</v>
      </c>
      <c r="G19" s="41"/>
      <c r="H19" s="17">
        <f t="shared" si="0"/>
        <v>2000</v>
      </c>
      <c r="I19" s="31">
        <v>10</v>
      </c>
      <c r="J19" s="21"/>
      <c r="K19" s="19">
        <f t="shared" si="1"/>
        <v>0</v>
      </c>
      <c r="L19" s="20" t="str">
        <f t="shared" si="3"/>
        <v xml:space="preserve"> </v>
      </c>
      <c r="M19" s="94"/>
      <c r="N19" s="96"/>
      <c r="O19" s="96"/>
      <c r="P19" s="98"/>
    </row>
    <row r="20" spans="2:16" ht="138.75" customHeight="1" x14ac:dyDescent="0.25">
      <c r="B20" s="42">
        <v>14</v>
      </c>
      <c r="C20" s="47" t="s">
        <v>32</v>
      </c>
      <c r="D20" s="44">
        <v>200</v>
      </c>
      <c r="E20" s="45" t="s">
        <v>14</v>
      </c>
      <c r="F20" s="48" t="s">
        <v>65</v>
      </c>
      <c r="G20" s="49"/>
      <c r="H20" s="17">
        <f t="shared" si="0"/>
        <v>4800</v>
      </c>
      <c r="I20" s="31">
        <v>24</v>
      </c>
      <c r="J20" s="21"/>
      <c r="K20" s="19">
        <f t="shared" si="1"/>
        <v>0</v>
      </c>
      <c r="L20" s="20" t="str">
        <f t="shared" si="3"/>
        <v xml:space="preserve"> </v>
      </c>
      <c r="M20" s="94"/>
      <c r="N20" s="96"/>
      <c r="O20" s="96"/>
      <c r="P20" s="98"/>
    </row>
    <row r="21" spans="2:16" ht="145.5" customHeight="1" x14ac:dyDescent="0.25">
      <c r="B21" s="42">
        <v>15</v>
      </c>
      <c r="C21" s="47" t="s">
        <v>67</v>
      </c>
      <c r="D21" s="44">
        <v>100</v>
      </c>
      <c r="E21" s="45" t="s">
        <v>14</v>
      </c>
      <c r="F21" s="48" t="s">
        <v>66</v>
      </c>
      <c r="G21" s="49"/>
      <c r="H21" s="17">
        <f t="shared" si="0"/>
        <v>2400</v>
      </c>
      <c r="I21" s="31">
        <v>24</v>
      </c>
      <c r="J21" s="21"/>
      <c r="K21" s="19">
        <f t="shared" si="1"/>
        <v>0</v>
      </c>
      <c r="L21" s="20" t="str">
        <f t="shared" si="3"/>
        <v xml:space="preserve"> </v>
      </c>
      <c r="M21" s="94"/>
      <c r="N21" s="96"/>
      <c r="O21" s="96"/>
      <c r="P21" s="98"/>
    </row>
    <row r="22" spans="2:16" ht="152.25" customHeight="1" x14ac:dyDescent="0.25">
      <c r="B22" s="42">
        <v>16</v>
      </c>
      <c r="C22" s="47" t="s">
        <v>68</v>
      </c>
      <c r="D22" s="44">
        <v>100</v>
      </c>
      <c r="E22" s="45" t="s">
        <v>14</v>
      </c>
      <c r="F22" s="48" t="s">
        <v>69</v>
      </c>
      <c r="G22" s="49"/>
      <c r="H22" s="17">
        <f t="shared" si="0"/>
        <v>2800</v>
      </c>
      <c r="I22" s="31">
        <v>28</v>
      </c>
      <c r="J22" s="21"/>
      <c r="K22" s="19">
        <f t="shared" si="1"/>
        <v>0</v>
      </c>
      <c r="L22" s="20" t="str">
        <f t="shared" si="3"/>
        <v xml:space="preserve"> </v>
      </c>
      <c r="M22" s="94"/>
      <c r="N22" s="96"/>
      <c r="O22" s="96"/>
      <c r="P22" s="98"/>
    </row>
    <row r="23" spans="2:16" ht="122.25" customHeight="1" x14ac:dyDescent="0.25">
      <c r="B23" s="42">
        <v>17</v>
      </c>
      <c r="C23" s="47" t="s">
        <v>23</v>
      </c>
      <c r="D23" s="44">
        <v>300</v>
      </c>
      <c r="E23" s="45" t="s">
        <v>14</v>
      </c>
      <c r="F23" s="46" t="s">
        <v>75</v>
      </c>
      <c r="G23" s="41"/>
      <c r="H23" s="17">
        <f t="shared" si="0"/>
        <v>1500</v>
      </c>
      <c r="I23" s="31">
        <v>5</v>
      </c>
      <c r="J23" s="21"/>
      <c r="K23" s="19">
        <f t="shared" si="1"/>
        <v>0</v>
      </c>
      <c r="L23" s="20" t="str">
        <f t="shared" si="3"/>
        <v xml:space="preserve"> </v>
      </c>
      <c r="M23" s="94"/>
      <c r="N23" s="96"/>
      <c r="O23" s="96"/>
      <c r="P23" s="98"/>
    </row>
    <row r="24" spans="2:16" ht="125.25" customHeight="1" x14ac:dyDescent="0.25">
      <c r="B24" s="42">
        <v>18</v>
      </c>
      <c r="C24" s="47" t="s">
        <v>24</v>
      </c>
      <c r="D24" s="44">
        <v>200</v>
      </c>
      <c r="E24" s="45" t="s">
        <v>14</v>
      </c>
      <c r="F24" s="46" t="s">
        <v>70</v>
      </c>
      <c r="G24" s="41"/>
      <c r="H24" s="17">
        <f t="shared" si="0"/>
        <v>1000</v>
      </c>
      <c r="I24" s="31">
        <v>5</v>
      </c>
      <c r="J24" s="21"/>
      <c r="K24" s="19">
        <f t="shared" si="1"/>
        <v>0</v>
      </c>
      <c r="L24" s="20" t="str">
        <f t="shared" si="3"/>
        <v xml:space="preserve"> </v>
      </c>
      <c r="M24" s="94"/>
      <c r="N24" s="96"/>
      <c r="O24" s="96"/>
      <c r="P24" s="98"/>
    </row>
    <row r="25" spans="2:16" ht="129" customHeight="1" x14ac:dyDescent="0.25">
      <c r="B25" s="42">
        <v>19</v>
      </c>
      <c r="C25" s="47" t="s">
        <v>25</v>
      </c>
      <c r="D25" s="44">
        <v>100</v>
      </c>
      <c r="E25" s="45" t="s">
        <v>14</v>
      </c>
      <c r="F25" s="46" t="s">
        <v>71</v>
      </c>
      <c r="G25" s="41"/>
      <c r="H25" s="17">
        <f t="shared" si="0"/>
        <v>2200</v>
      </c>
      <c r="I25" s="31">
        <v>22</v>
      </c>
      <c r="J25" s="21"/>
      <c r="K25" s="19">
        <f t="shared" si="1"/>
        <v>0</v>
      </c>
      <c r="L25" s="20" t="str">
        <f t="shared" si="3"/>
        <v xml:space="preserve"> </v>
      </c>
      <c r="M25" s="94"/>
      <c r="N25" s="96"/>
      <c r="O25" s="96"/>
      <c r="P25" s="98"/>
    </row>
    <row r="26" spans="2:16" ht="132" customHeight="1" x14ac:dyDescent="0.25">
      <c r="B26" s="42">
        <v>20</v>
      </c>
      <c r="C26" s="47" t="s">
        <v>26</v>
      </c>
      <c r="D26" s="44">
        <v>100</v>
      </c>
      <c r="E26" s="45" t="s">
        <v>14</v>
      </c>
      <c r="F26" s="46" t="s">
        <v>72</v>
      </c>
      <c r="G26" s="41"/>
      <c r="H26" s="17">
        <f t="shared" si="0"/>
        <v>3500</v>
      </c>
      <c r="I26" s="31">
        <v>35</v>
      </c>
      <c r="J26" s="21"/>
      <c r="K26" s="19">
        <f t="shared" si="1"/>
        <v>0</v>
      </c>
      <c r="L26" s="20" t="str">
        <f t="shared" si="3"/>
        <v xml:space="preserve"> </v>
      </c>
      <c r="M26" s="94"/>
      <c r="N26" s="96"/>
      <c r="O26" s="96"/>
      <c r="P26" s="98"/>
    </row>
    <row r="27" spans="2:16" ht="136.5" customHeight="1" x14ac:dyDescent="0.25">
      <c r="B27" s="42">
        <v>21</v>
      </c>
      <c r="C27" s="47" t="s">
        <v>27</v>
      </c>
      <c r="D27" s="44">
        <v>200</v>
      </c>
      <c r="E27" s="45" t="s">
        <v>14</v>
      </c>
      <c r="F27" s="46" t="s">
        <v>76</v>
      </c>
      <c r="G27" s="41"/>
      <c r="H27" s="17">
        <f t="shared" si="0"/>
        <v>3000</v>
      </c>
      <c r="I27" s="31">
        <v>15</v>
      </c>
      <c r="J27" s="21"/>
      <c r="K27" s="19">
        <f t="shared" si="1"/>
        <v>0</v>
      </c>
      <c r="L27" s="20" t="str">
        <f t="shared" si="3"/>
        <v xml:space="preserve"> </v>
      </c>
      <c r="M27" s="94"/>
      <c r="N27" s="96"/>
      <c r="O27" s="96"/>
      <c r="P27" s="98"/>
    </row>
    <row r="28" spans="2:16" ht="162.75" customHeight="1" x14ac:dyDescent="0.25">
      <c r="B28" s="42">
        <v>22</v>
      </c>
      <c r="C28" s="47" t="s">
        <v>33</v>
      </c>
      <c r="D28" s="44">
        <v>10</v>
      </c>
      <c r="E28" s="45" t="s">
        <v>14</v>
      </c>
      <c r="F28" s="46" t="s">
        <v>73</v>
      </c>
      <c r="G28" s="41"/>
      <c r="H28" s="17">
        <f t="shared" si="0"/>
        <v>4300</v>
      </c>
      <c r="I28" s="31">
        <v>430</v>
      </c>
      <c r="J28" s="21"/>
      <c r="K28" s="19">
        <f t="shared" si="1"/>
        <v>0</v>
      </c>
      <c r="L28" s="20" t="str">
        <f t="shared" si="3"/>
        <v xml:space="preserve"> </v>
      </c>
      <c r="M28" s="94"/>
      <c r="N28" s="96"/>
      <c r="O28" s="96"/>
      <c r="P28" s="98"/>
    </row>
    <row r="29" spans="2:16" ht="176.25" customHeight="1" x14ac:dyDescent="0.25">
      <c r="B29" s="42">
        <v>23</v>
      </c>
      <c r="C29" s="47" t="s">
        <v>35</v>
      </c>
      <c r="D29" s="44">
        <v>10</v>
      </c>
      <c r="E29" s="45" t="s">
        <v>14</v>
      </c>
      <c r="F29" s="46" t="s">
        <v>77</v>
      </c>
      <c r="G29" s="41"/>
      <c r="H29" s="17">
        <f t="shared" si="0"/>
        <v>4500</v>
      </c>
      <c r="I29" s="31">
        <v>450</v>
      </c>
      <c r="J29" s="21"/>
      <c r="K29" s="19">
        <f t="shared" si="1"/>
        <v>0</v>
      </c>
      <c r="L29" s="20" t="str">
        <f t="shared" si="3"/>
        <v xml:space="preserve"> </v>
      </c>
      <c r="M29" s="94"/>
      <c r="N29" s="96"/>
      <c r="O29" s="96"/>
      <c r="P29" s="98"/>
    </row>
    <row r="30" spans="2:16" ht="142.5" customHeight="1" x14ac:dyDescent="0.25">
      <c r="B30" s="42">
        <v>24</v>
      </c>
      <c r="C30" s="47" t="s">
        <v>34</v>
      </c>
      <c r="D30" s="44">
        <v>20</v>
      </c>
      <c r="E30" s="45" t="s">
        <v>14</v>
      </c>
      <c r="F30" s="46" t="s">
        <v>78</v>
      </c>
      <c r="G30" s="41"/>
      <c r="H30" s="17">
        <f t="shared" si="0"/>
        <v>3000</v>
      </c>
      <c r="I30" s="31">
        <v>150</v>
      </c>
      <c r="J30" s="21"/>
      <c r="K30" s="19">
        <f t="shared" si="1"/>
        <v>0</v>
      </c>
      <c r="L30" s="20" t="str">
        <f t="shared" si="3"/>
        <v xml:space="preserve"> </v>
      </c>
      <c r="M30" s="94"/>
      <c r="N30" s="96"/>
      <c r="O30" s="96"/>
      <c r="P30" s="98"/>
    </row>
    <row r="31" spans="2:16" ht="154.5" customHeight="1" x14ac:dyDescent="0.25">
      <c r="B31" s="42">
        <v>25</v>
      </c>
      <c r="C31" s="47" t="s">
        <v>36</v>
      </c>
      <c r="D31" s="44">
        <v>20</v>
      </c>
      <c r="E31" s="45" t="s">
        <v>14</v>
      </c>
      <c r="F31" s="46" t="s">
        <v>79</v>
      </c>
      <c r="G31" s="41"/>
      <c r="H31" s="17">
        <f t="shared" si="0"/>
        <v>3000</v>
      </c>
      <c r="I31" s="31">
        <v>150</v>
      </c>
      <c r="J31" s="21"/>
      <c r="K31" s="19">
        <f t="shared" si="1"/>
        <v>0</v>
      </c>
      <c r="L31" s="20" t="str">
        <f t="shared" si="3"/>
        <v xml:space="preserve"> </v>
      </c>
      <c r="M31" s="94"/>
      <c r="N31" s="96"/>
      <c r="O31" s="96"/>
      <c r="P31" s="98"/>
    </row>
    <row r="32" spans="2:16" ht="136.5" customHeight="1" x14ac:dyDescent="0.25">
      <c r="B32" s="42">
        <v>26</v>
      </c>
      <c r="C32" s="47" t="s">
        <v>31</v>
      </c>
      <c r="D32" s="44">
        <v>100</v>
      </c>
      <c r="E32" s="45" t="s">
        <v>14</v>
      </c>
      <c r="F32" s="46" t="s">
        <v>74</v>
      </c>
      <c r="G32" s="41"/>
      <c r="H32" s="17">
        <f t="shared" si="0"/>
        <v>11000</v>
      </c>
      <c r="I32" s="31">
        <v>110</v>
      </c>
      <c r="J32" s="21"/>
      <c r="K32" s="19">
        <f t="shared" si="1"/>
        <v>0</v>
      </c>
      <c r="L32" s="20" t="str">
        <f t="shared" si="3"/>
        <v xml:space="preserve"> </v>
      </c>
      <c r="M32" s="94"/>
      <c r="N32" s="96"/>
      <c r="O32" s="96"/>
      <c r="P32" s="98"/>
    </row>
    <row r="33" spans="1:16" ht="153.75" customHeight="1" thickBot="1" x14ac:dyDescent="0.3">
      <c r="B33" s="50">
        <v>27</v>
      </c>
      <c r="C33" s="51" t="s">
        <v>28</v>
      </c>
      <c r="D33" s="52">
        <v>200</v>
      </c>
      <c r="E33" s="53" t="s">
        <v>14</v>
      </c>
      <c r="F33" s="54" t="s">
        <v>80</v>
      </c>
      <c r="G33" s="55"/>
      <c r="H33" s="22">
        <f t="shared" si="0"/>
        <v>8000</v>
      </c>
      <c r="I33" s="22">
        <v>40</v>
      </c>
      <c r="J33" s="23"/>
      <c r="K33" s="24">
        <f t="shared" si="1"/>
        <v>0</v>
      </c>
      <c r="L33" s="25" t="str">
        <f t="shared" si="3"/>
        <v xml:space="preserve"> </v>
      </c>
      <c r="M33" s="95"/>
      <c r="N33" s="97"/>
      <c r="O33" s="97"/>
      <c r="P33" s="99"/>
    </row>
    <row r="34" spans="1:16" ht="13.5" customHeight="1" thickTop="1" thickBot="1" x14ac:dyDescent="0.3">
      <c r="A34" s="56"/>
      <c r="B34" s="56"/>
      <c r="C34" s="57"/>
      <c r="D34" s="58"/>
      <c r="E34" s="57"/>
      <c r="F34" s="57"/>
      <c r="G34" s="57"/>
      <c r="H34" s="56"/>
      <c r="I34" s="59"/>
      <c r="J34" s="56"/>
      <c r="K34" s="56"/>
      <c r="L34" s="56"/>
      <c r="M34" s="57"/>
      <c r="N34" s="56"/>
      <c r="O34" s="56"/>
      <c r="P34" s="56"/>
    </row>
    <row r="35" spans="1:16" s="6" customFormat="1" ht="66" customHeight="1" thickTop="1" thickBot="1" x14ac:dyDescent="0.3">
      <c r="A35" s="4"/>
      <c r="B35" s="86" t="s">
        <v>9</v>
      </c>
      <c r="C35" s="86"/>
      <c r="D35" s="86"/>
      <c r="E35" s="86"/>
      <c r="F35" s="86"/>
      <c r="G35" s="70" t="s">
        <v>83</v>
      </c>
      <c r="H35" s="12"/>
      <c r="I35" s="15" t="s">
        <v>2</v>
      </c>
      <c r="J35" s="87" t="s">
        <v>3</v>
      </c>
      <c r="K35" s="88"/>
      <c r="L35" s="89"/>
      <c r="M35" s="2"/>
      <c r="N35" s="80" t="s">
        <v>11</v>
      </c>
      <c r="O35" s="81"/>
      <c r="P35" s="82"/>
    </row>
    <row r="36" spans="1:16" ht="33" customHeight="1" thickTop="1" thickBot="1" x14ac:dyDescent="0.3">
      <c r="A36" s="60"/>
      <c r="B36" s="93" t="s">
        <v>10</v>
      </c>
      <c r="C36" s="93"/>
      <c r="D36" s="93"/>
      <c r="E36" s="93"/>
      <c r="F36" s="93"/>
      <c r="G36" s="71"/>
      <c r="H36" s="1"/>
      <c r="I36" s="16">
        <f>SUM(H7:H33)</f>
        <v>124400</v>
      </c>
      <c r="J36" s="90">
        <f>SUM(K7:K33)</f>
        <v>0</v>
      </c>
      <c r="K36" s="91"/>
      <c r="L36" s="92"/>
      <c r="M36" s="61"/>
      <c r="N36" s="83"/>
      <c r="O36" s="84"/>
      <c r="P36" s="85"/>
    </row>
    <row r="37" spans="1:16" ht="14.25" customHeight="1" thickTop="1" x14ac:dyDescent="0.25">
      <c r="A37" s="60"/>
      <c r="B37" s="62"/>
      <c r="C37" s="63"/>
      <c r="D37" s="64"/>
      <c r="E37" s="65"/>
      <c r="F37" s="63"/>
      <c r="G37" s="63"/>
      <c r="H37" s="66"/>
      <c r="I37" s="66"/>
      <c r="J37" s="66"/>
      <c r="K37" s="66"/>
      <c r="L37" s="62"/>
      <c r="M37" s="63"/>
      <c r="N37" s="62"/>
      <c r="O37" s="62"/>
      <c r="P37" s="62"/>
    </row>
    <row r="38" spans="1:16" ht="14.25" customHeight="1" x14ac:dyDescent="0.25">
      <c r="A38" s="60"/>
      <c r="B38" s="62"/>
      <c r="C38" s="63"/>
      <c r="D38" s="64"/>
      <c r="E38" s="65"/>
      <c r="F38" s="63"/>
      <c r="G38" s="63"/>
      <c r="H38" s="66"/>
      <c r="I38" s="66"/>
      <c r="J38" s="66"/>
      <c r="K38" s="66"/>
      <c r="L38" s="62"/>
      <c r="M38" s="63"/>
      <c r="N38" s="62"/>
      <c r="O38" s="62"/>
      <c r="P38" s="62"/>
    </row>
    <row r="39" spans="1:16" x14ac:dyDescent="0.25">
      <c r="C39" s="6"/>
      <c r="D39" s="14"/>
      <c r="E39" s="6"/>
      <c r="F39" s="6"/>
      <c r="G39" s="6"/>
      <c r="H39" s="14"/>
      <c r="M39" s="6"/>
      <c r="P39" s="14"/>
    </row>
    <row r="40" spans="1:16" x14ac:dyDescent="0.25">
      <c r="C40" s="6"/>
      <c r="D40" s="14"/>
      <c r="E40" s="6"/>
      <c r="F40" s="6"/>
      <c r="G40" s="6"/>
      <c r="H40" s="14"/>
      <c r="M40" s="6"/>
      <c r="P40" s="14"/>
    </row>
    <row r="41" spans="1:16" x14ac:dyDescent="0.25">
      <c r="C41" s="6"/>
      <c r="D41" s="14"/>
      <c r="E41" s="6"/>
      <c r="F41" s="6"/>
      <c r="G41" s="6"/>
      <c r="H41" s="14"/>
      <c r="M41" s="6"/>
      <c r="P41" s="14"/>
    </row>
    <row r="42" spans="1:16" x14ac:dyDescent="0.25">
      <c r="C42" s="6"/>
      <c r="D42" s="14"/>
      <c r="E42" s="6"/>
      <c r="F42" s="6"/>
      <c r="G42" s="6"/>
      <c r="H42" s="14"/>
      <c r="M42" s="6"/>
      <c r="P42" s="14"/>
    </row>
    <row r="43" spans="1:16" x14ac:dyDescent="0.25">
      <c r="C43" s="6"/>
      <c r="D43" s="14"/>
      <c r="E43" s="6"/>
      <c r="F43" s="6"/>
      <c r="G43" s="6"/>
      <c r="H43" s="14"/>
      <c r="M43" s="6"/>
      <c r="P43" s="14"/>
    </row>
    <row r="44" spans="1:16" x14ac:dyDescent="0.25">
      <c r="C44" s="6"/>
      <c r="D44" s="14"/>
      <c r="E44" s="6"/>
      <c r="F44" s="6"/>
      <c r="G44" s="6"/>
      <c r="H44" s="14"/>
      <c r="M44" s="6"/>
      <c r="P44" s="14"/>
    </row>
    <row r="45" spans="1:16" x14ac:dyDescent="0.25">
      <c r="C45" s="6"/>
      <c r="D45" s="14"/>
      <c r="E45" s="6"/>
      <c r="F45" s="6"/>
      <c r="G45" s="6"/>
      <c r="H45" s="14"/>
      <c r="M45" s="6"/>
      <c r="P45" s="14"/>
    </row>
    <row r="46" spans="1:16" x14ac:dyDescent="0.25">
      <c r="C46" s="6"/>
      <c r="D46" s="14"/>
      <c r="E46" s="6"/>
      <c r="F46" s="6"/>
      <c r="G46" s="6"/>
      <c r="H46" s="14"/>
      <c r="M46" s="6"/>
      <c r="P46" s="14"/>
    </row>
    <row r="47" spans="1:16" x14ac:dyDescent="0.25">
      <c r="C47" s="6"/>
      <c r="D47" s="14"/>
      <c r="E47" s="6"/>
      <c r="F47" s="6"/>
      <c r="G47" s="6"/>
      <c r="H47" s="14"/>
      <c r="M47" s="6"/>
      <c r="P47" s="14"/>
    </row>
    <row r="48" spans="1:16" x14ac:dyDescent="0.25">
      <c r="C48" s="6"/>
      <c r="D48" s="14"/>
      <c r="E48" s="6"/>
      <c r="F48" s="6"/>
      <c r="G48" s="6"/>
      <c r="H48" s="14"/>
      <c r="M48" s="6"/>
      <c r="P48" s="14"/>
    </row>
    <row r="49" spans="3:16" x14ac:dyDescent="0.25">
      <c r="C49" s="6"/>
      <c r="D49" s="14"/>
      <c r="E49" s="6"/>
      <c r="F49" s="6"/>
      <c r="G49" s="6"/>
      <c r="H49" s="14"/>
      <c r="M49" s="6"/>
      <c r="P49" s="14"/>
    </row>
    <row r="50" spans="3:16" x14ac:dyDescent="0.25">
      <c r="C50" s="6"/>
      <c r="D50" s="14"/>
      <c r="E50" s="6"/>
      <c r="F50" s="6"/>
      <c r="G50" s="6"/>
      <c r="H50" s="14"/>
      <c r="M50" s="6"/>
      <c r="P50" s="14"/>
    </row>
    <row r="51" spans="3:16" x14ac:dyDescent="0.25">
      <c r="C51" s="6"/>
      <c r="D51" s="14"/>
      <c r="E51" s="6"/>
      <c r="F51" s="6"/>
      <c r="G51" s="6"/>
      <c r="H51" s="14"/>
      <c r="M51" s="6"/>
      <c r="P51" s="14"/>
    </row>
    <row r="52" spans="3:16" x14ac:dyDescent="0.25">
      <c r="C52" s="6"/>
      <c r="D52" s="14"/>
      <c r="E52" s="6"/>
      <c r="F52" s="6"/>
      <c r="G52" s="6"/>
      <c r="H52" s="14"/>
      <c r="M52" s="6"/>
      <c r="P52" s="14"/>
    </row>
    <row r="53" spans="3:16" x14ac:dyDescent="0.25">
      <c r="C53" s="6"/>
      <c r="D53" s="14"/>
      <c r="E53" s="6"/>
      <c r="F53" s="6"/>
      <c r="G53" s="6"/>
      <c r="H53" s="14"/>
      <c r="M53" s="6"/>
      <c r="P53" s="14"/>
    </row>
    <row r="54" spans="3:16" x14ac:dyDescent="0.25">
      <c r="C54" s="6"/>
      <c r="D54" s="14"/>
      <c r="E54" s="6"/>
      <c r="F54" s="6"/>
      <c r="G54" s="6"/>
      <c r="H54" s="14"/>
      <c r="M54" s="6"/>
      <c r="P54" s="14"/>
    </row>
    <row r="55" spans="3:16" x14ac:dyDescent="0.25">
      <c r="C55" s="6"/>
      <c r="D55" s="14"/>
      <c r="E55" s="6"/>
      <c r="F55" s="6"/>
      <c r="G55" s="6"/>
      <c r="H55" s="14"/>
      <c r="M55" s="6"/>
      <c r="P55" s="14"/>
    </row>
    <row r="56" spans="3:16" x14ac:dyDescent="0.25">
      <c r="C56" s="6"/>
      <c r="D56" s="14"/>
      <c r="E56" s="6"/>
      <c r="F56" s="6"/>
      <c r="G56" s="6"/>
      <c r="H56" s="14"/>
      <c r="M56" s="6"/>
      <c r="P56" s="14"/>
    </row>
    <row r="57" spans="3:16" x14ac:dyDescent="0.25">
      <c r="C57" s="6"/>
      <c r="D57" s="14"/>
      <c r="E57" s="6"/>
      <c r="F57" s="6"/>
      <c r="G57" s="6"/>
      <c r="H57" s="14"/>
      <c r="M57" s="6"/>
      <c r="P57" s="14"/>
    </row>
    <row r="58" spans="3:16" x14ac:dyDescent="0.25">
      <c r="C58" s="6"/>
      <c r="D58" s="14"/>
      <c r="E58" s="6"/>
      <c r="F58" s="6"/>
      <c r="G58" s="6"/>
      <c r="H58" s="14"/>
      <c r="M58" s="6"/>
      <c r="P58" s="14"/>
    </row>
    <row r="59" spans="3:16" x14ac:dyDescent="0.25">
      <c r="C59" s="6"/>
      <c r="D59" s="14"/>
      <c r="E59" s="6"/>
      <c r="F59" s="6"/>
      <c r="G59" s="6"/>
      <c r="H59" s="14"/>
      <c r="M59" s="6"/>
      <c r="P59" s="14"/>
    </row>
    <row r="60" spans="3:16" x14ac:dyDescent="0.25">
      <c r="C60" s="6"/>
      <c r="D60" s="14"/>
      <c r="E60" s="6"/>
      <c r="F60" s="6"/>
      <c r="G60" s="6"/>
      <c r="H60" s="14"/>
      <c r="M60" s="6"/>
      <c r="P60" s="14"/>
    </row>
    <row r="61" spans="3:16" x14ac:dyDescent="0.25">
      <c r="C61" s="6"/>
      <c r="D61" s="14"/>
      <c r="E61" s="6"/>
      <c r="F61" s="6"/>
      <c r="G61" s="6"/>
      <c r="H61" s="14"/>
      <c r="M61" s="6"/>
      <c r="P61" s="14"/>
    </row>
    <row r="62" spans="3:16" x14ac:dyDescent="0.25">
      <c r="C62" s="6"/>
      <c r="D62" s="14"/>
      <c r="E62" s="6"/>
      <c r="F62" s="6"/>
      <c r="G62" s="6"/>
      <c r="H62" s="14"/>
      <c r="M62" s="6"/>
      <c r="P62" s="14"/>
    </row>
    <row r="63" spans="3:16" x14ac:dyDescent="0.25">
      <c r="C63" s="6"/>
      <c r="D63" s="14"/>
      <c r="E63" s="6"/>
      <c r="F63" s="6"/>
      <c r="G63" s="6"/>
      <c r="H63" s="14"/>
      <c r="M63" s="6"/>
      <c r="P63" s="14"/>
    </row>
    <row r="64" spans="3:16" x14ac:dyDescent="0.25">
      <c r="C64" s="6"/>
      <c r="D64" s="14"/>
      <c r="E64" s="6"/>
      <c r="F64" s="6"/>
      <c r="G64" s="6"/>
      <c r="H64" s="14"/>
      <c r="M64" s="6"/>
      <c r="P64" s="14"/>
    </row>
    <row r="65" spans="3:16" x14ac:dyDescent="0.25">
      <c r="C65" s="6"/>
      <c r="D65" s="14"/>
      <c r="E65" s="6"/>
      <c r="F65" s="6"/>
      <c r="G65" s="6"/>
      <c r="H65" s="14"/>
      <c r="M65" s="6"/>
      <c r="P65" s="14"/>
    </row>
    <row r="66" spans="3:16" x14ac:dyDescent="0.25">
      <c r="C66" s="6"/>
      <c r="D66" s="14"/>
      <c r="E66" s="6"/>
      <c r="F66" s="6"/>
      <c r="G66" s="6"/>
      <c r="H66" s="14"/>
      <c r="M66" s="6"/>
      <c r="P66" s="14"/>
    </row>
    <row r="67" spans="3:16" x14ac:dyDescent="0.25">
      <c r="C67" s="6"/>
      <c r="D67" s="14"/>
      <c r="E67" s="6"/>
      <c r="F67" s="6"/>
      <c r="G67" s="6"/>
      <c r="H67" s="14"/>
      <c r="M67" s="6"/>
      <c r="P67" s="14"/>
    </row>
    <row r="68" spans="3:16" x14ac:dyDescent="0.25">
      <c r="C68" s="6"/>
      <c r="D68" s="14"/>
      <c r="E68" s="6"/>
      <c r="F68" s="6"/>
      <c r="G68" s="6"/>
      <c r="H68" s="14"/>
      <c r="M68" s="6"/>
      <c r="P68" s="14"/>
    </row>
    <row r="69" spans="3:16" x14ac:dyDescent="0.25">
      <c r="C69" s="6"/>
      <c r="D69" s="14"/>
      <c r="E69" s="6"/>
      <c r="F69" s="6"/>
      <c r="G69" s="6"/>
      <c r="H69" s="14"/>
      <c r="M69" s="6"/>
      <c r="P69" s="14"/>
    </row>
    <row r="70" spans="3:16" x14ac:dyDescent="0.25">
      <c r="C70" s="6"/>
      <c r="D70" s="14"/>
      <c r="E70" s="6"/>
      <c r="F70" s="6"/>
      <c r="G70" s="6"/>
      <c r="H70" s="14"/>
      <c r="M70" s="6"/>
      <c r="P70" s="14"/>
    </row>
    <row r="71" spans="3:16" x14ac:dyDescent="0.25">
      <c r="C71" s="6"/>
      <c r="D71" s="14"/>
      <c r="E71" s="6"/>
      <c r="F71" s="6"/>
      <c r="G71" s="6"/>
      <c r="H71" s="14"/>
      <c r="M71" s="6"/>
      <c r="P71" s="14"/>
    </row>
    <row r="72" spans="3:16" x14ac:dyDescent="0.25">
      <c r="C72" s="6"/>
      <c r="D72" s="14"/>
      <c r="E72" s="6"/>
      <c r="F72" s="6"/>
      <c r="G72" s="6"/>
      <c r="H72" s="14"/>
      <c r="M72" s="6"/>
      <c r="P72" s="14"/>
    </row>
    <row r="73" spans="3:16" x14ac:dyDescent="0.25">
      <c r="C73" s="6"/>
      <c r="D73" s="14"/>
      <c r="E73" s="6"/>
      <c r="F73" s="6"/>
      <c r="G73" s="6"/>
      <c r="H73" s="14"/>
      <c r="M73" s="6"/>
      <c r="P73" s="14"/>
    </row>
    <row r="74" spans="3:16" x14ac:dyDescent="0.25">
      <c r="C74" s="6"/>
      <c r="D74" s="14"/>
      <c r="E74" s="6"/>
      <c r="F74" s="6"/>
      <c r="G74" s="6"/>
      <c r="H74" s="14"/>
      <c r="M74" s="6"/>
      <c r="P74" s="14"/>
    </row>
    <row r="75" spans="3:16" x14ac:dyDescent="0.25">
      <c r="C75" s="6"/>
      <c r="D75" s="14"/>
      <c r="E75" s="6"/>
      <c r="F75" s="6"/>
      <c r="G75" s="6"/>
      <c r="H75" s="14"/>
      <c r="M75" s="6"/>
      <c r="P75" s="14"/>
    </row>
    <row r="76" spans="3:16" x14ac:dyDescent="0.25">
      <c r="C76" s="6"/>
      <c r="D76" s="14"/>
      <c r="E76" s="6"/>
      <c r="F76" s="6"/>
      <c r="G76" s="6"/>
      <c r="H76" s="14"/>
      <c r="M76" s="6"/>
      <c r="P76" s="14"/>
    </row>
    <row r="77" spans="3:16" x14ac:dyDescent="0.25">
      <c r="C77" s="6"/>
      <c r="D77" s="14"/>
      <c r="E77" s="6"/>
      <c r="F77" s="6"/>
      <c r="G77" s="6"/>
      <c r="H77" s="14"/>
      <c r="M77" s="6"/>
      <c r="P77" s="14"/>
    </row>
    <row r="78" spans="3:16" x14ac:dyDescent="0.25">
      <c r="C78" s="6"/>
      <c r="D78" s="14"/>
      <c r="E78" s="6"/>
      <c r="F78" s="6"/>
      <c r="G78" s="6"/>
      <c r="H78" s="14"/>
      <c r="M78" s="6"/>
      <c r="P78" s="14"/>
    </row>
    <row r="79" spans="3:16" x14ac:dyDescent="0.25">
      <c r="C79" s="6"/>
      <c r="D79" s="14"/>
      <c r="E79" s="6"/>
      <c r="F79" s="6"/>
      <c r="G79" s="6"/>
      <c r="H79" s="14"/>
      <c r="M79" s="6"/>
      <c r="P79" s="14"/>
    </row>
    <row r="80" spans="3:16" x14ac:dyDescent="0.25">
      <c r="C80" s="6"/>
      <c r="D80" s="14"/>
      <c r="E80" s="6"/>
      <c r="F80" s="6"/>
      <c r="G80" s="6"/>
      <c r="H80" s="14"/>
      <c r="M80" s="6"/>
      <c r="P80" s="14"/>
    </row>
    <row r="81" spans="3:16" x14ac:dyDescent="0.25">
      <c r="C81" s="6"/>
      <c r="D81" s="14"/>
      <c r="E81" s="6"/>
      <c r="F81" s="6"/>
      <c r="G81" s="6"/>
      <c r="H81" s="14"/>
      <c r="M81" s="6"/>
      <c r="P81" s="14"/>
    </row>
    <row r="82" spans="3:16" x14ac:dyDescent="0.25">
      <c r="C82" s="6"/>
      <c r="D82" s="14"/>
      <c r="E82" s="6"/>
      <c r="F82" s="6"/>
      <c r="G82" s="6"/>
      <c r="H82" s="14"/>
      <c r="M82" s="6"/>
      <c r="P82" s="14"/>
    </row>
    <row r="83" spans="3:16" x14ac:dyDescent="0.25">
      <c r="C83" s="6"/>
      <c r="D83" s="14"/>
      <c r="E83" s="6"/>
      <c r="F83" s="6"/>
      <c r="G83" s="6"/>
      <c r="H83" s="14"/>
      <c r="M83" s="6"/>
      <c r="P83" s="14"/>
    </row>
    <row r="84" spans="3:16" x14ac:dyDescent="0.25">
      <c r="C84" s="6"/>
      <c r="D84" s="14"/>
      <c r="E84" s="6"/>
      <c r="F84" s="6"/>
      <c r="G84" s="6"/>
      <c r="H84" s="14"/>
      <c r="M84" s="6"/>
      <c r="P84" s="14"/>
    </row>
    <row r="85" spans="3:16" x14ac:dyDescent="0.25">
      <c r="C85" s="6"/>
      <c r="D85" s="14"/>
      <c r="E85" s="6"/>
      <c r="F85" s="6"/>
      <c r="G85" s="6"/>
      <c r="H85" s="14"/>
      <c r="M85" s="6"/>
      <c r="P85" s="14"/>
    </row>
    <row r="86" spans="3:16" x14ac:dyDescent="0.25">
      <c r="C86" s="6"/>
      <c r="D86" s="14"/>
      <c r="E86" s="6"/>
      <c r="F86" s="6"/>
      <c r="G86" s="6"/>
      <c r="H86" s="14"/>
      <c r="M86" s="6"/>
      <c r="P86" s="14"/>
    </row>
    <row r="87" spans="3:16" x14ac:dyDescent="0.25">
      <c r="C87" s="6"/>
      <c r="D87" s="14"/>
      <c r="E87" s="6"/>
      <c r="F87" s="6"/>
      <c r="G87" s="6"/>
      <c r="H87" s="14"/>
      <c r="M87" s="6"/>
      <c r="P87" s="14"/>
    </row>
    <row r="88" spans="3:16" x14ac:dyDescent="0.25">
      <c r="C88" s="6"/>
      <c r="D88" s="14"/>
      <c r="E88" s="6"/>
      <c r="F88" s="6"/>
      <c r="G88" s="6"/>
      <c r="H88" s="14"/>
      <c r="M88" s="6"/>
      <c r="P88" s="14"/>
    </row>
    <row r="89" spans="3:16" x14ac:dyDescent="0.25">
      <c r="C89" s="6"/>
      <c r="D89" s="14"/>
      <c r="E89" s="6"/>
      <c r="F89" s="6"/>
      <c r="G89" s="6"/>
      <c r="H89" s="14"/>
      <c r="M89" s="6"/>
      <c r="P89" s="14"/>
    </row>
    <row r="90" spans="3:16" x14ac:dyDescent="0.25">
      <c r="C90" s="6"/>
      <c r="D90" s="14"/>
      <c r="E90" s="6"/>
      <c r="F90" s="6"/>
      <c r="G90" s="6"/>
      <c r="H90" s="14"/>
      <c r="M90" s="6"/>
      <c r="P90" s="14"/>
    </row>
    <row r="91" spans="3:16" x14ac:dyDescent="0.25">
      <c r="C91" s="6"/>
      <c r="D91" s="14"/>
      <c r="E91" s="6"/>
      <c r="F91" s="6"/>
      <c r="G91" s="6"/>
      <c r="H91" s="14"/>
      <c r="M91" s="6"/>
      <c r="P91" s="14"/>
    </row>
    <row r="92" spans="3:16" x14ac:dyDescent="0.25">
      <c r="C92" s="6"/>
      <c r="D92" s="14"/>
      <c r="E92" s="6"/>
      <c r="F92" s="6"/>
      <c r="G92" s="6"/>
      <c r="H92" s="14"/>
      <c r="M92" s="6"/>
      <c r="P92" s="14"/>
    </row>
    <row r="93" spans="3:16" x14ac:dyDescent="0.25">
      <c r="C93" s="6"/>
      <c r="D93" s="14"/>
      <c r="E93" s="6"/>
      <c r="F93" s="6"/>
      <c r="G93" s="6"/>
      <c r="H93" s="14"/>
      <c r="M93" s="6"/>
      <c r="P93" s="14"/>
    </row>
    <row r="94" spans="3:16" x14ac:dyDescent="0.25">
      <c r="C94" s="6"/>
      <c r="D94" s="14"/>
      <c r="E94" s="6"/>
      <c r="F94" s="6"/>
      <c r="G94" s="6"/>
      <c r="H94" s="14"/>
      <c r="M94" s="6"/>
      <c r="P94" s="14"/>
    </row>
    <row r="95" spans="3:16" x14ac:dyDescent="0.25">
      <c r="C95" s="6"/>
      <c r="D95" s="14"/>
      <c r="E95" s="6"/>
      <c r="F95" s="6"/>
      <c r="G95" s="6"/>
      <c r="H95" s="14"/>
      <c r="M95" s="6"/>
      <c r="P95" s="14"/>
    </row>
    <row r="96" spans="3:16" x14ac:dyDescent="0.25">
      <c r="C96" s="6"/>
      <c r="D96" s="14"/>
      <c r="E96" s="6"/>
      <c r="F96" s="6"/>
      <c r="G96" s="6"/>
      <c r="H96" s="14"/>
      <c r="M96" s="6"/>
      <c r="P96" s="14"/>
    </row>
    <row r="97" spans="3:16" x14ac:dyDescent="0.25">
      <c r="C97" s="6"/>
      <c r="D97" s="14"/>
      <c r="E97" s="6"/>
      <c r="F97" s="6"/>
      <c r="G97" s="6"/>
      <c r="H97" s="14"/>
      <c r="M97" s="6"/>
      <c r="P97" s="14"/>
    </row>
    <row r="98" spans="3:16" x14ac:dyDescent="0.25">
      <c r="C98" s="6"/>
      <c r="D98" s="14"/>
      <c r="E98" s="6"/>
      <c r="F98" s="6"/>
      <c r="G98" s="6"/>
      <c r="H98" s="14"/>
      <c r="M98" s="6"/>
      <c r="P98" s="14"/>
    </row>
    <row r="99" spans="3:16" x14ac:dyDescent="0.25">
      <c r="C99" s="6"/>
      <c r="D99" s="14"/>
      <c r="E99" s="6"/>
      <c r="F99" s="6"/>
      <c r="G99" s="6"/>
      <c r="H99" s="14"/>
      <c r="M99" s="6"/>
      <c r="P99" s="14"/>
    </row>
    <row r="100" spans="3:16" x14ac:dyDescent="0.25">
      <c r="C100" s="6"/>
      <c r="D100" s="14"/>
      <c r="E100" s="6"/>
      <c r="F100" s="6"/>
      <c r="G100" s="6"/>
      <c r="H100" s="14"/>
      <c r="M100" s="6"/>
      <c r="P100" s="14"/>
    </row>
    <row r="101" spans="3:16" x14ac:dyDescent="0.25">
      <c r="C101" s="6"/>
      <c r="D101" s="14"/>
      <c r="E101" s="6"/>
      <c r="F101" s="6"/>
      <c r="G101" s="6"/>
      <c r="H101" s="14"/>
      <c r="M101" s="6"/>
      <c r="P101" s="14"/>
    </row>
    <row r="102" spans="3:16" x14ac:dyDescent="0.25">
      <c r="C102" s="6"/>
      <c r="D102" s="14"/>
      <c r="E102" s="6"/>
      <c r="F102" s="6"/>
      <c r="G102" s="6"/>
      <c r="H102" s="14"/>
      <c r="M102" s="6"/>
      <c r="P102" s="14"/>
    </row>
    <row r="103" spans="3:16" x14ac:dyDescent="0.25">
      <c r="C103" s="6"/>
      <c r="D103" s="14"/>
      <c r="E103" s="6"/>
      <c r="F103" s="6"/>
      <c r="G103" s="6"/>
      <c r="H103" s="14"/>
      <c r="M103" s="6"/>
      <c r="P103" s="14"/>
    </row>
    <row r="104" spans="3:16" x14ac:dyDescent="0.25">
      <c r="C104" s="6"/>
      <c r="D104" s="14"/>
      <c r="E104" s="6"/>
      <c r="F104" s="6"/>
      <c r="G104" s="6"/>
      <c r="H104" s="14"/>
      <c r="M104" s="6"/>
      <c r="P104" s="14"/>
    </row>
    <row r="105" spans="3:16" x14ac:dyDescent="0.25">
      <c r="C105" s="6"/>
      <c r="D105" s="14"/>
      <c r="E105" s="6"/>
      <c r="F105" s="6"/>
      <c r="G105" s="6"/>
      <c r="H105" s="14"/>
      <c r="M105" s="6"/>
      <c r="P105" s="14"/>
    </row>
    <row r="106" spans="3:16" x14ac:dyDescent="0.25">
      <c r="C106" s="6"/>
      <c r="D106" s="14"/>
      <c r="E106" s="6"/>
      <c r="F106" s="6"/>
      <c r="G106" s="6"/>
      <c r="H106" s="14"/>
      <c r="M106" s="6"/>
      <c r="P106" s="14"/>
    </row>
    <row r="107" spans="3:16" x14ac:dyDescent="0.25">
      <c r="C107" s="6"/>
      <c r="D107" s="14"/>
      <c r="E107" s="6"/>
      <c r="F107" s="6"/>
      <c r="G107" s="6"/>
      <c r="H107" s="14"/>
      <c r="M107" s="6"/>
      <c r="P107" s="14"/>
    </row>
    <row r="108" spans="3:16" x14ac:dyDescent="0.25">
      <c r="C108" s="6"/>
      <c r="D108" s="14"/>
      <c r="E108" s="6"/>
      <c r="F108" s="6"/>
      <c r="G108" s="6"/>
      <c r="H108" s="14"/>
      <c r="M108" s="6"/>
      <c r="P108" s="14"/>
    </row>
    <row r="109" spans="3:16" x14ac:dyDescent="0.25">
      <c r="C109" s="6"/>
      <c r="D109" s="14"/>
      <c r="E109" s="6"/>
      <c r="F109" s="6"/>
      <c r="G109" s="6"/>
      <c r="H109" s="14"/>
      <c r="M109" s="6"/>
      <c r="P109" s="14"/>
    </row>
    <row r="110" spans="3:16" x14ac:dyDescent="0.25">
      <c r="C110" s="6"/>
      <c r="D110" s="14"/>
      <c r="E110" s="6"/>
      <c r="F110" s="6"/>
      <c r="G110" s="6"/>
      <c r="H110" s="14"/>
      <c r="M110" s="6"/>
      <c r="P110" s="14"/>
    </row>
    <row r="111" spans="3:16" x14ac:dyDescent="0.25">
      <c r="C111" s="6"/>
      <c r="D111" s="14"/>
      <c r="E111" s="6"/>
      <c r="F111" s="6"/>
      <c r="G111" s="6"/>
      <c r="H111" s="14"/>
      <c r="M111" s="6"/>
      <c r="P111" s="14"/>
    </row>
    <row r="112" spans="3:16" x14ac:dyDescent="0.25">
      <c r="C112" s="6"/>
      <c r="D112" s="14"/>
      <c r="E112" s="6"/>
      <c r="F112" s="6"/>
      <c r="G112" s="6"/>
      <c r="H112" s="14"/>
      <c r="M112" s="6"/>
      <c r="P112" s="14"/>
    </row>
    <row r="113" spans="3:16" x14ac:dyDescent="0.25">
      <c r="C113" s="6"/>
      <c r="D113" s="14"/>
      <c r="E113" s="6"/>
      <c r="F113" s="6"/>
      <c r="G113" s="6"/>
      <c r="H113" s="14"/>
      <c r="M113" s="6"/>
      <c r="P113" s="14"/>
    </row>
    <row r="114" spans="3:16" x14ac:dyDescent="0.25">
      <c r="C114" s="6"/>
      <c r="D114" s="14"/>
      <c r="E114" s="6"/>
      <c r="F114" s="6"/>
      <c r="G114" s="6"/>
      <c r="H114" s="14"/>
      <c r="M114" s="6"/>
      <c r="P114" s="14"/>
    </row>
    <row r="115" spans="3:16" x14ac:dyDescent="0.25">
      <c r="C115" s="6"/>
      <c r="D115" s="14"/>
      <c r="E115" s="6"/>
      <c r="F115" s="6"/>
      <c r="G115" s="6"/>
      <c r="H115" s="14"/>
      <c r="M115" s="6"/>
      <c r="P115" s="14"/>
    </row>
    <row r="116" spans="3:16" x14ac:dyDescent="0.25">
      <c r="C116" s="6"/>
      <c r="D116" s="14"/>
      <c r="E116" s="6"/>
      <c r="F116" s="6"/>
      <c r="G116" s="6"/>
      <c r="H116" s="14"/>
      <c r="M116" s="6"/>
      <c r="P116" s="14"/>
    </row>
    <row r="117" spans="3:16" x14ac:dyDescent="0.25">
      <c r="C117" s="6"/>
      <c r="D117" s="14"/>
      <c r="E117" s="6"/>
      <c r="F117" s="6"/>
      <c r="G117" s="6"/>
      <c r="H117" s="14"/>
      <c r="M117" s="6"/>
      <c r="P117" s="14"/>
    </row>
    <row r="118" spans="3:16" x14ac:dyDescent="0.25">
      <c r="C118" s="6"/>
      <c r="D118" s="14"/>
      <c r="E118" s="6"/>
      <c r="F118" s="6"/>
      <c r="G118" s="6"/>
      <c r="H118" s="14"/>
      <c r="M118" s="6"/>
      <c r="P118" s="14"/>
    </row>
    <row r="119" spans="3:16" x14ac:dyDescent="0.25">
      <c r="C119" s="6"/>
      <c r="D119" s="14"/>
      <c r="E119" s="6"/>
      <c r="F119" s="6"/>
      <c r="G119" s="6"/>
      <c r="H119" s="14"/>
      <c r="M119" s="6"/>
      <c r="P119" s="14"/>
    </row>
    <row r="120" spans="3:16" x14ac:dyDescent="0.25">
      <c r="C120" s="6"/>
      <c r="D120" s="14"/>
      <c r="E120" s="6"/>
      <c r="F120" s="6"/>
      <c r="G120" s="6"/>
      <c r="H120" s="14"/>
      <c r="M120" s="6"/>
      <c r="P120" s="14"/>
    </row>
    <row r="121" spans="3:16" x14ac:dyDescent="0.25">
      <c r="C121" s="6"/>
      <c r="D121" s="14"/>
      <c r="E121" s="6"/>
      <c r="F121" s="6"/>
      <c r="G121" s="6"/>
      <c r="H121" s="14"/>
      <c r="M121" s="6"/>
      <c r="P121" s="14"/>
    </row>
    <row r="122" spans="3:16" x14ac:dyDescent="0.25">
      <c r="C122" s="6"/>
      <c r="D122" s="14"/>
      <c r="E122" s="6"/>
      <c r="F122" s="6"/>
      <c r="G122" s="6"/>
      <c r="H122" s="14"/>
      <c r="M122" s="6"/>
      <c r="P122" s="14"/>
    </row>
    <row r="123" spans="3:16" x14ac:dyDescent="0.25">
      <c r="C123" s="6"/>
      <c r="D123" s="14"/>
      <c r="E123" s="6"/>
      <c r="F123" s="6"/>
      <c r="G123" s="6"/>
      <c r="H123" s="14"/>
      <c r="M123" s="6"/>
      <c r="P123" s="14"/>
    </row>
    <row r="124" spans="3:16" x14ac:dyDescent="0.25">
      <c r="C124" s="6"/>
      <c r="D124" s="14"/>
      <c r="E124" s="6"/>
      <c r="F124" s="6"/>
      <c r="G124" s="6"/>
      <c r="H124" s="14"/>
      <c r="M124" s="6"/>
      <c r="P124" s="14"/>
    </row>
    <row r="125" spans="3:16" x14ac:dyDescent="0.25">
      <c r="C125" s="6"/>
      <c r="D125" s="14"/>
      <c r="E125" s="6"/>
      <c r="F125" s="6"/>
      <c r="G125" s="6"/>
      <c r="H125" s="14"/>
      <c r="M125" s="6"/>
      <c r="P125" s="14"/>
    </row>
    <row r="126" spans="3:16" x14ac:dyDescent="0.25">
      <c r="C126" s="6"/>
      <c r="D126" s="14"/>
      <c r="E126" s="6"/>
      <c r="F126" s="6"/>
      <c r="G126" s="6"/>
      <c r="H126" s="14"/>
      <c r="M126" s="6"/>
      <c r="P126" s="14"/>
    </row>
    <row r="127" spans="3:16" x14ac:dyDescent="0.25">
      <c r="C127" s="6"/>
      <c r="D127" s="14"/>
      <c r="E127" s="6"/>
      <c r="F127" s="6"/>
      <c r="G127" s="6"/>
      <c r="H127" s="14"/>
      <c r="M127" s="6"/>
      <c r="P127" s="14"/>
    </row>
    <row r="128" spans="3:16" x14ac:dyDescent="0.25">
      <c r="C128" s="6"/>
      <c r="D128" s="14"/>
      <c r="E128" s="6"/>
      <c r="F128" s="6"/>
      <c r="G128" s="6"/>
      <c r="H128" s="14"/>
      <c r="M128" s="6"/>
      <c r="P128" s="14"/>
    </row>
    <row r="129" spans="3:16" x14ac:dyDescent="0.25">
      <c r="C129" s="6"/>
      <c r="D129" s="14"/>
      <c r="E129" s="6"/>
      <c r="F129" s="6"/>
      <c r="G129" s="6"/>
      <c r="H129" s="14"/>
      <c r="M129" s="6"/>
      <c r="P129" s="14"/>
    </row>
    <row r="130" spans="3:16" x14ac:dyDescent="0.25">
      <c r="C130" s="6"/>
      <c r="D130" s="14"/>
      <c r="E130" s="6"/>
      <c r="F130" s="6"/>
      <c r="G130" s="6"/>
      <c r="H130" s="14"/>
      <c r="M130" s="6"/>
      <c r="P130" s="14"/>
    </row>
    <row r="131" spans="3:16" x14ac:dyDescent="0.25">
      <c r="C131" s="6"/>
      <c r="D131" s="14"/>
      <c r="E131" s="6"/>
      <c r="F131" s="6"/>
      <c r="G131" s="6"/>
      <c r="H131" s="14"/>
      <c r="M131" s="6"/>
      <c r="P131" s="14"/>
    </row>
    <row r="132" spans="3:16" x14ac:dyDescent="0.25">
      <c r="C132" s="6"/>
      <c r="D132" s="14"/>
      <c r="E132" s="6"/>
      <c r="F132" s="6"/>
      <c r="G132" s="6"/>
      <c r="H132" s="14"/>
      <c r="M132" s="6"/>
      <c r="P132" s="14"/>
    </row>
    <row r="133" spans="3:16" x14ac:dyDescent="0.25">
      <c r="C133" s="6"/>
      <c r="D133" s="14"/>
      <c r="E133" s="6"/>
      <c r="F133" s="6"/>
      <c r="G133" s="6"/>
      <c r="H133" s="14"/>
      <c r="M133" s="6"/>
      <c r="P133" s="14"/>
    </row>
    <row r="134" spans="3:16" x14ac:dyDescent="0.25">
      <c r="C134" s="6"/>
      <c r="D134" s="14"/>
      <c r="E134" s="6"/>
      <c r="F134" s="6"/>
      <c r="G134" s="6"/>
      <c r="H134" s="14"/>
      <c r="M134" s="6"/>
      <c r="P134" s="14"/>
    </row>
    <row r="135" spans="3:16" x14ac:dyDescent="0.25">
      <c r="C135" s="6"/>
      <c r="D135" s="14"/>
      <c r="E135" s="6"/>
      <c r="F135" s="6"/>
      <c r="G135" s="6"/>
      <c r="H135" s="14"/>
      <c r="M135" s="6"/>
      <c r="P135" s="14"/>
    </row>
    <row r="136" spans="3:16" x14ac:dyDescent="0.25">
      <c r="C136" s="6"/>
      <c r="D136" s="14"/>
      <c r="E136" s="6"/>
      <c r="F136" s="6"/>
      <c r="G136" s="6"/>
      <c r="H136" s="14"/>
      <c r="M136" s="6"/>
      <c r="P136" s="14"/>
    </row>
    <row r="137" spans="3:16" x14ac:dyDescent="0.25">
      <c r="C137" s="6"/>
      <c r="D137" s="14"/>
      <c r="E137" s="6"/>
      <c r="F137" s="6"/>
      <c r="G137" s="6"/>
      <c r="H137" s="14"/>
      <c r="M137" s="6"/>
      <c r="P137" s="14"/>
    </row>
    <row r="138" spans="3:16" x14ac:dyDescent="0.25">
      <c r="C138" s="6"/>
      <c r="D138" s="14"/>
      <c r="E138" s="6"/>
      <c r="F138" s="6"/>
      <c r="G138" s="6"/>
      <c r="H138" s="14"/>
      <c r="M138" s="6"/>
      <c r="P138" s="14"/>
    </row>
    <row r="139" spans="3:16" x14ac:dyDescent="0.25">
      <c r="C139" s="6"/>
      <c r="D139" s="14"/>
      <c r="E139" s="6"/>
      <c r="F139" s="6"/>
      <c r="G139" s="6"/>
      <c r="H139" s="14"/>
      <c r="M139" s="6"/>
      <c r="P139" s="14"/>
    </row>
    <row r="140" spans="3:16" x14ac:dyDescent="0.25">
      <c r="C140" s="6"/>
      <c r="D140" s="14"/>
      <c r="E140" s="6"/>
      <c r="F140" s="6"/>
      <c r="G140" s="6"/>
      <c r="H140" s="14"/>
      <c r="M140" s="6"/>
      <c r="P140" s="14"/>
    </row>
    <row r="141" spans="3:16" x14ac:dyDescent="0.25">
      <c r="C141" s="6"/>
      <c r="D141" s="14"/>
      <c r="E141" s="6"/>
      <c r="F141" s="6"/>
      <c r="G141" s="6"/>
      <c r="H141" s="14"/>
      <c r="M141" s="6"/>
      <c r="P141" s="14"/>
    </row>
    <row r="142" spans="3:16" x14ac:dyDescent="0.25">
      <c r="C142" s="6"/>
      <c r="D142" s="14"/>
      <c r="E142" s="6"/>
      <c r="F142" s="6"/>
      <c r="G142" s="6"/>
      <c r="H142" s="14"/>
      <c r="M142" s="6"/>
      <c r="P142" s="14"/>
    </row>
    <row r="143" spans="3:16" x14ac:dyDescent="0.25">
      <c r="C143" s="6"/>
      <c r="D143" s="14"/>
      <c r="E143" s="6"/>
      <c r="F143" s="6"/>
      <c r="G143" s="6"/>
      <c r="H143" s="14"/>
      <c r="M143" s="6"/>
      <c r="P143" s="14"/>
    </row>
    <row r="144" spans="3:16" x14ac:dyDescent="0.25">
      <c r="C144" s="6"/>
      <c r="D144" s="14"/>
      <c r="E144" s="6"/>
      <c r="F144" s="6"/>
      <c r="G144" s="6"/>
      <c r="H144" s="14"/>
      <c r="M144" s="6"/>
      <c r="P144" s="14"/>
    </row>
    <row r="145" spans="3:16" x14ac:dyDescent="0.25">
      <c r="C145" s="6"/>
      <c r="D145" s="14"/>
      <c r="E145" s="6"/>
      <c r="F145" s="6"/>
      <c r="G145" s="6"/>
      <c r="H145" s="14"/>
      <c r="M145" s="6"/>
      <c r="P145" s="14"/>
    </row>
    <row r="146" spans="3:16" x14ac:dyDescent="0.25">
      <c r="C146" s="6"/>
      <c r="D146" s="14"/>
      <c r="E146" s="6"/>
      <c r="F146" s="6"/>
      <c r="G146" s="6"/>
      <c r="H146" s="14"/>
      <c r="M146" s="6"/>
      <c r="P146" s="14"/>
    </row>
    <row r="147" spans="3:16" x14ac:dyDescent="0.25">
      <c r="C147" s="6"/>
      <c r="D147" s="14"/>
      <c r="E147" s="6"/>
      <c r="F147" s="6"/>
      <c r="G147" s="6"/>
      <c r="H147" s="14"/>
      <c r="M147" s="6"/>
      <c r="P147" s="14"/>
    </row>
    <row r="148" spans="3:16" x14ac:dyDescent="0.25">
      <c r="C148" s="6"/>
      <c r="D148" s="14"/>
      <c r="E148" s="6"/>
      <c r="F148" s="6"/>
      <c r="G148" s="6"/>
      <c r="H148" s="14"/>
      <c r="M148" s="6"/>
      <c r="P148" s="14"/>
    </row>
    <row r="149" spans="3:16" x14ac:dyDescent="0.25">
      <c r="C149" s="6"/>
      <c r="D149" s="14"/>
      <c r="E149" s="6"/>
      <c r="F149" s="6"/>
      <c r="G149" s="6"/>
      <c r="H149" s="14"/>
      <c r="M149" s="6"/>
      <c r="P149" s="14"/>
    </row>
    <row r="150" spans="3:16" x14ac:dyDescent="0.25">
      <c r="C150" s="6"/>
      <c r="D150" s="14"/>
      <c r="E150" s="6"/>
      <c r="F150" s="6"/>
      <c r="G150" s="6"/>
      <c r="H150" s="14"/>
      <c r="M150" s="6"/>
      <c r="P150" s="14"/>
    </row>
    <row r="151" spans="3:16" x14ac:dyDescent="0.25">
      <c r="C151" s="6"/>
      <c r="D151" s="14"/>
      <c r="E151" s="6"/>
      <c r="F151" s="6"/>
      <c r="G151" s="6"/>
      <c r="H151" s="14"/>
      <c r="M151" s="6"/>
      <c r="P151" s="14"/>
    </row>
    <row r="152" spans="3:16" x14ac:dyDescent="0.25">
      <c r="C152" s="6"/>
      <c r="D152" s="14"/>
      <c r="E152" s="6"/>
      <c r="F152" s="6"/>
      <c r="G152" s="6"/>
      <c r="H152" s="14"/>
      <c r="M152" s="6"/>
      <c r="P152" s="14"/>
    </row>
    <row r="153" spans="3:16" x14ac:dyDescent="0.25">
      <c r="C153" s="6"/>
      <c r="D153" s="14"/>
      <c r="E153" s="6"/>
      <c r="F153" s="6"/>
      <c r="G153" s="6"/>
      <c r="H153" s="14"/>
      <c r="M153" s="6"/>
      <c r="P153" s="14"/>
    </row>
    <row r="154" spans="3:16" x14ac:dyDescent="0.25">
      <c r="C154" s="6"/>
      <c r="D154" s="14"/>
      <c r="E154" s="6"/>
      <c r="F154" s="6"/>
      <c r="G154" s="6"/>
      <c r="H154" s="14"/>
      <c r="M154" s="6"/>
      <c r="P154" s="14"/>
    </row>
    <row r="155" spans="3:16" x14ac:dyDescent="0.25">
      <c r="C155" s="6"/>
      <c r="D155" s="14"/>
      <c r="E155" s="6"/>
      <c r="F155" s="6"/>
      <c r="G155" s="6"/>
      <c r="H155" s="14"/>
      <c r="M155" s="6"/>
      <c r="P155" s="14"/>
    </row>
    <row r="156" spans="3:16" x14ac:dyDescent="0.25">
      <c r="C156" s="6"/>
      <c r="D156" s="14"/>
      <c r="E156" s="6"/>
      <c r="F156" s="6"/>
      <c r="G156" s="6"/>
      <c r="H156" s="14"/>
      <c r="M156" s="6"/>
      <c r="P156" s="14"/>
    </row>
    <row r="157" spans="3:16" x14ac:dyDescent="0.25">
      <c r="C157" s="6"/>
      <c r="D157" s="14"/>
      <c r="E157" s="6"/>
      <c r="F157" s="6"/>
      <c r="G157" s="6"/>
      <c r="H157" s="14"/>
      <c r="M157" s="6"/>
      <c r="P157" s="14"/>
    </row>
    <row r="158" spans="3:16" x14ac:dyDescent="0.25">
      <c r="C158" s="6"/>
      <c r="D158" s="14"/>
      <c r="E158" s="6"/>
      <c r="F158" s="6"/>
      <c r="G158" s="6"/>
      <c r="H158" s="14"/>
      <c r="M158" s="6"/>
      <c r="P158" s="14"/>
    </row>
    <row r="159" spans="3:16" x14ac:dyDescent="0.25">
      <c r="C159" s="6"/>
      <c r="D159" s="14"/>
      <c r="E159" s="6"/>
      <c r="F159" s="6"/>
      <c r="G159" s="6"/>
      <c r="H159" s="14"/>
      <c r="M159" s="6"/>
      <c r="P159" s="14"/>
    </row>
    <row r="160" spans="3:16" x14ac:dyDescent="0.25">
      <c r="C160" s="6"/>
      <c r="D160" s="14"/>
      <c r="E160" s="6"/>
      <c r="F160" s="6"/>
      <c r="G160" s="6"/>
      <c r="H160" s="14"/>
      <c r="M160" s="6"/>
      <c r="P160" s="14"/>
    </row>
    <row r="161" spans="3:16" x14ac:dyDescent="0.25">
      <c r="C161" s="6"/>
      <c r="D161" s="14"/>
      <c r="E161" s="6"/>
      <c r="F161" s="6"/>
      <c r="G161" s="6"/>
      <c r="H161" s="14"/>
      <c r="M161" s="6"/>
      <c r="P161" s="14"/>
    </row>
    <row r="162" spans="3:16" x14ac:dyDescent="0.25">
      <c r="C162" s="6"/>
      <c r="D162" s="14"/>
      <c r="E162" s="6"/>
      <c r="F162" s="6"/>
      <c r="G162" s="6"/>
      <c r="H162" s="14"/>
      <c r="M162" s="6"/>
      <c r="P162" s="14"/>
    </row>
    <row r="163" spans="3:16" x14ac:dyDescent="0.25">
      <c r="C163" s="6"/>
      <c r="D163" s="14"/>
      <c r="E163" s="6"/>
      <c r="F163" s="6"/>
      <c r="G163" s="6"/>
      <c r="H163" s="14"/>
      <c r="M163" s="6"/>
      <c r="P163" s="14"/>
    </row>
    <row r="164" spans="3:16" x14ac:dyDescent="0.25">
      <c r="C164" s="6"/>
      <c r="D164" s="14"/>
      <c r="E164" s="6"/>
      <c r="F164" s="6"/>
      <c r="G164" s="6"/>
      <c r="H164" s="14"/>
      <c r="M164" s="6"/>
      <c r="P164" s="14"/>
    </row>
    <row r="165" spans="3:16" x14ac:dyDescent="0.25">
      <c r="C165" s="6"/>
      <c r="D165" s="14"/>
      <c r="E165" s="6"/>
      <c r="F165" s="6"/>
      <c r="G165" s="6"/>
      <c r="H165" s="14"/>
      <c r="M165" s="6"/>
      <c r="P165" s="14"/>
    </row>
    <row r="166" spans="3:16" x14ac:dyDescent="0.25">
      <c r="C166" s="6"/>
      <c r="D166" s="14"/>
      <c r="E166" s="6"/>
      <c r="F166" s="6"/>
      <c r="G166" s="6"/>
      <c r="H166" s="14"/>
      <c r="M166" s="6"/>
      <c r="P166" s="14"/>
    </row>
    <row r="167" spans="3:16" x14ac:dyDescent="0.25">
      <c r="C167" s="6"/>
      <c r="D167" s="14"/>
      <c r="E167" s="6"/>
      <c r="F167" s="6"/>
      <c r="G167" s="6"/>
      <c r="H167" s="14"/>
      <c r="M167" s="6"/>
      <c r="P167" s="14"/>
    </row>
    <row r="168" spans="3:16" x14ac:dyDescent="0.25">
      <c r="C168" s="6"/>
      <c r="D168" s="14"/>
      <c r="E168" s="6"/>
      <c r="F168" s="6"/>
      <c r="G168" s="6"/>
      <c r="H168" s="14"/>
      <c r="M168" s="6"/>
      <c r="P168" s="14"/>
    </row>
    <row r="169" spans="3:16" x14ac:dyDescent="0.25">
      <c r="C169" s="6"/>
      <c r="D169" s="14"/>
      <c r="E169" s="6"/>
      <c r="F169" s="6"/>
      <c r="G169" s="6"/>
      <c r="H169" s="14"/>
      <c r="M169" s="6"/>
      <c r="P169" s="14"/>
    </row>
    <row r="170" spans="3:16" x14ac:dyDescent="0.25">
      <c r="C170" s="6"/>
      <c r="D170" s="14"/>
      <c r="E170" s="6"/>
      <c r="F170" s="6"/>
      <c r="G170" s="6"/>
      <c r="H170" s="14"/>
      <c r="M170" s="6"/>
      <c r="P170" s="14"/>
    </row>
    <row r="171" spans="3:16" x14ac:dyDescent="0.25">
      <c r="C171" s="6"/>
      <c r="D171" s="14"/>
      <c r="E171" s="6"/>
      <c r="F171" s="6"/>
      <c r="G171" s="6"/>
      <c r="H171" s="14"/>
      <c r="M171" s="6"/>
      <c r="P171" s="14"/>
    </row>
    <row r="172" spans="3:16" x14ac:dyDescent="0.25">
      <c r="C172" s="6"/>
      <c r="D172" s="14"/>
      <c r="E172" s="6"/>
      <c r="F172" s="6"/>
      <c r="G172" s="6"/>
      <c r="H172" s="14"/>
      <c r="M172" s="6"/>
      <c r="P172" s="14"/>
    </row>
    <row r="173" spans="3:16" x14ac:dyDescent="0.25">
      <c r="C173" s="6"/>
      <c r="D173" s="14"/>
      <c r="E173" s="6"/>
      <c r="F173" s="6"/>
      <c r="G173" s="6"/>
      <c r="H173" s="14"/>
      <c r="M173" s="6"/>
      <c r="P173" s="14"/>
    </row>
    <row r="174" spans="3:16" x14ac:dyDescent="0.25">
      <c r="C174" s="6"/>
      <c r="D174" s="14"/>
      <c r="E174" s="6"/>
      <c r="F174" s="6"/>
      <c r="G174" s="6"/>
      <c r="H174" s="14"/>
      <c r="M174" s="6"/>
      <c r="P174" s="14"/>
    </row>
    <row r="175" spans="3:16" x14ac:dyDescent="0.25">
      <c r="C175" s="6"/>
      <c r="D175" s="14"/>
      <c r="E175" s="6"/>
      <c r="F175" s="6"/>
      <c r="G175" s="6"/>
      <c r="H175" s="14"/>
      <c r="M175" s="6"/>
      <c r="P175" s="14"/>
    </row>
    <row r="176" spans="3:16" x14ac:dyDescent="0.25">
      <c r="C176" s="6"/>
      <c r="D176" s="14"/>
      <c r="E176" s="6"/>
      <c r="F176" s="6"/>
      <c r="G176" s="6"/>
      <c r="H176" s="14"/>
      <c r="M176" s="6"/>
      <c r="P176" s="14"/>
    </row>
    <row r="177" spans="3:16" x14ac:dyDescent="0.25">
      <c r="C177" s="6"/>
      <c r="D177" s="14"/>
      <c r="E177" s="6"/>
      <c r="F177" s="6"/>
      <c r="G177" s="6"/>
      <c r="H177" s="14"/>
      <c r="M177" s="6"/>
      <c r="P177" s="14"/>
    </row>
    <row r="178" spans="3:16" x14ac:dyDescent="0.25">
      <c r="C178" s="6"/>
      <c r="D178" s="14"/>
      <c r="E178" s="6"/>
      <c r="F178" s="6"/>
      <c r="G178" s="6"/>
      <c r="H178" s="14"/>
      <c r="M178" s="6"/>
      <c r="P178" s="14"/>
    </row>
    <row r="179" spans="3:16" x14ac:dyDescent="0.25">
      <c r="C179" s="6"/>
      <c r="D179" s="14"/>
      <c r="E179" s="6"/>
      <c r="F179" s="6"/>
      <c r="G179" s="6"/>
      <c r="H179" s="14"/>
      <c r="M179" s="6"/>
      <c r="P179" s="14"/>
    </row>
    <row r="180" spans="3:16" x14ac:dyDescent="0.25">
      <c r="C180" s="6"/>
      <c r="D180" s="14"/>
      <c r="E180" s="6"/>
      <c r="F180" s="6"/>
      <c r="G180" s="6"/>
      <c r="H180" s="14"/>
      <c r="M180" s="6"/>
      <c r="P180" s="14"/>
    </row>
    <row r="181" spans="3:16" x14ac:dyDescent="0.25">
      <c r="C181" s="6"/>
      <c r="D181" s="14"/>
      <c r="E181" s="6"/>
      <c r="F181" s="6"/>
      <c r="G181" s="6"/>
      <c r="H181" s="14"/>
      <c r="M181" s="6"/>
      <c r="P181" s="14"/>
    </row>
    <row r="182" spans="3:16" x14ac:dyDescent="0.25">
      <c r="C182" s="6"/>
      <c r="D182" s="14"/>
      <c r="E182" s="6"/>
      <c r="F182" s="6"/>
      <c r="G182" s="6"/>
      <c r="H182" s="14"/>
      <c r="M182" s="6"/>
      <c r="P182" s="14"/>
    </row>
    <row r="183" spans="3:16" x14ac:dyDescent="0.25">
      <c r="C183" s="6"/>
      <c r="D183" s="14"/>
      <c r="E183" s="6"/>
      <c r="F183" s="6"/>
      <c r="G183" s="6"/>
      <c r="H183" s="14"/>
      <c r="M183" s="6"/>
      <c r="P183" s="14"/>
    </row>
    <row r="184" spans="3:16" x14ac:dyDescent="0.25">
      <c r="C184" s="6"/>
      <c r="D184" s="14"/>
      <c r="E184" s="6"/>
      <c r="F184" s="6"/>
      <c r="G184" s="6"/>
      <c r="H184" s="14"/>
      <c r="M184" s="6"/>
      <c r="P184" s="14"/>
    </row>
    <row r="185" spans="3:16" x14ac:dyDescent="0.25">
      <c r="C185" s="6"/>
      <c r="D185" s="14"/>
      <c r="E185" s="6"/>
      <c r="F185" s="6"/>
      <c r="G185" s="6"/>
      <c r="H185" s="14"/>
      <c r="M185" s="6"/>
      <c r="P185" s="14"/>
    </row>
    <row r="186" spans="3:16" x14ac:dyDescent="0.25">
      <c r="C186" s="6"/>
      <c r="D186" s="14"/>
      <c r="E186" s="6"/>
      <c r="F186" s="6"/>
      <c r="G186" s="6"/>
      <c r="H186" s="14"/>
      <c r="M186" s="6"/>
      <c r="P186" s="14"/>
    </row>
    <row r="187" spans="3:16" x14ac:dyDescent="0.25">
      <c r="C187" s="6"/>
      <c r="D187" s="14"/>
      <c r="E187" s="6"/>
      <c r="F187" s="6"/>
      <c r="G187" s="6"/>
      <c r="H187" s="14"/>
      <c r="M187" s="6"/>
      <c r="P187" s="14"/>
    </row>
    <row r="188" spans="3:16" x14ac:dyDescent="0.25">
      <c r="C188" s="6"/>
      <c r="D188" s="14"/>
      <c r="E188" s="6"/>
      <c r="F188" s="6"/>
      <c r="G188" s="6"/>
      <c r="H188" s="14"/>
      <c r="M188" s="6"/>
      <c r="P188" s="14"/>
    </row>
    <row r="189" spans="3:16" x14ac:dyDescent="0.25">
      <c r="C189" s="6"/>
      <c r="D189" s="14"/>
      <c r="E189" s="6"/>
      <c r="F189" s="6"/>
      <c r="G189" s="6"/>
      <c r="H189" s="14"/>
      <c r="M189" s="6"/>
      <c r="P189" s="14"/>
    </row>
    <row r="190" spans="3:16" x14ac:dyDescent="0.25">
      <c r="C190" s="6"/>
      <c r="D190" s="14"/>
      <c r="E190" s="6"/>
      <c r="F190" s="6"/>
      <c r="G190" s="6"/>
      <c r="H190" s="14"/>
      <c r="M190" s="6"/>
      <c r="P190" s="14"/>
    </row>
    <row r="191" spans="3:16" x14ac:dyDescent="0.25">
      <c r="C191" s="6"/>
      <c r="D191" s="14"/>
      <c r="E191" s="6"/>
      <c r="F191" s="6"/>
      <c r="G191" s="6"/>
      <c r="H191" s="14"/>
      <c r="M191" s="6"/>
      <c r="P191" s="14"/>
    </row>
    <row r="192" spans="3:16" x14ac:dyDescent="0.25">
      <c r="C192" s="6"/>
      <c r="D192" s="14"/>
      <c r="E192" s="6"/>
      <c r="F192" s="6"/>
      <c r="G192" s="6"/>
      <c r="H192" s="14"/>
      <c r="M192" s="6"/>
      <c r="P192" s="14"/>
    </row>
    <row r="193" spans="3:16" x14ac:dyDescent="0.25">
      <c r="C193" s="6"/>
      <c r="D193" s="14"/>
      <c r="E193" s="6"/>
      <c r="F193" s="6"/>
      <c r="G193" s="6"/>
      <c r="H193" s="14"/>
      <c r="M193" s="6"/>
      <c r="P193" s="14"/>
    </row>
    <row r="194" spans="3:16" x14ac:dyDescent="0.25">
      <c r="C194" s="6"/>
      <c r="D194" s="14"/>
      <c r="E194" s="6"/>
      <c r="F194" s="6"/>
      <c r="G194" s="6"/>
      <c r="H194" s="14"/>
      <c r="M194" s="6"/>
      <c r="P194" s="14"/>
    </row>
    <row r="195" spans="3:16" x14ac:dyDescent="0.25">
      <c r="C195" s="6"/>
      <c r="D195" s="14"/>
      <c r="E195" s="6"/>
      <c r="F195" s="6"/>
      <c r="G195" s="6"/>
      <c r="H195" s="14"/>
      <c r="M195" s="6"/>
      <c r="P195" s="14"/>
    </row>
    <row r="196" spans="3:16" x14ac:dyDescent="0.25">
      <c r="C196" s="6"/>
      <c r="D196" s="14"/>
      <c r="E196" s="6"/>
      <c r="F196" s="6"/>
      <c r="G196" s="6"/>
      <c r="H196" s="14"/>
      <c r="M196" s="6"/>
      <c r="P196" s="14"/>
    </row>
    <row r="197" spans="3:16" x14ac:dyDescent="0.25">
      <c r="C197" s="6"/>
      <c r="D197" s="14"/>
      <c r="E197" s="6"/>
      <c r="F197" s="6"/>
      <c r="G197" s="6"/>
      <c r="H197" s="14"/>
      <c r="M197" s="6"/>
      <c r="P197" s="14"/>
    </row>
    <row r="198" spans="3:16" x14ac:dyDescent="0.25">
      <c r="C198" s="6"/>
      <c r="D198" s="14"/>
      <c r="E198" s="6"/>
      <c r="F198" s="6"/>
      <c r="G198" s="6"/>
      <c r="H198" s="14"/>
      <c r="M198" s="6"/>
      <c r="P198" s="14"/>
    </row>
    <row r="199" spans="3:16" x14ac:dyDescent="0.25">
      <c r="C199" s="6"/>
      <c r="D199" s="14"/>
      <c r="E199" s="6"/>
      <c r="F199" s="6"/>
      <c r="G199" s="6"/>
      <c r="H199" s="14"/>
      <c r="M199" s="6"/>
      <c r="P199" s="14"/>
    </row>
    <row r="200" spans="3:16" x14ac:dyDescent="0.25">
      <c r="C200" s="6"/>
      <c r="D200" s="14"/>
      <c r="E200" s="6"/>
      <c r="F200" s="6"/>
      <c r="G200" s="6"/>
      <c r="H200" s="14"/>
      <c r="M200" s="6"/>
      <c r="P200" s="14"/>
    </row>
    <row r="201" spans="3:16" x14ac:dyDescent="0.25">
      <c r="C201" s="6"/>
      <c r="D201" s="14"/>
      <c r="E201" s="6"/>
      <c r="F201" s="6"/>
      <c r="G201" s="6"/>
      <c r="H201" s="14"/>
      <c r="M201" s="6"/>
      <c r="P201" s="14"/>
    </row>
    <row r="202" spans="3:16" x14ac:dyDescent="0.25">
      <c r="C202" s="6"/>
      <c r="D202" s="14"/>
      <c r="E202" s="6"/>
      <c r="F202" s="6"/>
      <c r="G202" s="6"/>
      <c r="H202" s="14"/>
      <c r="M202" s="6"/>
      <c r="P202" s="14"/>
    </row>
    <row r="203" spans="3:16" x14ac:dyDescent="0.25">
      <c r="C203" s="6"/>
      <c r="D203" s="14"/>
      <c r="E203" s="6"/>
      <c r="F203" s="6"/>
      <c r="G203" s="6"/>
      <c r="H203" s="14"/>
      <c r="M203" s="6"/>
      <c r="P203" s="14"/>
    </row>
    <row r="204" spans="3:16" x14ac:dyDescent="0.25">
      <c r="C204" s="6"/>
      <c r="D204" s="14"/>
      <c r="E204" s="6"/>
      <c r="F204" s="6"/>
      <c r="G204" s="6"/>
      <c r="H204" s="14"/>
      <c r="M204" s="6"/>
      <c r="P204" s="14"/>
    </row>
    <row r="205" spans="3:16" x14ac:dyDescent="0.25">
      <c r="C205" s="6"/>
      <c r="D205" s="14"/>
      <c r="E205" s="6"/>
      <c r="F205" s="6"/>
      <c r="G205" s="6"/>
      <c r="H205" s="14"/>
      <c r="M205" s="6"/>
      <c r="P205" s="14"/>
    </row>
    <row r="206" spans="3:16" x14ac:dyDescent="0.25">
      <c r="C206" s="6"/>
      <c r="D206" s="14"/>
      <c r="E206" s="6"/>
      <c r="F206" s="6"/>
      <c r="G206" s="6"/>
      <c r="H206" s="14"/>
      <c r="M206" s="6"/>
      <c r="P206" s="14"/>
    </row>
    <row r="207" spans="3:16" x14ac:dyDescent="0.25">
      <c r="C207" s="6"/>
      <c r="D207" s="14"/>
      <c r="E207" s="6"/>
      <c r="F207" s="6"/>
      <c r="G207" s="6"/>
      <c r="H207" s="14"/>
      <c r="M207" s="6"/>
      <c r="P207" s="14"/>
    </row>
    <row r="208" spans="3:16" x14ac:dyDescent="0.25">
      <c r="C208" s="6"/>
      <c r="D208" s="14"/>
      <c r="E208" s="6"/>
      <c r="F208" s="6"/>
      <c r="G208" s="6"/>
      <c r="H208" s="14"/>
      <c r="M208" s="6"/>
      <c r="P208" s="14"/>
    </row>
    <row r="209" spans="3:16" x14ac:dyDescent="0.25">
      <c r="C209" s="6"/>
      <c r="D209" s="14"/>
      <c r="E209" s="6"/>
      <c r="F209" s="6"/>
      <c r="G209" s="6"/>
      <c r="H209" s="14"/>
      <c r="M209" s="6"/>
      <c r="P209" s="14"/>
    </row>
    <row r="210" spans="3:16" x14ac:dyDescent="0.25">
      <c r="C210" s="6"/>
      <c r="D210" s="14"/>
      <c r="E210" s="6"/>
      <c r="F210" s="6"/>
      <c r="G210" s="6"/>
      <c r="H210" s="14"/>
      <c r="M210" s="6"/>
      <c r="P210" s="14"/>
    </row>
    <row r="211" spans="3:16" x14ac:dyDescent="0.25">
      <c r="C211" s="6"/>
      <c r="D211" s="14"/>
      <c r="E211" s="6"/>
      <c r="F211" s="6"/>
      <c r="G211" s="6"/>
      <c r="H211" s="14"/>
      <c r="M211" s="6"/>
      <c r="P211" s="14"/>
    </row>
    <row r="212" spans="3:16" x14ac:dyDescent="0.25">
      <c r="C212" s="6"/>
      <c r="D212" s="14"/>
      <c r="E212" s="6"/>
      <c r="F212" s="6"/>
      <c r="G212" s="6"/>
      <c r="H212" s="14"/>
      <c r="M212" s="6"/>
      <c r="P212" s="14"/>
    </row>
    <row r="213" spans="3:16" x14ac:dyDescent="0.25">
      <c r="C213" s="6"/>
      <c r="D213" s="14"/>
      <c r="E213" s="6"/>
      <c r="F213" s="6"/>
      <c r="G213" s="6"/>
      <c r="H213" s="14"/>
      <c r="M213" s="6"/>
      <c r="P213" s="14"/>
    </row>
    <row r="214" spans="3:16" x14ac:dyDescent="0.25">
      <c r="C214" s="6"/>
      <c r="D214" s="14"/>
      <c r="E214" s="6"/>
      <c r="F214" s="6"/>
      <c r="G214" s="6"/>
      <c r="H214" s="14"/>
      <c r="M214" s="6"/>
      <c r="P214" s="14"/>
    </row>
    <row r="215" spans="3:16" x14ac:dyDescent="0.25">
      <c r="C215" s="6"/>
      <c r="D215" s="14"/>
      <c r="E215" s="6"/>
      <c r="F215" s="6"/>
      <c r="G215" s="6"/>
      <c r="H215" s="14"/>
      <c r="M215" s="6"/>
      <c r="P215" s="14"/>
    </row>
    <row r="216" spans="3:16" x14ac:dyDescent="0.25">
      <c r="C216" s="6"/>
      <c r="D216" s="14"/>
      <c r="E216" s="6"/>
      <c r="F216" s="6"/>
      <c r="G216" s="6"/>
      <c r="H216" s="14"/>
      <c r="M216" s="6"/>
      <c r="P216" s="14"/>
    </row>
    <row r="217" spans="3:16" x14ac:dyDescent="0.25">
      <c r="C217" s="6"/>
      <c r="D217" s="14"/>
      <c r="E217" s="6"/>
      <c r="F217" s="6"/>
      <c r="G217" s="6"/>
      <c r="H217" s="14"/>
      <c r="M217" s="6"/>
      <c r="P217" s="14"/>
    </row>
    <row r="218" spans="3:16" x14ac:dyDescent="0.25">
      <c r="C218" s="6"/>
      <c r="D218" s="14"/>
      <c r="E218" s="6"/>
      <c r="F218" s="6"/>
      <c r="G218" s="6"/>
      <c r="H218" s="14"/>
      <c r="M218" s="6"/>
      <c r="P218" s="14"/>
    </row>
    <row r="219" spans="3:16" x14ac:dyDescent="0.25">
      <c r="C219" s="6"/>
      <c r="D219" s="14"/>
      <c r="E219" s="6"/>
      <c r="F219" s="6"/>
      <c r="G219" s="6"/>
      <c r="H219" s="14"/>
      <c r="M219" s="6"/>
      <c r="P219" s="14"/>
    </row>
    <row r="220" spans="3:16" x14ac:dyDescent="0.25">
      <c r="C220" s="6"/>
      <c r="D220" s="14"/>
      <c r="E220" s="6"/>
      <c r="F220" s="6"/>
      <c r="G220" s="6"/>
      <c r="H220" s="14"/>
      <c r="M220" s="6"/>
      <c r="P220" s="14"/>
    </row>
    <row r="221" spans="3:16" x14ac:dyDescent="0.25">
      <c r="C221" s="6"/>
      <c r="D221" s="14"/>
      <c r="E221" s="6"/>
      <c r="F221" s="6"/>
      <c r="G221" s="6"/>
      <c r="H221" s="14"/>
      <c r="M221" s="6"/>
      <c r="P221" s="14"/>
    </row>
    <row r="222" spans="3:16" x14ac:dyDescent="0.25">
      <c r="C222" s="6"/>
      <c r="D222" s="14"/>
      <c r="E222" s="6"/>
      <c r="F222" s="6"/>
      <c r="G222" s="6"/>
      <c r="H222" s="14"/>
      <c r="M222" s="6"/>
      <c r="P222" s="14"/>
    </row>
    <row r="223" spans="3:16" x14ac:dyDescent="0.25">
      <c r="C223" s="6"/>
      <c r="D223" s="14"/>
      <c r="E223" s="6"/>
      <c r="F223" s="6"/>
      <c r="G223" s="6"/>
      <c r="H223" s="14"/>
      <c r="M223" s="6"/>
      <c r="P223" s="14"/>
    </row>
    <row r="224" spans="3:16" x14ac:dyDescent="0.25">
      <c r="C224" s="6"/>
      <c r="D224" s="14"/>
      <c r="E224" s="6"/>
      <c r="F224" s="6"/>
      <c r="G224" s="6"/>
      <c r="H224" s="14"/>
      <c r="M224" s="6"/>
      <c r="P224" s="14"/>
    </row>
    <row r="225" spans="3:16" x14ac:dyDescent="0.25">
      <c r="C225" s="6"/>
      <c r="D225" s="14"/>
      <c r="E225" s="6"/>
      <c r="F225" s="6"/>
      <c r="G225" s="6"/>
      <c r="H225" s="14"/>
      <c r="M225" s="6"/>
      <c r="P225" s="14"/>
    </row>
  </sheetData>
  <sheetProtection password="C143" sheet="1" objects="1" scenarios="1" selectLockedCells="1"/>
  <mergeCells count="16">
    <mergeCell ref="N1:P1"/>
    <mergeCell ref="G35:G36"/>
    <mergeCell ref="B3:C4"/>
    <mergeCell ref="D3:E4"/>
    <mergeCell ref="F3:F4"/>
    <mergeCell ref="F1:L2"/>
    <mergeCell ref="B1:E1"/>
    <mergeCell ref="N35:P36"/>
    <mergeCell ref="B35:F35"/>
    <mergeCell ref="J35:L35"/>
    <mergeCell ref="J36:L36"/>
    <mergeCell ref="B36:F36"/>
    <mergeCell ref="M7:M33"/>
    <mergeCell ref="N7:N33"/>
    <mergeCell ref="O7:O33"/>
    <mergeCell ref="P7:P33"/>
  </mergeCells>
  <conditionalFormatting sqref="B7:B27 B32:B33">
    <cfRule type="containsBlanks" dxfId="33" priority="71">
      <formula>LEN(TRIM(B7))=0</formula>
    </cfRule>
  </conditionalFormatting>
  <conditionalFormatting sqref="B7:B27 B32:B33">
    <cfRule type="cellIs" dxfId="32" priority="66" operator="greaterThanOrEqual">
      <formula>1</formula>
    </cfRule>
  </conditionalFormatting>
  <conditionalFormatting sqref="D12:D27 D33 D7:D9">
    <cfRule type="containsBlanks" dxfId="31" priority="53">
      <formula>LEN(TRIM(D7))=0</formula>
    </cfRule>
  </conditionalFormatting>
  <conditionalFormatting sqref="L7:L33">
    <cfRule type="cellIs" dxfId="30" priority="51" operator="equal">
      <formula>"NEVYHOVUJE"</formula>
    </cfRule>
    <cfRule type="cellIs" dxfId="29" priority="52" operator="equal">
      <formula>"VYHOVUJE"</formula>
    </cfRule>
  </conditionalFormatting>
  <conditionalFormatting sqref="J17 J22 J27 J12 J7:J9">
    <cfRule type="notContainsBlanks" dxfId="28" priority="49">
      <formula>LEN(TRIM(J7))&gt;0</formula>
    </cfRule>
    <cfRule type="containsBlanks" dxfId="27" priority="50">
      <formula>LEN(TRIM(J7))=0</formula>
    </cfRule>
  </conditionalFormatting>
  <conditionalFormatting sqref="J17 J22 J27 J12 J7:J9">
    <cfRule type="notContainsBlanks" dxfId="26" priority="48">
      <formula>LEN(TRIM(J7))&gt;0</formula>
    </cfRule>
  </conditionalFormatting>
  <conditionalFormatting sqref="J13:J14 J18:J19 J23:J24 J33">
    <cfRule type="notContainsBlanks" dxfId="25" priority="44">
      <formula>LEN(TRIM(J13))&gt;0</formula>
    </cfRule>
    <cfRule type="containsBlanks" dxfId="24" priority="45">
      <formula>LEN(TRIM(J13))=0</formula>
    </cfRule>
  </conditionalFormatting>
  <conditionalFormatting sqref="J13:J14 J18:J19 J23:J24 J33">
    <cfRule type="notContainsBlanks" dxfId="23" priority="43">
      <formula>LEN(TRIM(J13))&gt;0</formula>
    </cfRule>
  </conditionalFormatting>
  <conditionalFormatting sqref="J15:J16 J20:J21 J25:J26">
    <cfRule type="notContainsBlanks" dxfId="22" priority="39">
      <formula>LEN(TRIM(J15))&gt;0</formula>
    </cfRule>
    <cfRule type="containsBlanks" dxfId="21" priority="40">
      <formula>LEN(TRIM(J15))=0</formula>
    </cfRule>
  </conditionalFormatting>
  <conditionalFormatting sqref="J15:J16 J20:J21 J25:J26">
    <cfRule type="notContainsBlanks" dxfId="20" priority="38">
      <formula>LEN(TRIM(J15))&gt;0</formula>
    </cfRule>
  </conditionalFormatting>
  <conditionalFormatting sqref="D10:D11">
    <cfRule type="containsBlanks" dxfId="19" priority="30">
      <formula>LEN(TRIM(D10))=0</formula>
    </cfRule>
  </conditionalFormatting>
  <conditionalFormatting sqref="J10:J11">
    <cfRule type="notContainsBlanks" dxfId="18" priority="26">
      <formula>LEN(TRIM(J10))&gt;0</formula>
    </cfRule>
    <cfRule type="containsBlanks" dxfId="17" priority="27">
      <formula>LEN(TRIM(J10))=0</formula>
    </cfRule>
  </conditionalFormatting>
  <conditionalFormatting sqref="J10:J11">
    <cfRule type="notContainsBlanks" dxfId="16" priority="25">
      <formula>LEN(TRIM(J10))&gt;0</formula>
    </cfRule>
  </conditionalFormatting>
  <conditionalFormatting sqref="D32">
    <cfRule type="containsBlanks" dxfId="15" priority="22">
      <formula>LEN(TRIM(D32))=0</formula>
    </cfRule>
  </conditionalFormatting>
  <conditionalFormatting sqref="J32">
    <cfRule type="notContainsBlanks" dxfId="14" priority="18">
      <formula>LEN(TRIM(J32))&gt;0</formula>
    </cfRule>
    <cfRule type="containsBlanks" dxfId="13" priority="19">
      <formula>LEN(TRIM(J32))=0</formula>
    </cfRule>
  </conditionalFormatting>
  <conditionalFormatting sqref="J32">
    <cfRule type="notContainsBlanks" dxfId="12" priority="17">
      <formula>LEN(TRIM(J32))&gt;0</formula>
    </cfRule>
  </conditionalFormatting>
  <conditionalFormatting sqref="B28:B29">
    <cfRule type="containsBlanks" dxfId="11" priority="16">
      <formula>LEN(TRIM(B28))=0</formula>
    </cfRule>
  </conditionalFormatting>
  <conditionalFormatting sqref="B28:B29">
    <cfRule type="cellIs" dxfId="10" priority="15" operator="greaterThanOrEqual">
      <formula>1</formula>
    </cfRule>
  </conditionalFormatting>
  <conditionalFormatting sqref="D28:D29">
    <cfRule type="containsBlanks" dxfId="9" priority="14">
      <formula>LEN(TRIM(D28))=0</formula>
    </cfRule>
  </conditionalFormatting>
  <conditionalFormatting sqref="J28:J29">
    <cfRule type="notContainsBlanks" dxfId="8" priority="10">
      <formula>LEN(TRIM(J28))&gt;0</formula>
    </cfRule>
    <cfRule type="containsBlanks" dxfId="7" priority="11">
      <formula>LEN(TRIM(J28))=0</formula>
    </cfRule>
  </conditionalFormatting>
  <conditionalFormatting sqref="J28:J29">
    <cfRule type="notContainsBlanks" dxfId="6" priority="9">
      <formula>LEN(TRIM(J28))&gt;0</formula>
    </cfRule>
  </conditionalFormatting>
  <conditionalFormatting sqref="B30:B31">
    <cfRule type="containsBlanks" dxfId="5" priority="8">
      <formula>LEN(TRIM(B30))=0</formula>
    </cfRule>
  </conditionalFormatting>
  <conditionalFormatting sqref="B30:B31">
    <cfRule type="cellIs" dxfId="4" priority="7" operator="greaterThanOrEqual">
      <formula>1</formula>
    </cfRule>
  </conditionalFormatting>
  <conditionalFormatting sqref="D30:D31">
    <cfRule type="containsBlanks" dxfId="3" priority="6">
      <formula>LEN(TRIM(D30))=0</formula>
    </cfRule>
  </conditionalFormatting>
  <conditionalFormatting sqref="J30:J31">
    <cfRule type="notContainsBlanks" dxfId="2" priority="2">
      <formula>LEN(TRIM(J30))&gt;0</formula>
    </cfRule>
    <cfRule type="containsBlanks" dxfId="1" priority="3">
      <formula>LEN(TRIM(J30))=0</formula>
    </cfRule>
  </conditionalFormatting>
  <conditionalFormatting sqref="J30:J31">
    <cfRule type="notContainsBlanks" dxfId="0" priority="1">
      <formula>LEN(TRIM(J30))&gt;0</formula>
    </cfRule>
  </conditionalFormatting>
  <dataValidations disablePrompts="1" count="1">
    <dataValidation type="list" showInputMessage="1" showErrorMessage="1" sqref="E7:E33">
      <formula1>"ks,bal,sada,"</formula1>
    </dataValidation>
  </dataValidations>
  <pageMargins left="0.15748031496062992" right="0.15748031496062992" top="0.15748031496062992" bottom="0.15748031496062992" header="0.15748031496062992" footer="0.15748031496062992"/>
  <pageSetup paperSize="9" scale="38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Propagační předměty</vt:lpstr>
      <vt:lpstr>'Propagační předměty'!Názvy_tisku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2019-05-16T11:01:21Z</cp:lastPrinted>
  <dcterms:created xsi:type="dcterms:W3CDTF">2014-03-05T12:43:32Z</dcterms:created>
  <dcterms:modified xsi:type="dcterms:W3CDTF">2019-05-16T11:34:04Z</dcterms:modified>
</cp:coreProperties>
</file>