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8830" windowHeight="8295" tabRatio="939"/>
  </bookViews>
  <sheets>
    <sheet name="Propagační předměty" sheetId="22" r:id="rId1"/>
  </sheets>
  <definedNames>
    <definedName name="_xlnm.Print_Titles" localSheetId="0">'Propagační předměty'!$6:$6</definedName>
    <definedName name="_xlnm.Print_Area" localSheetId="0">'Propagační předměty'!$B$1:$R$31</definedName>
  </definedNames>
  <calcPr calcId="145621"/>
</workbook>
</file>

<file path=xl/calcChain.xml><?xml version="1.0" encoding="utf-8"?>
<calcChain xmlns="http://schemas.openxmlformats.org/spreadsheetml/2006/main">
  <c r="K7" i="22" l="1"/>
  <c r="K14" i="22" l="1"/>
  <c r="L14" i="22"/>
  <c r="K15" i="22"/>
  <c r="L15" i="22"/>
  <c r="K16" i="22"/>
  <c r="L16" i="22"/>
  <c r="K17" i="22"/>
  <c r="L17" i="22"/>
  <c r="K18" i="22"/>
  <c r="L18" i="22"/>
  <c r="K19" i="22"/>
  <c r="L19" i="22"/>
  <c r="K20" i="22"/>
  <c r="L20" i="22"/>
  <c r="K21" i="22"/>
  <c r="L21" i="22"/>
  <c r="K22" i="22"/>
  <c r="L22" i="22"/>
  <c r="K23" i="22"/>
  <c r="L23" i="22"/>
  <c r="K24" i="22"/>
  <c r="L24" i="22"/>
  <c r="K25" i="22"/>
  <c r="L25" i="22"/>
  <c r="K26" i="22"/>
  <c r="L26" i="22"/>
  <c r="K27" i="22"/>
  <c r="L27" i="22"/>
  <c r="K28" i="22"/>
  <c r="L28" i="22"/>
  <c r="L13" i="22"/>
  <c r="K13" i="22"/>
  <c r="L12" i="22"/>
  <c r="K12" i="22"/>
  <c r="L11" i="22"/>
  <c r="K11" i="22"/>
  <c r="L10" i="22"/>
  <c r="K10" i="22"/>
  <c r="K9" i="22"/>
  <c r="K8" i="22"/>
  <c r="L9" i="22"/>
  <c r="L8" i="22"/>
  <c r="L7" i="22"/>
  <c r="J31" i="22" l="1"/>
  <c r="H8" i="22"/>
  <c r="H9" i="22"/>
  <c r="H10" i="22"/>
  <c r="H11" i="22"/>
  <c r="H12" i="22"/>
  <c r="H13" i="22"/>
  <c r="H14" i="22"/>
  <c r="H15" i="22"/>
  <c r="H16" i="22"/>
  <c r="H17" i="22"/>
  <c r="H18" i="22"/>
  <c r="H19" i="22"/>
  <c r="H20" i="22"/>
  <c r="H21" i="22"/>
  <c r="H22" i="22"/>
  <c r="H23" i="22"/>
  <c r="H24" i="22"/>
  <c r="H25" i="22"/>
  <c r="H26" i="22"/>
  <c r="H27" i="22"/>
  <c r="H28" i="22"/>
  <c r="H7" i="22"/>
  <c r="I31" i="22" l="1"/>
</calcChain>
</file>

<file path=xl/sharedStrings.xml><?xml version="1.0" encoding="utf-8"?>
<sst xmlns="http://schemas.openxmlformats.org/spreadsheetml/2006/main" count="101" uniqueCount="78">
  <si>
    <t>Množství</t>
  </si>
  <si>
    <t>Položka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</si>
  <si>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</si>
  <si>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</si>
  <si>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</si>
  <si>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</si>
  <si>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</si>
  <si>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</si>
  <si>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</si>
  <si>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</si>
  <si>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V případě, že se dodavatel při předání zboží na některá uvedená telefonní čísla nedovolá, bude v takovém případě volat tel. 377 631 320, 377 631 325.</t>
  </si>
  <si>
    <r>
      <rPr>
        <b/>
        <sz val="12"/>
        <color rgb="FFFF0000"/>
        <rFont val="Calibri"/>
        <family val="2"/>
        <charset val="238"/>
        <scheme val="minor"/>
      </rPr>
      <t xml:space="preserve">Ihned po uzavření smlouvy je nutné spojit se s řešitelem (kontaktní osoba), který upřesní umístění potisku na propagačních předmětech. </t>
    </r>
    <r>
      <rPr>
        <b/>
        <sz val="14"/>
        <color rgb="FFFF0000"/>
        <rFont val="Calibri"/>
        <family val="2"/>
        <charset val="238"/>
        <scheme val="minor"/>
      </rPr>
      <t xml:space="preserve">
</t>
    </r>
    <r>
      <rPr>
        <b/>
        <sz val="13"/>
        <color rgb="FFFF0000"/>
        <rFont val="Calibri"/>
        <family val="2"/>
        <charset val="238"/>
        <scheme val="minor"/>
      </rPr>
      <t>PŘED POTISKEM POŽÁDÁ DODAVATEL ŘEŠITELE O ODSOUHLASENÍ FINÁLNÍ VERZE POTISKU</t>
    </r>
    <r>
      <rPr>
        <b/>
        <sz val="14"/>
        <color rgb="FFFF0000"/>
        <rFont val="Calibri"/>
        <family val="2"/>
        <charset val="238"/>
        <scheme val="minor"/>
      </rPr>
      <t>.</t>
    </r>
  </si>
  <si>
    <t>Kuličkové pero s posuvným měřidlem</t>
  </si>
  <si>
    <t>ks</t>
  </si>
  <si>
    <t>ANO</t>
  </si>
  <si>
    <t>Kancelářská sada</t>
  </si>
  <si>
    <t>Dřevěný hlavolam</t>
  </si>
  <si>
    <t>Pánská mikina s kapucí</t>
  </si>
  <si>
    <t>Papírová záložka s lepicími papírky</t>
  </si>
  <si>
    <t>USB Flash disk</t>
  </si>
  <si>
    <t>Google Cardboard</t>
  </si>
  <si>
    <t xml:space="preserve">Skládací EKO lahev    </t>
  </si>
  <si>
    <t>Tričko</t>
  </si>
  <si>
    <t>Sada první pomoci</t>
  </si>
  <si>
    <t>Plastové pravítko s lupou</t>
  </si>
  <si>
    <t>Skládaci stativ</t>
  </si>
  <si>
    <t>Kompas</t>
  </si>
  <si>
    <t>LED svítilna</t>
  </si>
  <si>
    <t>Reflexní pásek</t>
  </si>
  <si>
    <t>Kuličkové pero</t>
  </si>
  <si>
    <t>Tužka</t>
  </si>
  <si>
    <t>Stopky</t>
  </si>
  <si>
    <t>Meteostanice</t>
  </si>
  <si>
    <t>Váha</t>
  </si>
  <si>
    <t>Lupa</t>
  </si>
  <si>
    <t>Ilustrační obrázek</t>
  </si>
  <si>
    <t>Propagační předměty (II.) 008 - 2019 (PP-(II.)-008-2019)</t>
  </si>
  <si>
    <t>Priloha_c._1_Kupni_smlouvy_technicke_specifikace_PP-(II.)-008-2019</t>
  </si>
  <si>
    <t>Název</t>
  </si>
  <si>
    <t>Maximální cena za jednotlivé položky 
 v Kč BEZ DPH</t>
  </si>
  <si>
    <t xml:space="preserve">Fakturace </t>
  </si>
  <si>
    <t>Společná faktura</t>
  </si>
  <si>
    <t>Financováno
 z projektových finančních prostředků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</si>
  <si>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 xml:space="preserve">DODAVATEL </t>
    </r>
    <r>
      <rPr>
        <b/>
        <sz val="11"/>
        <rFont val="Calibri"/>
        <family val="2"/>
        <charset val="238"/>
        <scheme val="minor"/>
      </rPr>
      <t xml:space="preserve">uvede </t>
    </r>
    <r>
      <rPr>
        <b/>
        <sz val="11"/>
        <color rgb="FFFF0000"/>
        <rFont val="Calibri"/>
        <family val="2"/>
        <charset val="238"/>
        <scheme val="minor"/>
      </rPr>
      <t>NA FAKTURU</t>
    </r>
    <r>
      <rPr>
        <b/>
        <sz val="11"/>
        <rFont val="Calibri"/>
        <family val="2"/>
        <charset val="238"/>
        <scheme val="minor"/>
      </rPr>
      <t xml:space="preserve">: NÁZEV A ČÍSLO DOTAČNÍHO PROJEKTU </t>
    </r>
  </si>
  <si>
    <t>Název projektu: HR Award 
Číslo projektu: CZ.02.2.69/0.0/0.0/16_028/0006188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</si>
  <si>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</si>
  <si>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>Mgr. Viktor Chejlava,
Tel.: 37763 1909,
737 515 659</t>
  </si>
  <si>
    <t xml:space="preserve">Kontaktní osoba 
k převzetí zboží </t>
  </si>
  <si>
    <t xml:space="preserve">Místo dodání </t>
  </si>
  <si>
    <t xml:space="preserve">Univerzitní 22, 
301 00 Plzeň,
Odbor celoživotního vzdělávání - Celoživotní a distanční vzdělávání,
místnost UK 611A </t>
  </si>
  <si>
    <t>Měrná jednotka [MJ]</t>
  </si>
  <si>
    <t xml:space="preserve">Popis </t>
  </si>
  <si>
    <t>Neonová šňůrka na krk s karabinou</t>
  </si>
  <si>
    <r>
      <t>Plastová, transparentní, hliníková karabina, objem 300 - 500ml.</t>
    </r>
    <r>
      <rPr>
        <b/>
        <sz val="11"/>
        <color rgb="FFFF0066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Barva modrá transparentní.
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>:</t>
    </r>
    <r>
      <rPr>
        <b/>
        <sz val="11"/>
        <color theme="1"/>
        <rFont val="Calibri"/>
        <family val="2"/>
        <charset val="238"/>
        <scheme val="minor"/>
      </rPr>
      <t xml:space="preserve"> www.bavsevedou.zcu.cz -</t>
    </r>
    <r>
      <rPr>
        <sz val="11"/>
        <color theme="1"/>
        <rFont val="Calibri"/>
        <family val="2"/>
        <charset val="238"/>
        <scheme val="minor"/>
      </rPr>
      <t xml:space="preserve"> délka 80 mm x 37 mm</t>
    </r>
    <r>
      <rPr>
        <sz val="11"/>
        <rFont val="Calibri"/>
        <family val="2"/>
        <charset val="238"/>
        <scheme val="minor"/>
      </rPr>
      <t xml:space="preserve"> (+/- 0,5 cm)</t>
    </r>
    <r>
      <rPr>
        <sz val="11"/>
        <color theme="1"/>
        <rFont val="Calibri"/>
        <family val="2"/>
        <charset val="238"/>
        <scheme val="minor"/>
      </rPr>
      <t xml:space="preserve">, v bílé barvě.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</si>
  <si>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Lékárnička s 14 - 20 ks pomůcek, plechová krabička.
Obsah: náplasti, antiseptické tampony, obinadlo, pinzeta, nůžky atd.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>www.bavsevedou.zcu.cz</t>
    </r>
    <r>
      <rPr>
        <sz val="11"/>
        <color theme="1"/>
        <rFont val="Calibri"/>
        <family val="2"/>
        <charset val="238"/>
        <scheme val="minor"/>
      </rPr>
      <t xml:space="preserve"> - o délce min. 60 mm a výšce 7 mm, umsítění na víčku, barva textu černá.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</si>
  <si>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Průhledné, min. 15 - 25 cm dlouhé, lupa, úhloměr nebo další integrovaná funkce mimo délkových.
Potisk: </t>
    </r>
    <r>
      <rPr>
        <b/>
        <sz val="11"/>
        <color theme="1"/>
        <rFont val="Calibri"/>
        <family val="2"/>
        <charset val="238"/>
        <scheme val="minor"/>
      </rPr>
      <t>www.bavsevedou.zcu.cz</t>
    </r>
    <r>
      <rPr>
        <sz val="11"/>
        <color theme="1"/>
        <rFont val="Calibri"/>
        <family val="2"/>
        <charset val="238"/>
        <scheme val="minor"/>
      </rPr>
      <t xml:space="preserve"> - o délce min. 60 mm a výšce 7 mm, barva textu černá.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</si>
  <si>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Cestovní stativ pro chytré telefony.
</t>
    </r>
    <r>
      <rPr>
        <sz val="11"/>
        <rFont val="Calibri"/>
        <family val="2"/>
        <charset val="238"/>
        <scheme val="minor"/>
      </rPr>
      <t xml:space="preserve">Přibližný rozměr: 5 x 3 x 24 cm.
Materiál: kov, plast nebo kombinace.  
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>www.bavsevedou.zcu.cz</t>
    </r>
    <r>
      <rPr>
        <sz val="11"/>
        <color theme="1"/>
        <rFont val="Calibri"/>
        <family val="2"/>
        <charset val="238"/>
        <scheme val="minor"/>
      </rPr>
      <t xml:space="preserve"> - o délce min. 60 mm a výšce 6 mm, barva textu černá.</t>
    </r>
    <r>
      <rPr>
        <b/>
        <sz val="11"/>
        <color rgb="FFFF0066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Gravírování na jednu z nožiček.
</t>
    </r>
    <r>
      <rPr>
        <sz val="11"/>
        <rFont val="Calibri"/>
        <family val="2"/>
        <charset val="238"/>
        <scheme val="minor"/>
      </rPr>
      <t xml:space="preserve">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</si>
  <si>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Reflexní pásek oranžový.
Rozměr:  32 x 3 cm
Materiál: plast + kov.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>www.bavsevedou.zcu.cz</t>
    </r>
    <r>
      <rPr>
        <sz val="11"/>
        <color theme="1"/>
        <rFont val="Calibri"/>
        <family val="2"/>
        <charset val="238"/>
        <scheme val="minor"/>
      </rPr>
      <t xml:space="preserve"> - o délce min. 55 mm, barva textu černá.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Potisk 1x.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</si>
  <si>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Kovové kuličkové pero se stylusem pro kapacitní displeje, barva černá.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 xml:space="preserve">www.bavsevedou.zcu.cz - </t>
    </r>
    <r>
      <rPr>
        <sz val="11"/>
        <color theme="1"/>
        <rFont val="Calibri"/>
        <family val="2"/>
        <charset val="238"/>
        <scheme val="minor"/>
      </rPr>
      <t xml:space="preserve">o délce min. 50 mm. Barva textu oranžová.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</si>
  <si>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Plastové kuličkové pero, modrá vystrkovací náplň, délka min. 12 cm. Délka pro měření  min. 10 cm.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 xml:space="preserve">www.bavsevedou.zcu.cz </t>
    </r>
    <r>
      <rPr>
        <sz val="11"/>
        <color theme="1"/>
        <rFont val="Calibri"/>
        <family val="2"/>
        <charset val="238"/>
        <scheme val="minor"/>
      </rPr>
      <t xml:space="preserve">- o délce min. 50 mm a výšce 8 mm, umístění na boku. Barva textu černá.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</si>
  <si>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Látkové pouzdro.
Pravítko dřevěné, tužka z přírodního materiálu, kuličkové pero kartonové, dřevěné ožezávátko, guma.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rFont val="Calibri"/>
        <family val="2"/>
        <charset val="238"/>
        <scheme val="minor"/>
      </rPr>
      <t>panáček s velkou hlavou</t>
    </r>
    <r>
      <rPr>
        <sz val="11"/>
        <rFont val="Calibri"/>
        <family val="2"/>
        <charset val="238"/>
        <scheme val="minor"/>
      </rPr>
      <t xml:space="preserve"> + slogan</t>
    </r>
    <r>
      <rPr>
        <b/>
        <sz val="11"/>
        <rFont val="Calibri"/>
        <family val="2"/>
        <charset val="238"/>
        <scheme val="minor"/>
      </rPr>
      <t xml:space="preserve"> Bav se vědou</t>
    </r>
    <r>
      <rPr>
        <sz val="11"/>
        <rFont val="Calibri"/>
        <family val="2"/>
        <charset val="238"/>
        <scheme val="minor"/>
      </rPr>
      <t xml:space="preserve"> + </t>
    </r>
    <r>
      <rPr>
        <b/>
        <sz val="11"/>
        <rFont val="Calibri"/>
        <family val="2"/>
        <charset val="238"/>
        <scheme val="minor"/>
      </rPr>
      <t>www.bavsevedou.zcu.cz</t>
    </r>
    <r>
      <rPr>
        <sz val="11"/>
        <rFont val="Calibri"/>
        <family val="2"/>
        <charset val="238"/>
        <scheme val="minor"/>
      </rPr>
      <t xml:space="preserve"> - jednobarevný</t>
    </r>
    <r>
      <rPr>
        <sz val="11"/>
        <color theme="1"/>
        <rFont val="Calibri"/>
        <family val="2"/>
        <charset val="238"/>
        <scheme val="minor"/>
      </rPr>
      <t xml:space="preserve">, v barvě černé, sítotisk cca 80 x 40 mm, umístění na přední stranu pouzdra.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</si>
  <si>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Tvar hvězda, bavlněné pouzdro.
</t>
    </r>
    <r>
      <rPr>
        <b/>
        <sz val="11"/>
        <color theme="1"/>
        <rFont val="Calibri"/>
        <family val="2"/>
        <charset val="238"/>
        <scheme val="minor"/>
      </rPr>
      <t xml:space="preserve">Potisk </t>
    </r>
    <r>
      <rPr>
        <sz val="11"/>
        <color theme="1"/>
        <rFont val="Calibri"/>
        <family val="2"/>
        <charset val="238"/>
        <scheme val="minor"/>
      </rPr>
      <t xml:space="preserve">pouzdra: </t>
    </r>
    <r>
      <rPr>
        <b/>
        <sz val="11"/>
        <color theme="1"/>
        <rFont val="Calibri"/>
        <family val="2"/>
        <charset val="238"/>
        <scheme val="minor"/>
      </rPr>
      <t>panáček s velkou hlavou</t>
    </r>
    <r>
      <rPr>
        <sz val="11"/>
        <color theme="1"/>
        <rFont val="Calibri"/>
        <family val="2"/>
        <charset val="238"/>
        <scheme val="minor"/>
      </rPr>
      <t xml:space="preserve"> + slogan </t>
    </r>
    <r>
      <rPr>
        <b/>
        <sz val="11"/>
        <color theme="1"/>
        <rFont val="Calibri"/>
        <family val="2"/>
        <charset val="238"/>
        <scheme val="minor"/>
      </rPr>
      <t>Bav se vědou</t>
    </r>
    <r>
      <rPr>
        <sz val="11"/>
        <color theme="1"/>
        <rFont val="Calibri"/>
        <family val="2"/>
        <charset val="238"/>
        <scheme val="minor"/>
      </rPr>
      <t xml:space="preserve"> + </t>
    </r>
    <r>
      <rPr>
        <b/>
        <sz val="11"/>
        <color theme="1"/>
        <rFont val="Calibri"/>
        <family val="2"/>
        <charset val="238"/>
        <scheme val="minor"/>
      </rPr>
      <t xml:space="preserve">www.bavsevedou.zcu.cz </t>
    </r>
    <r>
      <rPr>
        <sz val="11"/>
        <color theme="1"/>
        <rFont val="Calibri"/>
        <family val="2"/>
        <charset val="238"/>
        <scheme val="minor"/>
      </rPr>
      <t xml:space="preserve">- umístění na přední stranu, sítotisk cca 70 x 40 mm.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</si>
  <si>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Pánská mikina s kapucí, stahovací šňůrky, dvě přední kapsy, krytý zip.
Barva černá.
Materiál: min. 70 - 80% bavlna, min. 30 - 20% polyester, min. 230 g/m2.
</t>
    </r>
    <r>
      <rPr>
        <b/>
        <sz val="11"/>
        <color theme="1"/>
        <rFont val="Calibri"/>
        <family val="2"/>
        <charset val="238"/>
        <scheme val="minor"/>
      </rPr>
      <t xml:space="preserve">Potisk </t>
    </r>
    <r>
      <rPr>
        <sz val="11"/>
        <color theme="1"/>
        <rFont val="Calibri"/>
        <family val="2"/>
        <charset val="238"/>
        <scheme val="minor"/>
      </rPr>
      <t xml:space="preserve">viz ilustrační obrázek: </t>
    </r>
    <r>
      <rPr>
        <b/>
        <sz val="11"/>
        <color theme="1"/>
        <rFont val="Calibri"/>
        <family val="2"/>
        <charset val="238"/>
        <scheme val="minor"/>
      </rPr>
      <t>panáček s velkou hlavou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+ slogan </t>
    </r>
    <r>
      <rPr>
        <b/>
        <sz val="11"/>
        <rFont val="Calibri"/>
        <family val="2"/>
        <charset val="238"/>
        <scheme val="minor"/>
      </rPr>
      <t>Bav se vědou</t>
    </r>
    <r>
      <rPr>
        <sz val="11"/>
        <rFont val="Calibri"/>
        <family val="2"/>
        <charset val="238"/>
        <scheme val="minor"/>
      </rPr>
      <t xml:space="preserve"> - v barvě oranžové, </t>
    </r>
    <r>
      <rPr>
        <sz val="11"/>
        <color theme="1"/>
        <rFont val="Calibri"/>
        <family val="2"/>
        <charset val="238"/>
        <scheme val="minor"/>
      </rPr>
      <t xml:space="preserve">rozměr 100 x 67 mm.
Velikosti: M = 5 Ks, L = 15 ks, XL = 20 ks, XXL = 10 ks.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</si>
  <si>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Tvar kartonu záložky - žárovka, min. 5 barevných sad lepících papírků na záložce.
Barva kartonu béžová.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viz ilustrační obrázek: </t>
    </r>
    <r>
      <rPr>
        <b/>
        <sz val="11"/>
        <color theme="1"/>
        <rFont val="Calibri"/>
        <family val="2"/>
        <charset val="238"/>
        <scheme val="minor"/>
      </rPr>
      <t>panáček s velkou hlavou</t>
    </r>
    <r>
      <rPr>
        <sz val="11"/>
        <color theme="1"/>
        <rFont val="Calibri"/>
        <family val="2"/>
        <charset val="238"/>
        <scheme val="minor"/>
      </rPr>
      <t xml:space="preserve"> + </t>
    </r>
    <r>
      <rPr>
        <b/>
        <sz val="11"/>
        <color theme="1"/>
        <rFont val="Calibri"/>
        <family val="2"/>
        <charset val="238"/>
        <scheme val="minor"/>
      </rPr>
      <t xml:space="preserve">www.bavsevedou.zcu.cz </t>
    </r>
    <r>
      <rPr>
        <sz val="11"/>
        <color theme="1"/>
        <rFont val="Calibri"/>
        <family val="2"/>
        <charset val="238"/>
        <scheme val="minor"/>
      </rPr>
      <t xml:space="preserve">- umístění potisku v žárovce, barva potisku bílá. 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</si>
  <si>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USB Flash disk - injekční stříkačka.
Kapacita min. 32 GB, rozhraní USB 2.0.
</t>
    </r>
    <r>
      <rPr>
        <b/>
        <sz val="11"/>
        <color theme="1"/>
        <rFont val="Calibri"/>
        <family val="2"/>
        <charset val="238"/>
        <scheme val="minor"/>
      </rPr>
      <t xml:space="preserve">
Potisk</t>
    </r>
    <r>
      <rPr>
        <sz val="11"/>
        <color theme="1"/>
        <rFont val="Calibri"/>
        <family val="2"/>
        <charset val="238"/>
        <scheme val="minor"/>
      </rPr>
      <t>:</t>
    </r>
    <r>
      <rPr>
        <b/>
        <sz val="11"/>
        <color theme="1"/>
        <rFont val="Calibri"/>
        <family val="2"/>
        <charset val="238"/>
        <scheme val="minor"/>
      </rPr>
      <t xml:space="preserve"> www.bavsevedou.zcu.cz</t>
    </r>
    <r>
      <rPr>
        <sz val="11"/>
        <color theme="1"/>
        <rFont val="Calibri"/>
        <family val="2"/>
        <charset val="238"/>
        <scheme val="minor"/>
      </rPr>
      <t xml:space="preserve"> - o délce min. 35 mm a výšce 5 mm, umístění na boku, barva textu černá.
</t>
    </r>
    <r>
      <rPr>
        <sz val="11"/>
        <rFont val="Calibri"/>
        <family val="2"/>
        <charset val="238"/>
        <scheme val="minor"/>
      </rPr>
      <t xml:space="preserve">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</si>
  <si>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Materiál karton, optické čočky, nízkofrekvenční magnet pro ovládání.
</t>
    </r>
    <r>
      <rPr>
        <b/>
        <sz val="11"/>
        <color theme="1"/>
        <rFont val="Calibri"/>
        <family val="2"/>
        <charset val="238"/>
        <scheme val="minor"/>
      </rPr>
      <t xml:space="preserve">
Polep</t>
    </r>
    <r>
      <rPr>
        <sz val="11"/>
        <color theme="1"/>
        <rFont val="Calibri"/>
        <family val="2"/>
        <charset val="238"/>
        <scheme val="minor"/>
      </rPr>
      <t>: samolepka</t>
    </r>
    <r>
      <rPr>
        <sz val="11"/>
        <rFont val="Calibri"/>
        <family val="2"/>
        <charset val="238"/>
        <scheme val="minor"/>
      </rPr>
      <t xml:space="preserve"> - </t>
    </r>
    <r>
      <rPr>
        <b/>
        <sz val="11"/>
        <rFont val="Calibri"/>
        <family val="2"/>
        <charset val="238"/>
        <scheme val="minor"/>
      </rPr>
      <t>panáček s velkou hlavou</t>
    </r>
    <r>
      <rPr>
        <sz val="11"/>
        <rFont val="Calibri"/>
        <family val="2"/>
        <charset val="238"/>
        <scheme val="minor"/>
      </rPr>
      <t xml:space="preserve"> + slogan </t>
    </r>
    <r>
      <rPr>
        <b/>
        <sz val="11"/>
        <rFont val="Calibri"/>
        <family val="2"/>
        <charset val="238"/>
        <scheme val="minor"/>
      </rPr>
      <t>Bav se vědou</t>
    </r>
    <r>
      <rPr>
        <sz val="11"/>
        <rFont val="Calibri"/>
        <family val="2"/>
        <charset val="238"/>
        <scheme val="minor"/>
      </rPr>
      <t xml:space="preserve"> + </t>
    </r>
    <r>
      <rPr>
        <b/>
        <sz val="11"/>
        <rFont val="Calibri"/>
        <family val="2"/>
        <charset val="238"/>
        <scheme val="minor"/>
      </rPr>
      <t>www.bavsevedou.zcu.cz</t>
    </r>
    <r>
      <rPr>
        <sz val="11"/>
        <rFont val="Calibri"/>
        <family val="2"/>
        <charset val="238"/>
        <scheme val="minor"/>
      </rPr>
      <t xml:space="preserve"> - umístění</t>
    </r>
    <r>
      <rPr>
        <sz val="11"/>
        <color theme="1"/>
        <rFont val="Calibri"/>
        <family val="2"/>
        <charset val="238"/>
        <scheme val="minor"/>
      </rPr>
      <t xml:space="preserve"> v oblasti viz ilutrační obrázek, délka 60 mm x šířka min. 35 mm </t>
    </r>
    <r>
      <rPr>
        <sz val="11"/>
        <rFont val="Calibri"/>
        <family val="2"/>
        <charset val="238"/>
        <scheme val="minor"/>
      </rPr>
      <t xml:space="preserve">(+/- 0,5 cm).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</si>
  <si>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>Černé tričko pánské,</t>
    </r>
    <r>
      <rPr>
        <b/>
        <sz val="11"/>
        <color rgb="FFFF0066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krátký rukáv</t>
    </r>
    <r>
      <rPr>
        <sz val="11"/>
        <color theme="1"/>
        <rFont val="Calibri"/>
        <family val="2"/>
        <charset val="238"/>
        <scheme val="minor"/>
      </rPr>
      <t xml:space="preserve">, 100% bavlna, klasický střih, okrouhlý výstřih, gramáž min. 130 g/m2.
Velikosti: M = 10Ks, L = 15 Ks, XL = 20 ks, XXL = 5 ks.
</t>
    </r>
    <r>
      <rPr>
        <b/>
        <sz val="11"/>
        <color theme="1"/>
        <rFont val="Calibri"/>
        <family val="2"/>
        <charset val="238"/>
        <scheme val="minor"/>
      </rPr>
      <t xml:space="preserve">
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>panáček s velkou hlavou</t>
    </r>
    <r>
      <rPr>
        <sz val="11"/>
        <color theme="1"/>
        <rFont val="Calibri"/>
        <family val="2"/>
        <charset val="238"/>
        <scheme val="minor"/>
      </rPr>
      <t xml:space="preserve"> + slogan </t>
    </r>
    <r>
      <rPr>
        <b/>
        <sz val="11"/>
        <color theme="1"/>
        <rFont val="Calibri"/>
        <family val="2"/>
        <charset val="238"/>
        <scheme val="minor"/>
      </rPr>
      <t>Bav se vědou</t>
    </r>
    <r>
      <rPr>
        <sz val="11"/>
        <color theme="1"/>
        <rFont val="Calibri"/>
        <family val="2"/>
        <charset val="238"/>
        <scheme val="minor"/>
      </rPr>
      <t xml:space="preserve"> - umístěné na prsou, </t>
    </r>
    <r>
      <rPr>
        <sz val="11"/>
        <rFont val="Calibri"/>
        <family val="2"/>
        <charset val="238"/>
        <scheme val="minor"/>
      </rPr>
      <t xml:space="preserve">barva potisku oranžová.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</si>
  <si>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Kompas v pouzdru, černá barva.
Materiál: plast + kov.
Rozměr: cca 5,5 x 2,5 cm.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>panáček s velkou hlavou</t>
    </r>
    <r>
      <rPr>
        <sz val="11"/>
        <color theme="1"/>
        <rFont val="Calibri"/>
        <family val="2"/>
        <charset val="238"/>
        <scheme val="minor"/>
      </rPr>
      <t xml:space="preserve"> - o délce 22 mm x výška 10 mm</t>
    </r>
    <r>
      <rPr>
        <b/>
        <sz val="11"/>
        <color rgb="FFFF0066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(+/- 0,5 cm), v barvě bílé, umístění na boční stranu předmětu.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  <r>
      <rPr>
        <sz val="11"/>
        <rFont val="Calibri"/>
        <family val="2"/>
        <charset val="238"/>
        <scheme val="minor"/>
      </rPr>
      <t xml:space="preserve">
</t>
    </r>
  </si>
  <si>
    <r>
      <t xml:space="preserve">Led svítilna, 9 LED, textilní poutko, barva - černá, napájení 3 AAA baterie.
</t>
    </r>
    <r>
      <rPr>
        <b/>
        <sz val="11"/>
        <color theme="1"/>
        <rFont val="Calibri"/>
        <family val="2"/>
        <charset val="238"/>
        <scheme val="minor"/>
      </rPr>
      <t xml:space="preserve">
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 xml:space="preserve">panáček s velkou hlavou </t>
    </r>
    <r>
      <rPr>
        <sz val="11"/>
        <color theme="1"/>
        <rFont val="Calibri"/>
        <family val="2"/>
        <charset val="238"/>
        <scheme val="minor"/>
      </rPr>
      <t>- o délce 22 mm x výška 10 mm</t>
    </r>
    <r>
      <rPr>
        <b/>
        <sz val="11"/>
        <color rgb="FFFF0066"/>
        <rFont val="Calibri"/>
        <family val="2"/>
        <charset val="238"/>
        <scheme val="minor"/>
      </rPr>
      <t xml:space="preserve">  </t>
    </r>
    <r>
      <rPr>
        <sz val="11"/>
        <rFont val="Calibri"/>
        <family val="2"/>
        <charset val="238"/>
        <scheme val="minor"/>
      </rPr>
      <t xml:space="preserve">(+/- 0,5 cm), umístění na boční stranu předmětu viz ilustrační obrázek, v barvě bílé.,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</si>
  <si>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Dřevěná, neořezaná, s gumou.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>:</t>
    </r>
    <r>
      <rPr>
        <b/>
        <sz val="11"/>
        <color rgb="FFFF0066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www.bavsevedou.zcu.cz</t>
    </r>
    <r>
      <rPr>
        <sz val="11"/>
        <rFont val="Calibri"/>
        <family val="2"/>
        <charset val="238"/>
        <scheme val="minor"/>
      </rPr>
      <t xml:space="preserve"> -</t>
    </r>
    <r>
      <rPr>
        <b/>
        <sz val="11"/>
        <color rgb="FFFF0066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délka 50 mm x šířka 5mm, </t>
    </r>
    <r>
      <rPr>
        <sz val="11"/>
        <rFont val="Calibri"/>
        <family val="2"/>
        <charset val="238"/>
        <scheme val="minor"/>
      </rPr>
      <t xml:space="preserve">v barvě černé.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</si>
  <si>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rPr>
        <sz val="11"/>
        <rFont val="Calibri"/>
        <family val="2"/>
        <charset val="238"/>
        <scheme val="minor"/>
      </rPr>
      <t xml:space="preserve">Digitální </t>
    </r>
    <r>
      <rPr>
        <sz val="11"/>
        <color theme="1"/>
        <rFont val="Calibri"/>
        <family val="2"/>
        <charset val="238"/>
        <scheme val="minor"/>
      </rPr>
      <t xml:space="preserve">stopky s nylonovou šňůrkou na krk, včetně baterie. </t>
    </r>
    <r>
      <rPr>
        <b/>
        <sz val="11"/>
        <color rgb="FFFF0066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Barva: kombinace modré a stříbrné.
Materiál: plast.</t>
    </r>
    <r>
      <rPr>
        <sz val="11"/>
        <color theme="1"/>
        <rFont val="Calibri"/>
        <family val="2"/>
        <charset val="238"/>
        <scheme val="minor"/>
      </rPr>
      <t xml:space="preserve">
Rozměr:  7-9 x 4-5 x 2-3 cm.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>:</t>
    </r>
    <r>
      <rPr>
        <b/>
        <sz val="11"/>
        <color theme="1"/>
        <rFont val="Calibri"/>
        <family val="2"/>
        <charset val="238"/>
        <scheme val="minor"/>
      </rPr>
      <t xml:space="preserve"> panáček s velkou hlavou </t>
    </r>
    <r>
      <rPr>
        <sz val="11"/>
        <color theme="1"/>
        <rFont val="Calibri"/>
        <family val="2"/>
        <charset val="238"/>
        <scheme val="minor"/>
      </rPr>
      <t xml:space="preserve">+ slogan </t>
    </r>
    <r>
      <rPr>
        <b/>
        <sz val="11"/>
        <color theme="1"/>
        <rFont val="Calibri"/>
        <family val="2"/>
        <charset val="238"/>
        <scheme val="minor"/>
      </rPr>
      <t>Bav se vědou</t>
    </r>
    <r>
      <rPr>
        <sz val="11"/>
        <color theme="1"/>
        <rFont val="Calibri"/>
        <family val="2"/>
        <charset val="238"/>
        <scheme val="minor"/>
      </rPr>
      <t xml:space="preserve"> - v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barvě černé, umístění na přední straně stopek.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</si>
  <si>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Teplota, vlhkost vzduchu, čas, napájení vyjímatelné baterie AA nebo AAA.
Materiál: plast.
Rozměr cca 2 x 13 x 13 cm.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www.bavsevedou.zcu.cz</t>
    </r>
    <r>
      <rPr>
        <sz val="11"/>
        <rFont val="Calibri"/>
        <family val="2"/>
        <charset val="238"/>
        <scheme val="minor"/>
      </rPr>
      <t xml:space="preserve"> - </t>
    </r>
    <r>
      <rPr>
        <sz val="11"/>
        <color theme="1"/>
        <rFont val="Calibri"/>
        <family val="2"/>
        <charset val="238"/>
        <scheme val="minor"/>
      </rPr>
      <t>umístění nad nebo</t>
    </r>
    <r>
      <rPr>
        <b/>
        <sz val="11"/>
        <color rgb="FFFF0066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pod</t>
    </r>
    <r>
      <rPr>
        <b/>
        <sz val="11"/>
        <color rgb="FFFF0066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>obrazovku, délka potisku 70 mm x výška 7 mm</t>
    </r>
    <r>
      <rPr>
        <sz val="11"/>
        <rFont val="Calibri"/>
        <family val="2"/>
        <charset val="238"/>
        <scheme val="minor"/>
      </rPr>
      <t xml:space="preserve"> (+/- 0,5 cm).
Na krabicích se zbožím uvést název a číslo projektu + logo:
1) název projektu:   HR Award
2) číslo projektu: 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</si>
  <si>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rPr>
        <sz val="11"/>
        <rFont val="Calibri"/>
        <family val="2"/>
        <charset val="238"/>
        <scheme val="minor"/>
      </rPr>
      <t>Váha mechanická, závěsná - mincíř, vážící do hmotnosti 15-40 kg, měří v jednotkách kg.</t>
    </r>
    <r>
      <rPr>
        <sz val="11"/>
        <color theme="1"/>
        <rFont val="Calibri"/>
        <family val="2"/>
        <charset val="238"/>
        <scheme val="minor"/>
      </rPr>
      <t xml:space="preserve">
Rozměr / velikost: cca 18 x 8 x 3 cm.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>panáček s velkou hlavou</t>
    </r>
    <r>
      <rPr>
        <sz val="11"/>
        <color theme="1"/>
        <rFont val="Calibri"/>
        <family val="2"/>
        <charset val="238"/>
        <scheme val="minor"/>
      </rPr>
      <t xml:space="preserve"> + slogan </t>
    </r>
    <r>
      <rPr>
        <b/>
        <sz val="11"/>
        <color theme="1"/>
        <rFont val="Calibri"/>
        <family val="2"/>
        <charset val="238"/>
        <scheme val="minor"/>
      </rPr>
      <t>Bav se vědou</t>
    </r>
    <r>
      <rPr>
        <sz val="11"/>
        <color theme="1"/>
        <rFont val="Calibri"/>
        <family val="2"/>
        <charset val="238"/>
        <scheme val="minor"/>
      </rPr>
      <t xml:space="preserve"> - v barvě oranžové.
Na krabicích se zbožím uvést název a číslo projektu + logo:
1) název projektu:   HR Award
2) číslo projektu: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</si>
  <si>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r>
      <t xml:space="preserve">Neonová - oranžová šňůrka, s kovovou karabinou, odnímatelnou přezkou a bezpečnostním spojem. 
</t>
    </r>
    <r>
      <rPr>
        <sz val="11"/>
        <rFont val="Calibri"/>
        <family val="2"/>
        <charset val="238"/>
        <scheme val="minor"/>
      </rPr>
      <t>Rozměry: 2 x 50 cm  (+/- 5 cm).</t>
    </r>
    <r>
      <rPr>
        <b/>
        <sz val="11"/>
        <color rgb="FFFF0066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viz ilustrační obrázek: </t>
    </r>
    <r>
      <rPr>
        <b/>
        <sz val="11"/>
        <color theme="1"/>
        <rFont val="Calibri"/>
        <family val="2"/>
        <charset val="238"/>
        <scheme val="minor"/>
      </rPr>
      <t xml:space="preserve">panáček s velkou hlavou </t>
    </r>
    <r>
      <rPr>
        <sz val="11"/>
        <color theme="1"/>
        <rFont val="Calibri"/>
        <family val="2"/>
        <charset val="238"/>
        <scheme val="minor"/>
      </rPr>
      <t xml:space="preserve">+ </t>
    </r>
    <r>
      <rPr>
        <b/>
        <sz val="11"/>
        <color theme="1"/>
        <rFont val="Calibri"/>
        <family val="2"/>
        <charset val="238"/>
        <scheme val="minor"/>
      </rPr>
      <t xml:space="preserve">www.bavsevedou.zcu.cz </t>
    </r>
    <r>
      <rPr>
        <sz val="11"/>
        <color theme="1"/>
        <rFont val="Calibri"/>
        <family val="2"/>
        <charset val="238"/>
        <scheme val="minor"/>
      </rPr>
      <t>-</t>
    </r>
    <r>
      <rPr>
        <sz val="11"/>
        <rFont val="Calibri"/>
        <family val="2"/>
        <charset val="238"/>
        <scheme val="minor"/>
      </rPr>
      <t xml:space="preserve"> výška min. 0,9 mm - napsané v jedné rovině, min. 4x opakovat, barva potisku bílá.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Na krabicích se zbožím uvést název a číslo projektu + logo:
1) název projektu:   HR Award
2) číslo projektu: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 xml:space="preserve">https://opvvv.msmt.cz/media/msmt/uploads/OP_VVV/Pravidla_pro_publicitu/logolinky/Logolink_OP_VVV_hor_barva_cz.jpg
</t>
    </r>
  </si>
  <si>
    <r>
      <t>Lupa kulatá s držadlem.</t>
    </r>
    <r>
      <rPr>
        <b/>
        <sz val="11"/>
        <color theme="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Barva bílá.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Materiál: plast.</t>
    </r>
    <r>
      <rPr>
        <sz val="11"/>
        <color theme="1"/>
        <rFont val="Calibri"/>
        <family val="2"/>
        <charset val="238"/>
        <scheme val="minor"/>
      </rPr>
      <t xml:space="preserve">
Rozměry: průměr 5-10 cm.
</t>
    </r>
    <r>
      <rPr>
        <sz val="11"/>
        <rFont val="Calibri"/>
        <family val="2"/>
        <charset val="238"/>
        <scheme val="minor"/>
      </rPr>
      <t>Technologie: tempotisk.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>panáček s velkou hlavou</t>
    </r>
    <r>
      <rPr>
        <sz val="11"/>
        <color theme="1"/>
        <rFont val="Calibri"/>
        <family val="2"/>
        <charset val="238"/>
        <scheme val="minor"/>
      </rPr>
      <t xml:space="preserve"> + slogan </t>
    </r>
    <r>
      <rPr>
        <b/>
        <sz val="11"/>
        <color theme="1"/>
        <rFont val="Calibri"/>
        <family val="2"/>
        <charset val="238"/>
        <scheme val="minor"/>
      </rPr>
      <t>Bav se vědou</t>
    </r>
    <r>
      <rPr>
        <sz val="11"/>
        <color theme="1"/>
        <rFont val="Calibri"/>
        <family val="2"/>
        <charset val="238"/>
        <scheme val="minor"/>
      </rPr>
      <t xml:space="preserve"> - umístit na úchop,</t>
    </r>
    <r>
      <rPr>
        <sz val="11"/>
        <rFont val="Calibri"/>
        <family val="2"/>
        <charset val="238"/>
        <scheme val="minor"/>
      </rPr>
      <t xml:space="preserve"> v barvě oranžové.
Na krabicích se zbožím uvést název a číslo projektu + logo:
1) název projektu:   HR Award
2) číslo projektu:     CZ.02.2.69/0.0/0.0/16_028/0006188 
3) logolink z </t>
    </r>
    <r>
      <rPr>
        <sz val="11"/>
        <color rgb="FF0000FF"/>
        <rFont val="Calibri"/>
        <family val="2"/>
        <charset val="238"/>
        <scheme val="minor"/>
      </rPr>
      <t>https://opvvv.msmt.cz/media/msmt/uploads/OP_VVV/Pravidla_pro_publicitu/logolinky/Logolink_OP_VVV_hor_barva_cz.jpg</t>
    </r>
  </si>
  <si>
    <t>Požadavek zadavatele: 
do sloupce označeného textem:</t>
  </si>
  <si>
    <t xml:space="preserve">Dodavatel doplní do jednotlivých prázdných žlutě podbarvených buněk požadované údaje, tj. jednotkové ceny.  </t>
  </si>
  <si>
    <r>
      <rPr>
        <b/>
        <i/>
        <sz val="12"/>
        <color theme="1"/>
        <rFont val="Calibri"/>
        <family val="2"/>
        <charset val="238"/>
        <scheme val="minor"/>
      </rPr>
      <t xml:space="preserve">ODEMČENÝ TEXT: </t>
    </r>
    <r>
      <rPr>
        <b/>
        <u/>
        <sz val="12"/>
        <color theme="1"/>
        <rFont val="Calibri"/>
        <family val="2"/>
        <charset val="238"/>
        <scheme val="minor"/>
      </rPr>
      <t xml:space="preserve">
Název projektu: </t>
    </r>
    <r>
      <rPr>
        <b/>
        <sz val="11"/>
        <color theme="1"/>
        <rFont val="Calibri"/>
        <family val="2"/>
        <charset val="238"/>
        <scheme val="minor"/>
      </rPr>
      <t xml:space="preserve">HR Award 
</t>
    </r>
    <r>
      <rPr>
        <b/>
        <u/>
        <sz val="12"/>
        <color theme="1"/>
        <rFont val="Calibri"/>
        <family val="2"/>
        <charset val="238"/>
        <scheme val="minor"/>
      </rPr>
      <t>Číslo projektu:</t>
    </r>
    <r>
      <rPr>
        <b/>
        <sz val="11"/>
        <color theme="1"/>
        <rFont val="Calibri"/>
        <family val="2"/>
        <charset val="238"/>
        <scheme val="minor"/>
      </rPr>
      <t xml:space="preserve"> CZ.02.2.69/0.0/0.0/16_028/0006188
</t>
    </r>
    <r>
      <rPr>
        <b/>
        <u/>
        <sz val="12"/>
        <color theme="1"/>
        <rFont val="Calibri"/>
        <family val="2"/>
        <charset val="238"/>
        <scheme val="minor"/>
      </rPr>
      <t>Logolink v odemčeném tvaru:</t>
    </r>
    <r>
      <rPr>
        <b/>
        <sz val="14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https://opvvv.msmt.cz/media/msmt/uploads/OP_VVV/Pravidla_pro_publicitu/logolinky/Logolink_OP_VVV_hor_barva_cz.jpg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</si>
</sst>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2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b/>
      <sz val="14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1.5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3"/>
      <color rgb="FFFF0000"/>
      <name val="Calibri"/>
      <family val="2"/>
      <charset val="238"/>
      <scheme val="minor"/>
    </font>
    <font>
      <sz val="11"/>
      <color rgb="FF0000FF"/>
      <name val="Calibri"/>
      <family val="2"/>
      <charset val="238"/>
      <scheme val="minor"/>
    </font>
    <font>
      <b/>
      <sz val="11"/>
      <color rgb="FFFF0066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  <font>
      <b/>
      <u/>
      <sz val="12"/>
      <color theme="1"/>
      <name val="Calibri"/>
      <family val="2"/>
      <charset val="238"/>
      <scheme val="minor"/>
    </font>
    <font>
      <b/>
      <i/>
      <sz val="12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double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/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07">
    <xf numFmtId="0" fontId="0" fillId="0" borderId="0" xfId="0"/>
    <xf numFmtId="164" fontId="8" fillId="0" borderId="0" xfId="0" applyNumberFormat="1" applyFont="1" applyFill="1" applyBorder="1" applyAlignment="1" applyProtection="1">
      <alignment horizontal="right" vertical="center" indent="1"/>
    </xf>
    <xf numFmtId="164" fontId="0" fillId="0" borderId="7" xfId="0" applyNumberFormat="1" applyFill="1" applyBorder="1" applyAlignment="1" applyProtection="1">
      <alignment horizontal="right" vertical="center" indent="1"/>
    </xf>
    <xf numFmtId="164" fontId="0" fillId="0" borderId="9" xfId="0" applyNumberFormat="1" applyFill="1" applyBorder="1" applyAlignment="1" applyProtection="1">
      <alignment horizontal="right" vertical="center" indent="1"/>
    </xf>
    <xf numFmtId="164" fontId="0" fillId="0" borderId="11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9" fillId="0" borderId="0" xfId="0" applyNumberFormat="1" applyFont="1" applyAlignment="1" applyProtection="1">
      <alignment vertical="center"/>
    </xf>
    <xf numFmtId="0" fontId="9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164" fontId="6" fillId="2" borderId="7" xfId="0" applyNumberFormat="1" applyFont="1" applyFill="1" applyBorder="1" applyAlignment="1" applyProtection="1">
      <alignment horizontal="right" vertical="center" wrapText="1" indent="1"/>
      <protection locked="0"/>
    </xf>
    <xf numFmtId="164" fontId="6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9" xfId="0" applyNumberFormat="1" applyBorder="1" applyAlignment="1" applyProtection="1">
      <alignment horizontal="right" vertical="center" indent="1"/>
    </xf>
    <xf numFmtId="164" fontId="6" fillId="2" borderId="12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2" xfId="0" applyNumberFormat="1" applyBorder="1" applyAlignment="1" applyProtection="1">
      <alignment horizontal="right" vertical="center" indent="1"/>
    </xf>
    <xf numFmtId="164" fontId="6" fillId="2" borderId="11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1" xfId="0" applyNumberFormat="1" applyBorder="1" applyAlignment="1" applyProtection="1">
      <alignment horizontal="right" vertical="center" indent="1"/>
    </xf>
    <xf numFmtId="0" fontId="1" fillId="0" borderId="0" xfId="0" applyNumberFormat="1" applyFont="1" applyFill="1" applyAlignment="1" applyProtection="1">
      <alignment vertical="center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3" fillId="5" borderId="16" xfId="0" applyNumberFormat="1" applyFont="1" applyFill="1" applyBorder="1" applyAlignment="1" applyProtection="1">
      <alignment horizontal="center" vertical="center" wrapText="1"/>
    </xf>
    <xf numFmtId="0" fontId="0" fillId="0" borderId="7" xfId="0" applyNumberFormat="1" applyFill="1" applyBorder="1" applyAlignment="1" applyProtection="1">
      <alignment horizontal="center" vertical="center"/>
    </xf>
    <xf numFmtId="0" fontId="0" fillId="0" borderId="9" xfId="0" applyNumberFormat="1" applyFill="1" applyBorder="1" applyAlignment="1" applyProtection="1">
      <alignment horizontal="center" vertical="center"/>
    </xf>
    <xf numFmtId="0" fontId="0" fillId="0" borderId="12" xfId="0" applyNumberFormat="1" applyFill="1" applyBorder="1" applyAlignment="1" applyProtection="1">
      <alignment horizontal="center" vertical="center"/>
    </xf>
    <xf numFmtId="0" fontId="0" fillId="0" borderId="11" xfId="0" applyNumberFormat="1" applyFill="1" applyBorder="1" applyAlignment="1" applyProtection="1">
      <alignment horizontal="center" vertical="center"/>
    </xf>
    <xf numFmtId="0" fontId="3" fillId="5" borderId="3" xfId="0" applyNumberFormat="1" applyFont="1" applyFill="1" applyBorder="1" applyAlignment="1" applyProtection="1">
      <alignment horizontal="center" vertical="center" textRotation="90" wrapText="1"/>
    </xf>
    <xf numFmtId="0" fontId="1" fillId="0" borderId="0" xfId="0" applyNumberFormat="1" applyFont="1" applyBorder="1" applyAlignment="1" applyProtection="1">
      <alignment vertical="center" wrapText="1"/>
    </xf>
    <xf numFmtId="0" fontId="0" fillId="0" borderId="0" xfId="0" applyNumberFormat="1" applyFill="1" applyAlignment="1" applyProtection="1"/>
    <xf numFmtId="0" fontId="12" fillId="0" borderId="0" xfId="0" applyNumberFormat="1" applyFont="1" applyAlignment="1" applyProtection="1">
      <alignment vertical="center" wrapText="1"/>
    </xf>
    <xf numFmtId="164" fontId="0" fillId="0" borderId="0" xfId="0" applyNumberFormat="1" applyProtection="1"/>
    <xf numFmtId="3" fontId="0" fillId="0" borderId="6" xfId="0" applyNumberFormat="1" applyFill="1" applyBorder="1" applyAlignment="1" applyProtection="1">
      <alignment horizontal="center" vertical="center" wrapText="1"/>
    </xf>
    <xf numFmtId="0" fontId="0" fillId="0" borderId="7" xfId="0" applyNumberFormat="1" applyFont="1" applyFill="1" applyBorder="1" applyAlignment="1" applyProtection="1">
      <alignment horizontal="left" vertical="center" wrapText="1" indent="1"/>
    </xf>
    <xf numFmtId="3" fontId="0" fillId="0" borderId="7" xfId="0" applyNumberFormat="1" applyFill="1" applyBorder="1" applyAlignment="1" applyProtection="1">
      <alignment horizontal="center" vertical="center" wrapText="1"/>
    </xf>
    <xf numFmtId="0" fontId="0" fillId="0" borderId="7" xfId="0" applyNumberFormat="1" applyFill="1" applyBorder="1" applyAlignment="1" applyProtection="1">
      <alignment horizontal="center" vertical="center" wrapText="1"/>
    </xf>
    <xf numFmtId="0" fontId="0" fillId="0" borderId="7" xfId="0" applyNumberFormat="1" applyFont="1" applyFill="1" applyBorder="1" applyAlignment="1" applyProtection="1">
      <alignment vertical="center" wrapText="1"/>
    </xf>
    <xf numFmtId="0" fontId="0" fillId="3" borderId="22" xfId="0" applyNumberFormat="1" applyFont="1" applyFill="1" applyBorder="1" applyAlignment="1" applyProtection="1">
      <alignment vertical="center" wrapTex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left" vertical="center" wrapText="1" inden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vertical="center" wrapText="1"/>
    </xf>
    <xf numFmtId="0" fontId="0" fillId="3" borderId="9" xfId="0" applyNumberFormat="1" applyFont="1" applyFill="1" applyBorder="1" applyAlignment="1" applyProtection="1">
      <alignment vertical="center" wrapText="1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0" fillId="0" borderId="11" xfId="0" applyNumberFormat="1" applyFont="1" applyFill="1" applyBorder="1" applyAlignment="1" applyProtection="1">
      <alignment horizontal="left" vertical="center" wrapText="1" indent="1"/>
    </xf>
    <xf numFmtId="3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ont="1" applyFill="1" applyBorder="1" applyAlignment="1" applyProtection="1">
      <alignment vertical="center" wrapText="1"/>
    </xf>
    <xf numFmtId="0" fontId="0" fillId="3" borderId="23" xfId="0" applyNumberFormat="1" applyFont="1" applyFill="1" applyBorder="1" applyAlignment="1" applyProtection="1">
      <alignment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Fill="1" applyProtection="1"/>
    <xf numFmtId="0" fontId="0" fillId="0" borderId="0" xfId="0" applyFill="1" applyBorder="1" applyProtection="1"/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  <xf numFmtId="0" fontId="1" fillId="0" borderId="33" xfId="0" applyNumberFormat="1" applyFont="1" applyBorder="1" applyAlignment="1" applyProtection="1">
      <alignment horizontal="center" vertical="center" wrapText="1"/>
    </xf>
    <xf numFmtId="0" fontId="0" fillId="0" borderId="22" xfId="0" applyFill="1" applyBorder="1" applyAlignment="1" applyProtection="1">
      <alignment horizontal="center" vertical="center" wrapText="1"/>
    </xf>
    <xf numFmtId="0" fontId="0" fillId="0" borderId="21" xfId="0" applyFill="1" applyBorder="1" applyAlignment="1" applyProtection="1">
      <alignment horizontal="center" vertical="center" wrapText="1"/>
    </xf>
    <xf numFmtId="0" fontId="0" fillId="0" borderId="23" xfId="0" applyFill="1" applyBorder="1" applyAlignment="1" applyProtection="1">
      <alignment horizontal="center" vertical="center" wrapText="1"/>
    </xf>
    <xf numFmtId="0" fontId="0" fillId="0" borderId="24" xfId="0" applyFill="1" applyBorder="1" applyAlignment="1" applyProtection="1">
      <alignment horizontal="center" vertical="center" wrapText="1"/>
    </xf>
    <xf numFmtId="0" fontId="0" fillId="0" borderId="25" xfId="0" applyFill="1" applyBorder="1" applyAlignment="1" applyProtection="1">
      <alignment horizontal="center" vertical="center" wrapText="1"/>
    </xf>
    <xf numFmtId="0" fontId="0" fillId="0" borderId="26" xfId="0" applyFill="1" applyBorder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right" vertical="center" wrapText="1"/>
    </xf>
    <xf numFmtId="0" fontId="5" fillId="0" borderId="0" xfId="0" applyNumberFormat="1" applyFont="1" applyFill="1" applyAlignment="1" applyProtection="1">
      <alignment horizontal="left" vertical="center"/>
    </xf>
    <xf numFmtId="0" fontId="0" fillId="0" borderId="22" xfId="0" applyNumberFormat="1" applyFill="1" applyBorder="1" applyAlignment="1" applyProtection="1">
      <alignment horizontal="center" vertical="center" wrapText="1"/>
    </xf>
    <xf numFmtId="0" fontId="0" fillId="0" borderId="21" xfId="0" applyNumberFormat="1" applyFill="1" applyBorder="1" applyAlignment="1" applyProtection="1">
      <alignment horizontal="center" vertical="center" wrapText="1"/>
    </xf>
    <xf numFmtId="0" fontId="0" fillId="0" borderId="23" xfId="0" applyNumberFormat="1" applyFill="1" applyBorder="1" applyAlignment="1" applyProtection="1">
      <alignment horizontal="center" vertical="center" wrapText="1"/>
    </xf>
    <xf numFmtId="0" fontId="19" fillId="0" borderId="0" xfId="0" applyFont="1" applyFill="1" applyBorder="1" applyAlignment="1" applyProtection="1">
      <alignment horizontal="center" vertical="center" wrapText="1"/>
    </xf>
    <xf numFmtId="0" fontId="19" fillId="0" borderId="30" xfId="0" applyFont="1" applyFill="1" applyBorder="1" applyAlignment="1" applyProtection="1">
      <alignment horizontal="center" vertical="center" wrapText="1"/>
    </xf>
    <xf numFmtId="0" fontId="0" fillId="2" borderId="31" xfId="0" applyFill="1" applyBorder="1" applyAlignment="1" applyProtection="1">
      <alignment horizontal="center" vertical="center" wrapText="1"/>
    </xf>
    <xf numFmtId="0" fontId="0" fillId="2" borderId="32" xfId="0" applyFill="1" applyBorder="1" applyAlignment="1" applyProtection="1">
      <alignment horizontal="center" vertical="center" wrapText="1"/>
    </xf>
    <xf numFmtId="0" fontId="0" fillId="2" borderId="34" xfId="0" applyFill="1" applyBorder="1" applyAlignment="1" applyProtection="1">
      <alignment horizontal="center" vertical="center" wrapText="1"/>
    </xf>
    <xf numFmtId="0" fontId="0" fillId="2" borderId="35" xfId="0" applyFill="1" applyBorder="1" applyAlignment="1" applyProtection="1">
      <alignment horizontal="center" vertical="center" wrapText="1"/>
    </xf>
    <xf numFmtId="0" fontId="14" fillId="4" borderId="17" xfId="0" applyFont="1" applyFill="1" applyBorder="1" applyAlignment="1" applyProtection="1">
      <alignment horizontal="justify" vertical="center" wrapText="1"/>
    </xf>
    <xf numFmtId="0" fontId="14" fillId="4" borderId="18" xfId="0" applyFont="1" applyFill="1" applyBorder="1" applyAlignment="1" applyProtection="1">
      <alignment horizontal="justify" vertical="center" wrapText="1"/>
    </xf>
    <xf numFmtId="0" fontId="14" fillId="4" borderId="19" xfId="0" applyFont="1" applyFill="1" applyBorder="1" applyAlignment="1" applyProtection="1">
      <alignment horizontal="justify" vertical="center" wrapText="1"/>
    </xf>
    <xf numFmtId="0" fontId="14" fillId="4" borderId="20" xfId="0" applyFont="1" applyFill="1" applyBorder="1" applyAlignment="1" applyProtection="1">
      <alignment horizontal="justify" vertical="center" wrapText="1"/>
    </xf>
    <xf numFmtId="0" fontId="1" fillId="0" borderId="1" xfId="0" applyFont="1" applyFill="1" applyBorder="1" applyAlignment="1" applyProtection="1">
      <alignment horizontal="left" vertical="center" wrapText="1"/>
    </xf>
    <xf numFmtId="0" fontId="1" fillId="5" borderId="13" xfId="0" applyNumberFormat="1" applyFont="1" applyFill="1" applyBorder="1" applyAlignment="1" applyProtection="1">
      <alignment horizontal="center" vertical="center" wrapText="1"/>
    </xf>
    <xf numFmtId="0" fontId="1" fillId="5" borderId="14" xfId="0" applyNumberFormat="1" applyFont="1" applyFill="1" applyBorder="1" applyAlignment="1" applyProtection="1">
      <alignment horizontal="center" vertical="center" wrapText="1"/>
    </xf>
    <xf numFmtId="0" fontId="1" fillId="5" borderId="15" xfId="0" applyNumberFormat="1" applyFont="1" applyFill="1" applyBorder="1" applyAlignment="1" applyProtection="1">
      <alignment horizontal="center" vertical="center" wrapText="1"/>
    </xf>
    <xf numFmtId="164" fontId="5" fillId="0" borderId="27" xfId="0" applyNumberFormat="1" applyFont="1" applyFill="1" applyBorder="1" applyAlignment="1" applyProtection="1">
      <alignment horizontal="center" vertical="center"/>
    </xf>
    <xf numFmtId="164" fontId="5" fillId="0" borderId="28" xfId="0" applyNumberFormat="1" applyFont="1" applyFill="1" applyBorder="1" applyAlignment="1" applyProtection="1">
      <alignment horizontal="center" vertical="center"/>
    </xf>
    <xf numFmtId="164" fontId="5" fillId="0" borderId="29" xfId="0" applyNumberFormat="1" applyFont="1" applyFill="1" applyBorder="1" applyAlignment="1" applyProtection="1">
      <alignment horizontal="center" vertical="center"/>
    </xf>
    <xf numFmtId="0" fontId="13" fillId="0" borderId="1" xfId="0" applyFont="1" applyFill="1" applyBorder="1" applyAlignment="1" applyProtection="1">
      <alignment horizontal="left" vertical="center" wrapText="1"/>
    </xf>
    <xf numFmtId="164" fontId="7" fillId="0" borderId="3" xfId="0" applyNumberFormat="1" applyFont="1" applyFill="1" applyBorder="1" applyAlignment="1" applyProtection="1">
      <alignment horizontal="center" vertical="center"/>
    </xf>
    <xf numFmtId="0" fontId="1" fillId="0" borderId="38" xfId="0" applyFont="1" applyFill="1" applyBorder="1" applyAlignment="1" applyProtection="1">
      <alignment horizontal="center" vertical="center" wrapText="1"/>
      <protection locked="0"/>
    </xf>
    <xf numFmtId="0" fontId="1" fillId="0" borderId="36" xfId="0" applyFont="1" applyFill="1" applyBorder="1" applyAlignment="1" applyProtection="1">
      <alignment horizontal="center" vertical="center" wrapText="1"/>
      <protection locked="0"/>
    </xf>
    <xf numFmtId="0" fontId="1" fillId="0" borderId="32" xfId="0" applyFont="1" applyFill="1" applyBorder="1" applyAlignment="1" applyProtection="1">
      <alignment horizontal="center" vertical="center" wrapText="1"/>
      <protection locked="0"/>
    </xf>
    <xf numFmtId="0" fontId="1" fillId="0" borderId="39" xfId="0" applyFont="1" applyFill="1" applyBorder="1" applyAlignment="1" applyProtection="1">
      <alignment horizontal="center" vertical="center" wrapText="1"/>
      <protection locked="0"/>
    </xf>
    <xf numFmtId="0" fontId="1" fillId="0" borderId="37" xfId="0" applyFont="1" applyFill="1" applyBorder="1" applyAlignment="1" applyProtection="1">
      <alignment horizontal="center" vertical="center" wrapText="1"/>
      <protection locked="0"/>
    </xf>
    <xf numFmtId="0" fontId="1" fillId="0" borderId="35" xfId="0" applyFont="1" applyFill="1" applyBorder="1" applyAlignment="1" applyProtection="1">
      <alignment horizontal="center" vertical="center" wrapText="1"/>
      <protection locked="0"/>
    </xf>
  </cellXfs>
  <cellStyles count="2">
    <cellStyle name="Normální" xfId="0" builtinId="0"/>
    <cellStyle name="normální 3" xfId="1"/>
  </cellStyles>
  <dxfs count="18"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0000FF"/>
      <color rgb="FFFF0066"/>
      <color rgb="FF00FF00"/>
      <color rgb="FFD60093"/>
      <color rgb="FF85FFBC"/>
      <color rgb="FFFCD9BC"/>
      <color rgb="FFF9A661"/>
      <color rgb="FFC5D9F1"/>
      <color rgb="FFC9F1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304801</xdr:colOff>
      <xdr:row>6</xdr:row>
      <xdr:rowOff>666751</xdr:rowOff>
    </xdr:from>
    <xdr:ext cx="3133724" cy="571500"/>
    <xdr:pic>
      <xdr:nvPicPr>
        <xdr:cNvPr id="5" name="image4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2830176" y="3152776"/>
          <a:ext cx="3133724" cy="57150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121024</xdr:colOff>
      <xdr:row>7</xdr:row>
      <xdr:rowOff>589990</xdr:rowOff>
    </xdr:from>
    <xdr:ext cx="1703294" cy="1423147"/>
    <xdr:pic>
      <xdr:nvPicPr>
        <xdr:cNvPr id="6" name="image8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646399" y="5333440"/>
          <a:ext cx="1703294" cy="1423147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1924050</xdr:colOff>
      <xdr:row>7</xdr:row>
      <xdr:rowOff>592791</xdr:rowOff>
    </xdr:from>
    <xdr:ext cx="1609724" cy="893109"/>
    <xdr:pic>
      <xdr:nvPicPr>
        <xdr:cNvPr id="7" name="image7.png"/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4449425" y="5336241"/>
          <a:ext cx="1609724" cy="893109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82923</xdr:colOff>
      <xdr:row>8</xdr:row>
      <xdr:rowOff>80122</xdr:rowOff>
    </xdr:from>
    <xdr:ext cx="2207559" cy="1344706"/>
    <xdr:pic>
      <xdr:nvPicPr>
        <xdr:cNvPr id="8" name="image11.png"/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2608298" y="7442947"/>
          <a:ext cx="2207559" cy="1344706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1971676</xdr:colOff>
      <xdr:row>8</xdr:row>
      <xdr:rowOff>1533525</xdr:rowOff>
    </xdr:from>
    <xdr:ext cx="1657350" cy="876300"/>
    <xdr:pic>
      <xdr:nvPicPr>
        <xdr:cNvPr id="9" name="image7.png"/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4497051" y="8896350"/>
          <a:ext cx="1657350" cy="87630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163045</xdr:colOff>
      <xdr:row>9</xdr:row>
      <xdr:rowOff>403972</xdr:rowOff>
    </xdr:from>
    <xdr:ext cx="1866900" cy="1924050"/>
    <xdr:pic>
      <xdr:nvPicPr>
        <xdr:cNvPr id="10" name="image10.png"/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2688420" y="10233772"/>
          <a:ext cx="1866900" cy="192405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2223246</xdr:colOff>
      <xdr:row>9</xdr:row>
      <xdr:rowOff>898151</xdr:rowOff>
    </xdr:from>
    <xdr:ext cx="1333500" cy="838200"/>
    <xdr:pic>
      <xdr:nvPicPr>
        <xdr:cNvPr id="11" name="image9.png"/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4748621" y="10727951"/>
          <a:ext cx="1333500" cy="83820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382120</xdr:colOff>
      <xdr:row>10</xdr:row>
      <xdr:rowOff>160805</xdr:rowOff>
    </xdr:from>
    <xdr:ext cx="1190625" cy="2200275"/>
    <xdr:pic>
      <xdr:nvPicPr>
        <xdr:cNvPr id="12" name="image2.png" title="Obrázek"/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2907495" y="12781430"/>
          <a:ext cx="1190625" cy="2200275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2171699</xdr:colOff>
      <xdr:row>10</xdr:row>
      <xdr:rowOff>342899</xdr:rowOff>
    </xdr:from>
    <xdr:ext cx="847725" cy="1635499"/>
    <xdr:pic>
      <xdr:nvPicPr>
        <xdr:cNvPr id="13" name="image3.png" title="Obrázek"/>
        <xdr:cNvPicPr preferRelativeResize="0"/>
      </xdr:nvPicPr>
      <xdr:blipFill rotWithShape="1">
        <a:blip xmlns:r="http://schemas.openxmlformats.org/officeDocument/2006/relationships" r:embed="rId8" cstate="print"/>
        <a:srcRect l="30487" t="10102" r="21663"/>
        <a:stretch/>
      </xdr:blipFill>
      <xdr:spPr>
        <a:xfrm>
          <a:off x="14697074" y="12963524"/>
          <a:ext cx="847725" cy="1635499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742950</xdr:colOff>
      <xdr:row>11</xdr:row>
      <xdr:rowOff>317125</xdr:rowOff>
    </xdr:from>
    <xdr:ext cx="2171700" cy="1216400"/>
    <xdr:pic>
      <xdr:nvPicPr>
        <xdr:cNvPr id="14" name="image12.png"/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268325" y="15461875"/>
          <a:ext cx="2171700" cy="121640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571500</xdr:colOff>
      <xdr:row>11</xdr:row>
      <xdr:rowOff>1790700</xdr:rowOff>
    </xdr:from>
    <xdr:ext cx="2609850" cy="257176"/>
    <xdr:pic>
      <xdr:nvPicPr>
        <xdr:cNvPr id="15" name="image42.png"/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3096875" y="16935450"/>
          <a:ext cx="2609850" cy="257176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138952</xdr:colOff>
      <xdr:row>12</xdr:row>
      <xdr:rowOff>144557</xdr:rowOff>
    </xdr:from>
    <xdr:ext cx="2375647" cy="1792941"/>
    <xdr:pic>
      <xdr:nvPicPr>
        <xdr:cNvPr id="16" name="image33.png"/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2664327" y="17651507"/>
          <a:ext cx="2375647" cy="1792941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1896596</xdr:colOff>
      <xdr:row>12</xdr:row>
      <xdr:rowOff>1524000</xdr:rowOff>
    </xdr:from>
    <xdr:ext cx="1685925" cy="771525"/>
    <xdr:pic>
      <xdr:nvPicPr>
        <xdr:cNvPr id="17" name="image34.png"/>
        <xdr:cNvPicPr preferRelativeResize="0"/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4421971" y="19030950"/>
          <a:ext cx="1685925" cy="771525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166407</xdr:colOff>
      <xdr:row>13</xdr:row>
      <xdr:rowOff>177052</xdr:rowOff>
    </xdr:from>
    <xdr:ext cx="1176618" cy="1804147"/>
    <xdr:pic>
      <xdr:nvPicPr>
        <xdr:cNvPr id="18" name="image16.png"/>
        <xdr:cNvPicPr preferRelativeResize="0"/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12691782" y="20065252"/>
          <a:ext cx="1176618" cy="1804147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230842</xdr:colOff>
      <xdr:row>14</xdr:row>
      <xdr:rowOff>432548</xdr:rowOff>
    </xdr:from>
    <xdr:ext cx="1736912" cy="1602440"/>
    <xdr:pic>
      <xdr:nvPicPr>
        <xdr:cNvPr id="19" name="image13.png"/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2756217" y="22454348"/>
          <a:ext cx="1736912" cy="160244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2190190</xdr:colOff>
      <xdr:row>14</xdr:row>
      <xdr:rowOff>740148</xdr:rowOff>
    </xdr:from>
    <xdr:ext cx="1323975" cy="838200"/>
    <xdr:pic>
      <xdr:nvPicPr>
        <xdr:cNvPr id="20" name="image9.png"/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4715565" y="22761948"/>
          <a:ext cx="1323975" cy="83820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775447</xdr:colOff>
      <xdr:row>15</xdr:row>
      <xdr:rowOff>216273</xdr:rowOff>
    </xdr:from>
    <xdr:ext cx="2190750" cy="1533525"/>
    <xdr:pic>
      <xdr:nvPicPr>
        <xdr:cNvPr id="21" name="image15.png"/>
        <xdr:cNvPicPr preferRelativeResize="0"/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3300822" y="24657423"/>
          <a:ext cx="2190750" cy="1533525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286871</xdr:colOff>
      <xdr:row>16</xdr:row>
      <xdr:rowOff>346822</xdr:rowOff>
    </xdr:from>
    <xdr:ext cx="3171825" cy="1133475"/>
    <xdr:pic>
      <xdr:nvPicPr>
        <xdr:cNvPr id="22" name="image18.png"/>
        <xdr:cNvPicPr preferRelativeResize="0"/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12812246" y="27207322"/>
          <a:ext cx="3171825" cy="1133475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183776</xdr:colOff>
      <xdr:row>17</xdr:row>
      <xdr:rowOff>148478</xdr:rowOff>
    </xdr:from>
    <xdr:ext cx="1905000" cy="2171700"/>
    <xdr:pic>
      <xdr:nvPicPr>
        <xdr:cNvPr id="23" name="image17.png"/>
        <xdr:cNvPicPr preferRelativeResize="0"/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12709151" y="29285453"/>
          <a:ext cx="1905000" cy="217170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319928</xdr:colOff>
      <xdr:row>18</xdr:row>
      <xdr:rowOff>392766</xdr:rowOff>
    </xdr:from>
    <xdr:ext cx="2105025" cy="1647825"/>
    <xdr:pic>
      <xdr:nvPicPr>
        <xdr:cNvPr id="24" name="image23.png"/>
        <xdr:cNvPicPr preferRelativeResize="0"/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12845303" y="31977666"/>
          <a:ext cx="2105025" cy="1647825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2638429</xdr:colOff>
      <xdr:row>18</xdr:row>
      <xdr:rowOff>476250</xdr:rowOff>
    </xdr:from>
    <xdr:ext cx="762000" cy="1463768"/>
    <xdr:pic>
      <xdr:nvPicPr>
        <xdr:cNvPr id="25" name="image36.png" title="Obrázek"/>
        <xdr:cNvPicPr preferRelativeResize="0"/>
      </xdr:nvPicPr>
      <xdr:blipFill rotWithShape="1">
        <a:blip xmlns:r="http://schemas.openxmlformats.org/officeDocument/2006/relationships" r:embed="rId19" cstate="print"/>
        <a:srcRect t="27884" r="4549" b="20833"/>
        <a:stretch/>
      </xdr:blipFill>
      <xdr:spPr>
        <a:xfrm rot="16200000">
          <a:off x="14812920" y="32412034"/>
          <a:ext cx="1463768" cy="76200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285750</xdr:colOff>
      <xdr:row>19</xdr:row>
      <xdr:rowOff>158564</xdr:rowOff>
    </xdr:from>
    <xdr:ext cx="2050676" cy="1241612"/>
    <xdr:pic>
      <xdr:nvPicPr>
        <xdr:cNvPr id="26" name="image19.png"/>
        <xdr:cNvPicPr preferRelativeResize="0"/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12811125" y="34210439"/>
          <a:ext cx="2050676" cy="1241612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2619375</xdr:colOff>
      <xdr:row>19</xdr:row>
      <xdr:rowOff>219075</xdr:rowOff>
    </xdr:from>
    <xdr:ext cx="762000" cy="1423429"/>
    <xdr:pic>
      <xdr:nvPicPr>
        <xdr:cNvPr id="27" name="image37.png" title="Obrázek"/>
        <xdr:cNvPicPr preferRelativeResize="0"/>
      </xdr:nvPicPr>
      <xdr:blipFill rotWithShape="1">
        <a:blip xmlns:r="http://schemas.openxmlformats.org/officeDocument/2006/relationships" r:embed="rId21" cstate="print"/>
        <a:srcRect l="7179" t="21475" b="27242"/>
        <a:stretch/>
      </xdr:blipFill>
      <xdr:spPr>
        <a:xfrm rot="5400000">
          <a:off x="14814035" y="34601665"/>
          <a:ext cx="1423429" cy="76200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911971</xdr:colOff>
      <xdr:row>20</xdr:row>
      <xdr:rowOff>332255</xdr:rowOff>
    </xdr:from>
    <xdr:ext cx="1897903" cy="1086970"/>
    <xdr:pic>
      <xdr:nvPicPr>
        <xdr:cNvPr id="32" name="image20.png"/>
        <xdr:cNvPicPr preferRelativeResize="0"/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13437346" y="36679655"/>
          <a:ext cx="1897903" cy="108697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767603</xdr:colOff>
      <xdr:row>20</xdr:row>
      <xdr:rowOff>1819274</xdr:rowOff>
    </xdr:from>
    <xdr:ext cx="2270872" cy="381001"/>
    <xdr:pic>
      <xdr:nvPicPr>
        <xdr:cNvPr id="33" name="image42.png"/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3292978" y="38166674"/>
          <a:ext cx="2270872" cy="381001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554690</xdr:colOff>
      <xdr:row>21</xdr:row>
      <xdr:rowOff>304800</xdr:rowOff>
    </xdr:from>
    <xdr:ext cx="2569509" cy="762000"/>
    <xdr:pic>
      <xdr:nvPicPr>
        <xdr:cNvPr id="34" name="image24.png"/>
        <xdr:cNvPicPr preferRelativeResize="0"/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13080065" y="39252525"/>
          <a:ext cx="2569509" cy="76200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718298</xdr:colOff>
      <xdr:row>21</xdr:row>
      <xdr:rowOff>1453403</xdr:rowOff>
    </xdr:from>
    <xdr:ext cx="2386852" cy="318247"/>
    <xdr:pic>
      <xdr:nvPicPr>
        <xdr:cNvPr id="35" name="image40.png"/>
        <xdr:cNvPicPr preferRelativeResize="0"/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13243673" y="40401128"/>
          <a:ext cx="2386852" cy="318247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552264</xdr:colOff>
      <xdr:row>22</xdr:row>
      <xdr:rowOff>361955</xdr:rowOff>
    </xdr:from>
    <xdr:ext cx="2590985" cy="638173"/>
    <xdr:pic>
      <xdr:nvPicPr>
        <xdr:cNvPr id="40" name="image26.png"/>
        <xdr:cNvPicPr preferRelativeResize="0"/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 rot="5400000">
          <a:off x="14054045" y="40476399"/>
          <a:ext cx="638173" cy="2590985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323849</xdr:colOff>
      <xdr:row>22</xdr:row>
      <xdr:rowOff>1447800</xdr:rowOff>
    </xdr:from>
    <xdr:ext cx="3069851" cy="298637"/>
    <xdr:pic>
      <xdr:nvPicPr>
        <xdr:cNvPr id="41" name="image42.png"/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2849224" y="42538650"/>
          <a:ext cx="3069851" cy="298637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212164</xdr:colOff>
      <xdr:row>23</xdr:row>
      <xdr:rowOff>552699</xdr:rowOff>
    </xdr:from>
    <xdr:ext cx="1311836" cy="1552325"/>
    <xdr:pic>
      <xdr:nvPicPr>
        <xdr:cNvPr id="46" name="image29.png"/>
        <xdr:cNvPicPr preferRelativeResize="0"/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12737539" y="43805724"/>
          <a:ext cx="1311836" cy="1552325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1629024</xdr:colOff>
      <xdr:row>23</xdr:row>
      <xdr:rowOff>548466</xdr:rowOff>
    </xdr:from>
    <xdr:ext cx="1905000" cy="1276350"/>
    <xdr:pic>
      <xdr:nvPicPr>
        <xdr:cNvPr id="47" name="image43.png"/>
        <xdr:cNvPicPr preferRelativeResize="0"/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14154399" y="43801491"/>
          <a:ext cx="1905000" cy="127635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230219</xdr:colOff>
      <xdr:row>24</xdr:row>
      <xdr:rowOff>221503</xdr:rowOff>
    </xdr:from>
    <xdr:ext cx="1951006" cy="1264397"/>
    <xdr:pic>
      <xdr:nvPicPr>
        <xdr:cNvPr id="48" name="image32.png"/>
        <xdr:cNvPicPr preferRelativeResize="0"/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12755594" y="46208203"/>
          <a:ext cx="1951006" cy="1264397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371475</xdr:colOff>
      <xdr:row>24</xdr:row>
      <xdr:rowOff>1885950</xdr:rowOff>
    </xdr:from>
    <xdr:ext cx="3059766" cy="289111"/>
    <xdr:pic>
      <xdr:nvPicPr>
        <xdr:cNvPr id="49" name="image42.png"/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2896850" y="47872650"/>
          <a:ext cx="3059766" cy="289111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297206</xdr:colOff>
      <xdr:row>25</xdr:row>
      <xdr:rowOff>643468</xdr:rowOff>
    </xdr:from>
    <xdr:ext cx="1503020" cy="1204382"/>
    <xdr:pic>
      <xdr:nvPicPr>
        <xdr:cNvPr id="51" name="image31.png"/>
        <xdr:cNvPicPr preferRelativeResize="0"/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12822581" y="49173343"/>
          <a:ext cx="1503020" cy="1204382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2128557</xdr:colOff>
      <xdr:row>25</xdr:row>
      <xdr:rowOff>841001</xdr:rowOff>
    </xdr:from>
    <xdr:ext cx="1323975" cy="838200"/>
    <xdr:pic>
      <xdr:nvPicPr>
        <xdr:cNvPr id="52" name="image9.png"/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4653932" y="49370876"/>
          <a:ext cx="1323975" cy="83820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471207</xdr:colOff>
      <xdr:row>26</xdr:row>
      <xdr:rowOff>271182</xdr:rowOff>
    </xdr:from>
    <xdr:ext cx="742950" cy="1885950"/>
    <xdr:pic>
      <xdr:nvPicPr>
        <xdr:cNvPr id="53" name="image6.png"/>
        <xdr:cNvPicPr preferRelativeResize="0"/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12996582" y="51315657"/>
          <a:ext cx="742950" cy="188595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258046</xdr:colOff>
      <xdr:row>27</xdr:row>
      <xdr:rowOff>561975</xdr:rowOff>
    </xdr:from>
    <xdr:ext cx="1589804" cy="1725829"/>
    <xdr:pic>
      <xdr:nvPicPr>
        <xdr:cNvPr id="56" name="image30.png"/>
        <xdr:cNvPicPr preferRelativeResize="0"/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12783421" y="54063900"/>
          <a:ext cx="1589804" cy="1725829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2123203</xdr:colOff>
      <xdr:row>27</xdr:row>
      <xdr:rowOff>1097554</xdr:rowOff>
    </xdr:from>
    <xdr:ext cx="1323975" cy="838200"/>
    <xdr:pic>
      <xdr:nvPicPr>
        <xdr:cNvPr id="57" name="image9.png"/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4648578" y="54599479"/>
          <a:ext cx="1323975" cy="83820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6</xdr:col>
      <xdr:colOff>457200</xdr:colOff>
      <xdr:row>19</xdr:row>
      <xdr:rowOff>1533525</xdr:rowOff>
    </xdr:from>
    <xdr:to>
      <xdr:col>6</xdr:col>
      <xdr:colOff>2114343</xdr:colOff>
      <xdr:row>19</xdr:row>
      <xdr:rowOff>2181144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2982575" y="35585400"/>
          <a:ext cx="1657143" cy="647619"/>
        </a:xfrm>
        <a:prstGeom prst="rect">
          <a:avLst/>
        </a:prstGeom>
      </xdr:spPr>
    </xdr:pic>
    <xdr:clientData/>
  </xdr:twoCellAnchor>
  <xdr:twoCellAnchor editAs="oneCell">
    <xdr:from>
      <xdr:col>6</xdr:col>
      <xdr:colOff>1933584</xdr:colOff>
      <xdr:row>10</xdr:row>
      <xdr:rowOff>2085975</xdr:rowOff>
    </xdr:from>
    <xdr:to>
      <xdr:col>6</xdr:col>
      <xdr:colOff>3323877</xdr:colOff>
      <xdr:row>10</xdr:row>
      <xdr:rowOff>2228813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4458959" y="14706600"/>
          <a:ext cx="1390293" cy="142838"/>
        </a:xfrm>
        <a:prstGeom prst="rect">
          <a:avLst/>
        </a:prstGeom>
      </xdr:spPr>
    </xdr:pic>
    <xdr:clientData/>
  </xdr:twoCellAnchor>
  <xdr:twoCellAnchor editAs="oneCell">
    <xdr:from>
      <xdr:col>6</xdr:col>
      <xdr:colOff>676275</xdr:colOff>
      <xdr:row>6</xdr:row>
      <xdr:rowOff>1514475</xdr:rowOff>
    </xdr:from>
    <xdr:to>
      <xdr:col>6</xdr:col>
      <xdr:colOff>3286125</xdr:colOff>
      <xdr:row>6</xdr:row>
      <xdr:rowOff>1789663</xdr:rowOff>
    </xdr:to>
    <xdr:pic>
      <xdr:nvPicPr>
        <xdr:cNvPr id="28" name="Obrázek 27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3201650" y="4000500"/>
          <a:ext cx="2609850" cy="275188"/>
        </a:xfrm>
        <a:prstGeom prst="rect">
          <a:avLst/>
        </a:prstGeom>
      </xdr:spPr>
    </xdr:pic>
    <xdr:clientData/>
  </xdr:twoCellAnchor>
  <xdr:twoCellAnchor editAs="oneCell">
    <xdr:from>
      <xdr:col>6</xdr:col>
      <xdr:colOff>1451136</xdr:colOff>
      <xdr:row>13</xdr:row>
      <xdr:rowOff>1000125</xdr:rowOff>
    </xdr:from>
    <xdr:to>
      <xdr:col>6</xdr:col>
      <xdr:colOff>3619150</xdr:colOff>
      <xdr:row>13</xdr:row>
      <xdr:rowOff>1228725</xdr:rowOff>
    </xdr:to>
    <xdr:pic>
      <xdr:nvPicPr>
        <xdr:cNvPr id="29" name="Obrázek 28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3976511" y="20888325"/>
          <a:ext cx="2168014" cy="228600"/>
        </a:xfrm>
        <a:prstGeom prst="rect">
          <a:avLst/>
        </a:prstGeom>
      </xdr:spPr>
    </xdr:pic>
    <xdr:clientData/>
  </xdr:twoCellAnchor>
  <xdr:twoCellAnchor editAs="oneCell">
    <xdr:from>
      <xdr:col>6</xdr:col>
      <xdr:colOff>495300</xdr:colOff>
      <xdr:row>15</xdr:row>
      <xdr:rowOff>2000250</xdr:rowOff>
    </xdr:from>
    <xdr:to>
      <xdr:col>6</xdr:col>
      <xdr:colOff>3295300</xdr:colOff>
      <xdr:row>15</xdr:row>
      <xdr:rowOff>2295488</xdr:rowOff>
    </xdr:to>
    <xdr:pic>
      <xdr:nvPicPr>
        <xdr:cNvPr id="30" name="Obrázek 29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3020675" y="26441400"/>
          <a:ext cx="2800000" cy="295238"/>
        </a:xfrm>
        <a:prstGeom prst="rect">
          <a:avLst/>
        </a:prstGeom>
      </xdr:spPr>
    </xdr:pic>
    <xdr:clientData/>
  </xdr:twoCellAnchor>
  <xdr:twoCellAnchor editAs="oneCell">
    <xdr:from>
      <xdr:col>6</xdr:col>
      <xdr:colOff>495300</xdr:colOff>
      <xdr:row>16</xdr:row>
      <xdr:rowOff>1743075</xdr:rowOff>
    </xdr:from>
    <xdr:to>
      <xdr:col>6</xdr:col>
      <xdr:colOff>3295300</xdr:colOff>
      <xdr:row>16</xdr:row>
      <xdr:rowOff>2038313</xdr:rowOff>
    </xdr:to>
    <xdr:pic>
      <xdr:nvPicPr>
        <xdr:cNvPr id="31" name="Obrázek 30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3020675" y="28603575"/>
          <a:ext cx="2800000" cy="295238"/>
        </a:xfrm>
        <a:prstGeom prst="rect">
          <a:avLst/>
        </a:prstGeom>
      </xdr:spPr>
    </xdr:pic>
    <xdr:clientData/>
  </xdr:twoCellAnchor>
  <xdr:twoCellAnchor editAs="oneCell">
    <xdr:from>
      <xdr:col>6</xdr:col>
      <xdr:colOff>1627238</xdr:colOff>
      <xdr:row>17</xdr:row>
      <xdr:rowOff>1057275</xdr:rowOff>
    </xdr:from>
    <xdr:to>
      <xdr:col>6</xdr:col>
      <xdr:colOff>3523899</xdr:colOff>
      <xdr:row>17</xdr:row>
      <xdr:rowOff>1257263</xdr:rowOff>
    </xdr:to>
    <xdr:pic>
      <xdr:nvPicPr>
        <xdr:cNvPr id="36" name="Obrázek 35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4152613" y="30194250"/>
          <a:ext cx="1896661" cy="199988"/>
        </a:xfrm>
        <a:prstGeom prst="rect">
          <a:avLst/>
        </a:prstGeom>
      </xdr:spPr>
    </xdr:pic>
    <xdr:clientData/>
  </xdr:twoCellAnchor>
  <xdr:twoCellAnchor editAs="oneCell">
    <xdr:from>
      <xdr:col>6</xdr:col>
      <xdr:colOff>2057400</xdr:colOff>
      <xdr:row>26</xdr:row>
      <xdr:rowOff>485774</xdr:rowOff>
    </xdr:from>
    <xdr:to>
      <xdr:col>6</xdr:col>
      <xdr:colOff>2800350</xdr:colOff>
      <xdr:row>26</xdr:row>
      <xdr:rowOff>1790699</xdr:rowOff>
    </xdr:to>
    <xdr:pic>
      <xdr:nvPicPr>
        <xdr:cNvPr id="38" name="Obrázek 37"/>
        <xdr:cNvPicPr>
          <a:picLocks noChangeAspect="1"/>
        </xdr:cNvPicPr>
      </xdr:nvPicPr>
      <xdr:blipFill rotWithShape="1">
        <a:blip xmlns:r="http://schemas.openxmlformats.org/officeDocument/2006/relationships" r:embed="rId35"/>
        <a:srcRect l="17215" t="5390" r="18843" b="12564"/>
        <a:stretch/>
      </xdr:blipFill>
      <xdr:spPr>
        <a:xfrm>
          <a:off x="14582775" y="51530249"/>
          <a:ext cx="742950" cy="1304925"/>
        </a:xfrm>
        <a:prstGeom prst="rect">
          <a:avLst/>
        </a:prstGeom>
      </xdr:spPr>
    </xdr:pic>
    <xdr:clientData/>
  </xdr:twoCellAnchor>
  <xdr:twoCellAnchor editAs="oneCell">
    <xdr:from>
      <xdr:col>6</xdr:col>
      <xdr:colOff>1467486</xdr:colOff>
      <xdr:row>26</xdr:row>
      <xdr:rowOff>1981199</xdr:rowOff>
    </xdr:from>
    <xdr:to>
      <xdr:col>6</xdr:col>
      <xdr:colOff>3409567</xdr:colOff>
      <xdr:row>26</xdr:row>
      <xdr:rowOff>2162138</xdr:rowOff>
    </xdr:to>
    <xdr:pic>
      <xdr:nvPicPr>
        <xdr:cNvPr id="42" name="Obrázek 41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3992861" y="53025674"/>
          <a:ext cx="1942081" cy="1809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20"/>
  <sheetViews>
    <sheetView showGridLines="0" showZeros="0" tabSelected="1" zoomScale="90" zoomScaleNormal="90" workbookViewId="0">
      <selection activeCell="J7" sqref="J7"/>
    </sheetView>
  </sheetViews>
  <sheetFormatPr defaultRowHeight="15" x14ac:dyDescent="0.25"/>
  <cols>
    <col min="1" max="1" width="1.42578125" style="22" customWidth="1"/>
    <col min="2" max="2" width="5.7109375" style="22" customWidth="1"/>
    <col min="3" max="3" width="42.28515625" style="7" customWidth="1"/>
    <col min="4" max="4" width="12" style="68" customWidth="1"/>
    <col min="5" max="5" width="11" style="14" customWidth="1"/>
    <col min="6" max="6" width="115.42578125" style="7" bestFit="1" customWidth="1"/>
    <col min="7" max="7" width="55.5703125" style="69" customWidth="1"/>
    <col min="8" max="8" width="17.7109375" style="69" hidden="1" customWidth="1"/>
    <col min="9" max="9" width="21.28515625" style="22" customWidth="1"/>
    <col min="10" max="10" width="24.42578125" style="22" customWidth="1"/>
    <col min="11" max="11" width="21" style="22" customWidth="1"/>
    <col min="12" max="12" width="19.42578125" style="22" customWidth="1"/>
    <col min="13" max="13" width="14.140625" style="7" customWidth="1"/>
    <col min="14" max="14" width="17.7109375" style="7" customWidth="1"/>
    <col min="15" max="15" width="47.5703125" style="8" customWidth="1"/>
    <col min="16" max="16" width="19.7109375" style="22" customWidth="1"/>
    <col min="17" max="17" width="23.140625" style="22" customWidth="1"/>
    <col min="18" max="18" width="22.140625" style="69" customWidth="1"/>
    <col min="19" max="16384" width="9.140625" style="22"/>
  </cols>
  <sheetData>
    <row r="1" spans="1:18" s="8" customFormat="1" ht="24.6" customHeight="1" x14ac:dyDescent="0.25">
      <c r="B1" s="78" t="s">
        <v>36</v>
      </c>
      <c r="C1" s="78"/>
      <c r="D1" s="78"/>
      <c r="E1" s="78"/>
      <c r="F1" s="7"/>
      <c r="G1" s="14"/>
      <c r="H1" s="14"/>
      <c r="I1" s="30"/>
      <c r="J1" s="10"/>
      <c r="K1" s="10"/>
      <c r="L1" s="10"/>
      <c r="M1" s="7"/>
      <c r="N1" s="7"/>
      <c r="P1" s="77" t="s">
        <v>37</v>
      </c>
      <c r="Q1" s="77"/>
      <c r="R1" s="77"/>
    </row>
    <row r="2" spans="1:18" s="8" customFormat="1" ht="18.75" customHeight="1" x14ac:dyDescent="0.25">
      <c r="C2" s="39"/>
      <c r="D2" s="5"/>
      <c r="E2" s="6"/>
      <c r="F2" s="7"/>
      <c r="G2" s="14"/>
      <c r="H2" s="14"/>
      <c r="J2" s="10"/>
      <c r="K2" s="10"/>
      <c r="L2" s="10"/>
      <c r="N2" s="9"/>
      <c r="R2" s="7"/>
    </row>
    <row r="3" spans="1:18" s="8" customFormat="1" ht="21" customHeight="1" x14ac:dyDescent="0.25">
      <c r="B3" s="82" t="s">
        <v>75</v>
      </c>
      <c r="C3" s="83"/>
      <c r="D3" s="84" t="s">
        <v>8</v>
      </c>
      <c r="E3" s="85"/>
      <c r="F3" s="70" t="s">
        <v>76</v>
      </c>
      <c r="G3" s="38"/>
      <c r="H3" s="14"/>
      <c r="I3" s="40"/>
      <c r="J3" s="40"/>
      <c r="K3" s="40"/>
      <c r="L3" s="40"/>
      <c r="M3" s="40"/>
      <c r="N3" s="40"/>
      <c r="O3" s="40"/>
      <c r="P3" s="40"/>
      <c r="Q3" s="40"/>
    </row>
    <row r="4" spans="1:18" s="8" customFormat="1" ht="21" customHeight="1" thickBot="1" x14ac:dyDescent="0.3">
      <c r="B4" s="82"/>
      <c r="C4" s="83"/>
      <c r="D4" s="86"/>
      <c r="E4" s="87"/>
      <c r="F4" s="70"/>
      <c r="G4" s="38"/>
      <c r="H4" s="14"/>
      <c r="L4" s="11"/>
      <c r="N4" s="9"/>
      <c r="R4" s="7"/>
    </row>
    <row r="5" spans="1:18" s="8" customFormat="1" ht="34.5" customHeight="1" thickBot="1" x14ac:dyDescent="0.3">
      <c r="B5" s="12"/>
      <c r="C5" s="13"/>
      <c r="D5" s="14"/>
      <c r="E5" s="15"/>
      <c r="F5" s="7"/>
      <c r="G5" s="16"/>
      <c r="H5" s="16"/>
      <c r="J5" s="21" t="s">
        <v>8</v>
      </c>
      <c r="K5" s="22"/>
      <c r="L5" s="22"/>
      <c r="M5" s="7"/>
      <c r="N5" s="7"/>
      <c r="R5" s="7"/>
    </row>
    <row r="6" spans="1:18" s="8" customFormat="1" ht="61.5" thickTop="1" thickBot="1" x14ac:dyDescent="0.3">
      <c r="B6" s="37" t="s">
        <v>1</v>
      </c>
      <c r="C6" s="19" t="s">
        <v>38</v>
      </c>
      <c r="D6" s="19" t="s">
        <v>0</v>
      </c>
      <c r="E6" s="19" t="s">
        <v>50</v>
      </c>
      <c r="F6" s="19" t="s">
        <v>51</v>
      </c>
      <c r="G6" s="19" t="s">
        <v>35</v>
      </c>
      <c r="H6" s="19" t="s">
        <v>39</v>
      </c>
      <c r="I6" s="19" t="s">
        <v>4</v>
      </c>
      <c r="J6" s="17" t="s">
        <v>5</v>
      </c>
      <c r="K6" s="20" t="s">
        <v>6</v>
      </c>
      <c r="L6" s="20" t="s">
        <v>7</v>
      </c>
      <c r="M6" s="19" t="s">
        <v>40</v>
      </c>
      <c r="N6" s="19" t="s">
        <v>42</v>
      </c>
      <c r="O6" s="19" t="s">
        <v>43</v>
      </c>
      <c r="P6" s="20" t="s">
        <v>45</v>
      </c>
      <c r="Q6" s="20" t="s">
        <v>47</v>
      </c>
      <c r="R6" s="31" t="s">
        <v>48</v>
      </c>
    </row>
    <row r="7" spans="1:18" ht="177.75" customHeight="1" thickTop="1" x14ac:dyDescent="0.25">
      <c r="A7" s="41"/>
      <c r="B7" s="42">
        <v>1</v>
      </c>
      <c r="C7" s="43" t="s">
        <v>12</v>
      </c>
      <c r="D7" s="44">
        <v>400</v>
      </c>
      <c r="E7" s="45" t="s">
        <v>13</v>
      </c>
      <c r="F7" s="46" t="s">
        <v>59</v>
      </c>
      <c r="G7" s="47"/>
      <c r="H7" s="2">
        <f t="shared" ref="H7:H28" si="0">D7*I7</f>
        <v>6000</v>
      </c>
      <c r="I7" s="2">
        <v>15</v>
      </c>
      <c r="J7" s="23"/>
      <c r="K7" s="25">
        <f t="shared" ref="K7:K28" si="1">D7*J7</f>
        <v>0</v>
      </c>
      <c r="L7" s="33" t="str">
        <f t="shared" ref="L7:L9" si="2">IF(ISNUMBER(J7), IF(J7&gt;I7,"NEVYHOVUJE","VYHOVUJE")," ")</f>
        <v xml:space="preserve"> </v>
      </c>
      <c r="M7" s="79" t="s">
        <v>41</v>
      </c>
      <c r="N7" s="79" t="s">
        <v>14</v>
      </c>
      <c r="O7" s="79" t="s">
        <v>44</v>
      </c>
      <c r="P7" s="71" t="s">
        <v>46</v>
      </c>
      <c r="Q7" s="71" t="s">
        <v>46</v>
      </c>
      <c r="R7" s="74" t="s">
        <v>49</v>
      </c>
    </row>
    <row r="8" spans="1:18" ht="206.25" customHeight="1" x14ac:dyDescent="0.25">
      <c r="B8" s="48">
        <v>2</v>
      </c>
      <c r="C8" s="49" t="s">
        <v>15</v>
      </c>
      <c r="D8" s="50">
        <v>100</v>
      </c>
      <c r="E8" s="51" t="s">
        <v>13</v>
      </c>
      <c r="F8" s="52" t="s">
        <v>60</v>
      </c>
      <c r="G8" s="53"/>
      <c r="H8" s="3">
        <f t="shared" si="0"/>
        <v>8000</v>
      </c>
      <c r="I8" s="3">
        <v>80</v>
      </c>
      <c r="J8" s="24"/>
      <c r="K8" s="25">
        <f t="shared" si="1"/>
        <v>0</v>
      </c>
      <c r="L8" s="34" t="str">
        <f t="shared" si="2"/>
        <v xml:space="preserve"> </v>
      </c>
      <c r="M8" s="80"/>
      <c r="N8" s="80"/>
      <c r="O8" s="80"/>
      <c r="P8" s="72"/>
      <c r="Q8" s="72"/>
      <c r="R8" s="75"/>
    </row>
    <row r="9" spans="1:18" ht="194.25" customHeight="1" x14ac:dyDescent="0.25">
      <c r="B9" s="48">
        <v>3</v>
      </c>
      <c r="C9" s="49" t="s">
        <v>16</v>
      </c>
      <c r="D9" s="50">
        <v>100</v>
      </c>
      <c r="E9" s="51" t="s">
        <v>13</v>
      </c>
      <c r="F9" s="52" t="s">
        <v>61</v>
      </c>
      <c r="G9" s="53"/>
      <c r="H9" s="3">
        <f t="shared" si="0"/>
        <v>6500</v>
      </c>
      <c r="I9" s="3">
        <v>65</v>
      </c>
      <c r="J9" s="26"/>
      <c r="K9" s="27">
        <f t="shared" si="1"/>
        <v>0</v>
      </c>
      <c r="L9" s="35" t="str">
        <f t="shared" si="2"/>
        <v xml:space="preserve"> </v>
      </c>
      <c r="M9" s="80"/>
      <c r="N9" s="80"/>
      <c r="O9" s="80"/>
      <c r="P9" s="72"/>
      <c r="Q9" s="72"/>
      <c r="R9" s="75"/>
    </row>
    <row r="10" spans="1:18" ht="219.75" customHeight="1" x14ac:dyDescent="0.25">
      <c r="B10" s="48">
        <v>4</v>
      </c>
      <c r="C10" s="49" t="s">
        <v>17</v>
      </c>
      <c r="D10" s="50">
        <v>50</v>
      </c>
      <c r="E10" s="51" t="s">
        <v>13</v>
      </c>
      <c r="F10" s="52" t="s">
        <v>62</v>
      </c>
      <c r="G10" s="53"/>
      <c r="H10" s="3">
        <f t="shared" si="0"/>
        <v>17500</v>
      </c>
      <c r="I10" s="3">
        <v>350</v>
      </c>
      <c r="J10" s="24"/>
      <c r="K10" s="25">
        <f t="shared" si="1"/>
        <v>0</v>
      </c>
      <c r="L10" s="34" t="str">
        <f t="shared" ref="L10:L14" si="3">IF(ISNUMBER(J10), IF(J10&gt;I10,"NEVYHOVUJE","VYHOVUJE")," ")</f>
        <v xml:space="preserve"> </v>
      </c>
      <c r="M10" s="80"/>
      <c r="N10" s="80"/>
      <c r="O10" s="80"/>
      <c r="P10" s="72"/>
      <c r="Q10" s="72"/>
      <c r="R10" s="75"/>
    </row>
    <row r="11" spans="1:18" ht="198.75" customHeight="1" x14ac:dyDescent="0.25">
      <c r="B11" s="48">
        <v>5</v>
      </c>
      <c r="C11" s="49" t="s">
        <v>18</v>
      </c>
      <c r="D11" s="50">
        <v>750</v>
      </c>
      <c r="E11" s="51" t="s">
        <v>13</v>
      </c>
      <c r="F11" s="52" t="s">
        <v>63</v>
      </c>
      <c r="G11" s="53"/>
      <c r="H11" s="3">
        <f t="shared" si="0"/>
        <v>8250</v>
      </c>
      <c r="I11" s="3">
        <v>11</v>
      </c>
      <c r="J11" s="26"/>
      <c r="K11" s="27">
        <f t="shared" si="1"/>
        <v>0</v>
      </c>
      <c r="L11" s="35" t="str">
        <f t="shared" si="3"/>
        <v xml:space="preserve"> </v>
      </c>
      <c r="M11" s="80"/>
      <c r="N11" s="80"/>
      <c r="O11" s="80"/>
      <c r="P11" s="72"/>
      <c r="Q11" s="72"/>
      <c r="R11" s="75"/>
    </row>
    <row r="12" spans="1:18" ht="186" customHeight="1" x14ac:dyDescent="0.25">
      <c r="B12" s="48">
        <v>6</v>
      </c>
      <c r="C12" s="49" t="s">
        <v>19</v>
      </c>
      <c r="D12" s="50">
        <v>50</v>
      </c>
      <c r="E12" s="51" t="s">
        <v>13</v>
      </c>
      <c r="F12" s="52" t="s">
        <v>64</v>
      </c>
      <c r="G12" s="53"/>
      <c r="H12" s="3">
        <f t="shared" si="0"/>
        <v>7000</v>
      </c>
      <c r="I12" s="3">
        <v>140</v>
      </c>
      <c r="J12" s="24"/>
      <c r="K12" s="25">
        <f t="shared" si="1"/>
        <v>0</v>
      </c>
      <c r="L12" s="34" t="str">
        <f t="shared" si="3"/>
        <v xml:space="preserve"> </v>
      </c>
      <c r="M12" s="80"/>
      <c r="N12" s="80"/>
      <c r="O12" s="80"/>
      <c r="P12" s="72"/>
      <c r="Q12" s="72"/>
      <c r="R12" s="75"/>
    </row>
    <row r="13" spans="1:18" ht="187.5" customHeight="1" x14ac:dyDescent="0.25">
      <c r="B13" s="48">
        <v>7</v>
      </c>
      <c r="C13" s="49" t="s">
        <v>20</v>
      </c>
      <c r="D13" s="50">
        <v>80</v>
      </c>
      <c r="E13" s="51" t="s">
        <v>13</v>
      </c>
      <c r="F13" s="52" t="s">
        <v>65</v>
      </c>
      <c r="G13" s="53"/>
      <c r="H13" s="3">
        <f t="shared" si="0"/>
        <v>8800</v>
      </c>
      <c r="I13" s="3">
        <v>110</v>
      </c>
      <c r="J13" s="26"/>
      <c r="K13" s="27">
        <f t="shared" si="1"/>
        <v>0</v>
      </c>
      <c r="L13" s="35" t="str">
        <f t="shared" si="3"/>
        <v xml:space="preserve"> </v>
      </c>
      <c r="M13" s="80"/>
      <c r="N13" s="80"/>
      <c r="O13" s="80"/>
      <c r="P13" s="72"/>
      <c r="Q13" s="72"/>
      <c r="R13" s="75"/>
    </row>
    <row r="14" spans="1:18" ht="168" customHeight="1" x14ac:dyDescent="0.25">
      <c r="B14" s="48">
        <v>8</v>
      </c>
      <c r="C14" s="49" t="s">
        <v>21</v>
      </c>
      <c r="D14" s="50">
        <v>100</v>
      </c>
      <c r="E14" s="51" t="s">
        <v>13</v>
      </c>
      <c r="F14" s="52" t="s">
        <v>53</v>
      </c>
      <c r="G14" s="53"/>
      <c r="H14" s="3">
        <f t="shared" si="0"/>
        <v>5000</v>
      </c>
      <c r="I14" s="3">
        <v>50</v>
      </c>
      <c r="J14" s="26"/>
      <c r="K14" s="27">
        <f t="shared" si="1"/>
        <v>0</v>
      </c>
      <c r="L14" s="35" t="str">
        <f t="shared" si="3"/>
        <v xml:space="preserve"> </v>
      </c>
      <c r="M14" s="80"/>
      <c r="N14" s="80"/>
      <c r="O14" s="80"/>
      <c r="P14" s="72"/>
      <c r="Q14" s="72"/>
      <c r="R14" s="75"/>
    </row>
    <row r="15" spans="1:18" ht="190.5" customHeight="1" x14ac:dyDescent="0.25">
      <c r="B15" s="48">
        <v>9</v>
      </c>
      <c r="C15" s="49" t="s">
        <v>22</v>
      </c>
      <c r="D15" s="50">
        <v>50</v>
      </c>
      <c r="E15" s="51" t="s">
        <v>13</v>
      </c>
      <c r="F15" s="52" t="s">
        <v>66</v>
      </c>
      <c r="G15" s="53"/>
      <c r="H15" s="3">
        <f t="shared" si="0"/>
        <v>10000</v>
      </c>
      <c r="I15" s="3">
        <v>200</v>
      </c>
      <c r="J15" s="24"/>
      <c r="K15" s="25">
        <f t="shared" si="1"/>
        <v>0</v>
      </c>
      <c r="L15" s="34" t="str">
        <f t="shared" ref="L15:L28" si="4">IF(ISNUMBER(J15), IF(J15&gt;I15,"NEVYHOVUJE","VYHOVUJE")," ")</f>
        <v xml:space="preserve"> </v>
      </c>
      <c r="M15" s="80"/>
      <c r="N15" s="80"/>
      <c r="O15" s="80"/>
      <c r="P15" s="72"/>
      <c r="Q15" s="72"/>
      <c r="R15" s="75"/>
    </row>
    <row r="16" spans="1:18" ht="190.5" customHeight="1" x14ac:dyDescent="0.25">
      <c r="B16" s="48">
        <v>10</v>
      </c>
      <c r="C16" s="49" t="s">
        <v>23</v>
      </c>
      <c r="D16" s="50">
        <v>100</v>
      </c>
      <c r="E16" s="51" t="s">
        <v>13</v>
      </c>
      <c r="F16" s="52" t="s">
        <v>54</v>
      </c>
      <c r="G16" s="53"/>
      <c r="H16" s="3">
        <f t="shared" si="0"/>
        <v>16000</v>
      </c>
      <c r="I16" s="3">
        <v>160</v>
      </c>
      <c r="J16" s="26"/>
      <c r="K16" s="27">
        <f t="shared" si="1"/>
        <v>0</v>
      </c>
      <c r="L16" s="35" t="str">
        <f t="shared" si="4"/>
        <v xml:space="preserve"> </v>
      </c>
      <c r="M16" s="80"/>
      <c r="N16" s="80"/>
      <c r="O16" s="80"/>
      <c r="P16" s="72"/>
      <c r="Q16" s="72"/>
      <c r="R16" s="75"/>
    </row>
    <row r="17" spans="1:18" ht="179.25" customHeight="1" x14ac:dyDescent="0.25">
      <c r="B17" s="48">
        <v>11</v>
      </c>
      <c r="C17" s="49" t="s">
        <v>24</v>
      </c>
      <c r="D17" s="50">
        <v>150</v>
      </c>
      <c r="E17" s="51" t="s">
        <v>13</v>
      </c>
      <c r="F17" s="52" t="s">
        <v>55</v>
      </c>
      <c r="G17" s="53"/>
      <c r="H17" s="3">
        <f t="shared" si="0"/>
        <v>3000</v>
      </c>
      <c r="I17" s="3">
        <v>20</v>
      </c>
      <c r="J17" s="24"/>
      <c r="K17" s="25">
        <f t="shared" si="1"/>
        <v>0</v>
      </c>
      <c r="L17" s="34" t="str">
        <f t="shared" si="4"/>
        <v xml:space="preserve"> </v>
      </c>
      <c r="M17" s="80"/>
      <c r="N17" s="80"/>
      <c r="O17" s="80"/>
      <c r="P17" s="72"/>
      <c r="Q17" s="72"/>
      <c r="R17" s="75"/>
    </row>
    <row r="18" spans="1:18" ht="192.75" customHeight="1" x14ac:dyDescent="0.25">
      <c r="B18" s="48">
        <v>12</v>
      </c>
      <c r="C18" s="49" t="s">
        <v>25</v>
      </c>
      <c r="D18" s="50">
        <v>100</v>
      </c>
      <c r="E18" s="51" t="s">
        <v>13</v>
      </c>
      <c r="F18" s="52" t="s">
        <v>56</v>
      </c>
      <c r="G18" s="53"/>
      <c r="H18" s="3">
        <f t="shared" si="0"/>
        <v>10000</v>
      </c>
      <c r="I18" s="3">
        <v>100</v>
      </c>
      <c r="J18" s="26"/>
      <c r="K18" s="27">
        <f t="shared" si="1"/>
        <v>0</v>
      </c>
      <c r="L18" s="35" t="str">
        <f t="shared" si="4"/>
        <v xml:space="preserve"> </v>
      </c>
      <c r="M18" s="80"/>
      <c r="N18" s="80"/>
      <c r="O18" s="80"/>
      <c r="P18" s="72"/>
      <c r="Q18" s="72"/>
      <c r="R18" s="75"/>
    </row>
    <row r="19" spans="1:18" ht="194.25" customHeight="1" x14ac:dyDescent="0.25">
      <c r="B19" s="48">
        <v>13</v>
      </c>
      <c r="C19" s="49" t="s">
        <v>26</v>
      </c>
      <c r="D19" s="50">
        <v>100</v>
      </c>
      <c r="E19" s="51" t="s">
        <v>13</v>
      </c>
      <c r="F19" s="52" t="s">
        <v>67</v>
      </c>
      <c r="G19" s="53"/>
      <c r="H19" s="3">
        <f t="shared" si="0"/>
        <v>7000</v>
      </c>
      <c r="I19" s="3">
        <v>70</v>
      </c>
      <c r="J19" s="26"/>
      <c r="K19" s="27">
        <f t="shared" si="1"/>
        <v>0</v>
      </c>
      <c r="L19" s="35" t="str">
        <f t="shared" si="4"/>
        <v xml:space="preserve"> </v>
      </c>
      <c r="M19" s="80"/>
      <c r="N19" s="80"/>
      <c r="O19" s="80"/>
      <c r="P19" s="72"/>
      <c r="Q19" s="72"/>
      <c r="R19" s="75"/>
    </row>
    <row r="20" spans="1:18" ht="180.75" customHeight="1" x14ac:dyDescent="0.25">
      <c r="B20" s="48">
        <v>14</v>
      </c>
      <c r="C20" s="49" t="s">
        <v>27</v>
      </c>
      <c r="D20" s="50">
        <v>100</v>
      </c>
      <c r="E20" s="51" t="s">
        <v>13</v>
      </c>
      <c r="F20" s="52" t="s">
        <v>68</v>
      </c>
      <c r="G20" s="53"/>
      <c r="H20" s="3">
        <f t="shared" si="0"/>
        <v>4000</v>
      </c>
      <c r="I20" s="3">
        <v>40</v>
      </c>
      <c r="J20" s="24"/>
      <c r="K20" s="25">
        <f t="shared" si="1"/>
        <v>0</v>
      </c>
      <c r="L20" s="34" t="str">
        <f t="shared" si="4"/>
        <v xml:space="preserve"> </v>
      </c>
      <c r="M20" s="80"/>
      <c r="N20" s="80"/>
      <c r="O20" s="80"/>
      <c r="P20" s="72"/>
      <c r="Q20" s="72"/>
      <c r="R20" s="75"/>
    </row>
    <row r="21" spans="1:18" ht="204.75" customHeight="1" x14ac:dyDescent="0.25">
      <c r="B21" s="48">
        <v>15</v>
      </c>
      <c r="C21" s="49" t="s">
        <v>28</v>
      </c>
      <c r="D21" s="50">
        <v>100</v>
      </c>
      <c r="E21" s="51" t="s">
        <v>13</v>
      </c>
      <c r="F21" s="52" t="s">
        <v>57</v>
      </c>
      <c r="G21" s="53"/>
      <c r="H21" s="3">
        <f t="shared" si="0"/>
        <v>2500</v>
      </c>
      <c r="I21" s="3">
        <v>25</v>
      </c>
      <c r="J21" s="26"/>
      <c r="K21" s="27">
        <f t="shared" si="1"/>
        <v>0</v>
      </c>
      <c r="L21" s="35" t="str">
        <f t="shared" si="4"/>
        <v xml:space="preserve"> </v>
      </c>
      <c r="M21" s="80"/>
      <c r="N21" s="80"/>
      <c r="O21" s="80"/>
      <c r="P21" s="72"/>
      <c r="Q21" s="72"/>
      <c r="R21" s="75"/>
    </row>
    <row r="22" spans="1:18" ht="168.75" customHeight="1" x14ac:dyDescent="0.25">
      <c r="B22" s="48">
        <v>16</v>
      </c>
      <c r="C22" s="49" t="s">
        <v>29</v>
      </c>
      <c r="D22" s="50">
        <v>200</v>
      </c>
      <c r="E22" s="51" t="s">
        <v>13</v>
      </c>
      <c r="F22" s="52" t="s">
        <v>58</v>
      </c>
      <c r="G22" s="53"/>
      <c r="H22" s="3">
        <f t="shared" si="0"/>
        <v>5800</v>
      </c>
      <c r="I22" s="3">
        <v>29</v>
      </c>
      <c r="J22" s="26"/>
      <c r="K22" s="27">
        <f t="shared" si="1"/>
        <v>0</v>
      </c>
      <c r="L22" s="35" t="str">
        <f t="shared" si="4"/>
        <v xml:space="preserve"> </v>
      </c>
      <c r="M22" s="80"/>
      <c r="N22" s="80"/>
      <c r="O22" s="80"/>
      <c r="P22" s="72"/>
      <c r="Q22" s="72"/>
      <c r="R22" s="75"/>
    </row>
    <row r="23" spans="1:18" ht="170.25" customHeight="1" x14ac:dyDescent="0.25">
      <c r="B23" s="48">
        <v>17</v>
      </c>
      <c r="C23" s="49" t="s">
        <v>30</v>
      </c>
      <c r="D23" s="50">
        <v>400</v>
      </c>
      <c r="E23" s="51" t="s">
        <v>13</v>
      </c>
      <c r="F23" s="52" t="s">
        <v>69</v>
      </c>
      <c r="G23" s="53"/>
      <c r="H23" s="3">
        <f t="shared" si="0"/>
        <v>1600</v>
      </c>
      <c r="I23" s="3">
        <v>4</v>
      </c>
      <c r="J23" s="24"/>
      <c r="K23" s="25">
        <f t="shared" si="1"/>
        <v>0</v>
      </c>
      <c r="L23" s="34" t="str">
        <f t="shared" si="4"/>
        <v xml:space="preserve"> </v>
      </c>
      <c r="M23" s="80"/>
      <c r="N23" s="80"/>
      <c r="O23" s="80"/>
      <c r="P23" s="72"/>
      <c r="Q23" s="72"/>
      <c r="R23" s="75"/>
    </row>
    <row r="24" spans="1:18" ht="215.25" customHeight="1" x14ac:dyDescent="0.25">
      <c r="B24" s="48">
        <v>18</v>
      </c>
      <c r="C24" s="49" t="s">
        <v>31</v>
      </c>
      <c r="D24" s="50">
        <v>20</v>
      </c>
      <c r="E24" s="51" t="s">
        <v>13</v>
      </c>
      <c r="F24" s="52" t="s">
        <v>70</v>
      </c>
      <c r="G24" s="53"/>
      <c r="H24" s="3">
        <f t="shared" si="0"/>
        <v>1800</v>
      </c>
      <c r="I24" s="3">
        <v>90</v>
      </c>
      <c r="J24" s="24"/>
      <c r="K24" s="25">
        <f t="shared" si="1"/>
        <v>0</v>
      </c>
      <c r="L24" s="34" t="str">
        <f t="shared" si="4"/>
        <v xml:space="preserve"> </v>
      </c>
      <c r="M24" s="80"/>
      <c r="N24" s="80"/>
      <c r="O24" s="80"/>
      <c r="P24" s="72"/>
      <c r="Q24" s="72"/>
      <c r="R24" s="75"/>
    </row>
    <row r="25" spans="1:18" ht="200.25" customHeight="1" x14ac:dyDescent="0.25">
      <c r="B25" s="48">
        <v>19</v>
      </c>
      <c r="C25" s="49" t="s">
        <v>32</v>
      </c>
      <c r="D25" s="50">
        <v>70</v>
      </c>
      <c r="E25" s="51" t="s">
        <v>13</v>
      </c>
      <c r="F25" s="52" t="s">
        <v>71</v>
      </c>
      <c r="G25" s="53"/>
      <c r="H25" s="3">
        <f t="shared" si="0"/>
        <v>14000</v>
      </c>
      <c r="I25" s="3">
        <v>200</v>
      </c>
      <c r="J25" s="26"/>
      <c r="K25" s="27">
        <f t="shared" si="1"/>
        <v>0</v>
      </c>
      <c r="L25" s="35" t="str">
        <f t="shared" si="4"/>
        <v xml:space="preserve"> </v>
      </c>
      <c r="M25" s="80"/>
      <c r="N25" s="80"/>
      <c r="O25" s="80"/>
      <c r="P25" s="72"/>
      <c r="Q25" s="72"/>
      <c r="R25" s="75"/>
    </row>
    <row r="26" spans="1:18" ht="198" customHeight="1" x14ac:dyDescent="0.25">
      <c r="B26" s="48">
        <v>20</v>
      </c>
      <c r="C26" s="49" t="s">
        <v>33</v>
      </c>
      <c r="D26" s="50">
        <v>60</v>
      </c>
      <c r="E26" s="51" t="s">
        <v>13</v>
      </c>
      <c r="F26" s="52" t="s">
        <v>72</v>
      </c>
      <c r="G26" s="53"/>
      <c r="H26" s="3">
        <f t="shared" si="0"/>
        <v>6000</v>
      </c>
      <c r="I26" s="3">
        <v>100</v>
      </c>
      <c r="J26" s="26"/>
      <c r="K26" s="27">
        <f t="shared" si="1"/>
        <v>0</v>
      </c>
      <c r="L26" s="35" t="str">
        <f t="shared" si="4"/>
        <v xml:space="preserve"> </v>
      </c>
      <c r="M26" s="80"/>
      <c r="N26" s="80"/>
      <c r="O26" s="80"/>
      <c r="P26" s="72"/>
      <c r="Q26" s="72"/>
      <c r="R26" s="75"/>
    </row>
    <row r="27" spans="1:18" ht="193.5" customHeight="1" x14ac:dyDescent="0.25">
      <c r="B27" s="48">
        <v>21</v>
      </c>
      <c r="C27" s="49" t="s">
        <v>52</v>
      </c>
      <c r="D27" s="50">
        <v>150</v>
      </c>
      <c r="E27" s="51" t="s">
        <v>13</v>
      </c>
      <c r="F27" s="52" t="s">
        <v>73</v>
      </c>
      <c r="G27" s="53"/>
      <c r="H27" s="3">
        <f t="shared" si="0"/>
        <v>3000</v>
      </c>
      <c r="I27" s="3">
        <v>20</v>
      </c>
      <c r="J27" s="26"/>
      <c r="K27" s="27">
        <f t="shared" si="1"/>
        <v>0</v>
      </c>
      <c r="L27" s="35" t="str">
        <f t="shared" si="4"/>
        <v xml:space="preserve"> </v>
      </c>
      <c r="M27" s="80"/>
      <c r="N27" s="80"/>
      <c r="O27" s="80"/>
      <c r="P27" s="72"/>
      <c r="Q27" s="72"/>
      <c r="R27" s="75"/>
    </row>
    <row r="28" spans="1:18" ht="228" customHeight="1" thickBot="1" x14ac:dyDescent="0.3">
      <c r="B28" s="54">
        <v>22</v>
      </c>
      <c r="C28" s="55" t="s">
        <v>34</v>
      </c>
      <c r="D28" s="56">
        <v>40</v>
      </c>
      <c r="E28" s="57" t="s">
        <v>13</v>
      </c>
      <c r="F28" s="58" t="s">
        <v>74</v>
      </c>
      <c r="G28" s="59"/>
      <c r="H28" s="4">
        <f t="shared" si="0"/>
        <v>480</v>
      </c>
      <c r="I28" s="4">
        <v>12</v>
      </c>
      <c r="J28" s="28"/>
      <c r="K28" s="29">
        <f t="shared" si="1"/>
        <v>0</v>
      </c>
      <c r="L28" s="36" t="str">
        <f t="shared" si="4"/>
        <v xml:space="preserve"> </v>
      </c>
      <c r="M28" s="81"/>
      <c r="N28" s="81"/>
      <c r="O28" s="81"/>
      <c r="P28" s="73"/>
      <c r="Q28" s="73"/>
      <c r="R28" s="76"/>
    </row>
    <row r="29" spans="1:18" ht="13.5" customHeight="1" thickTop="1" thickBot="1" x14ac:dyDescent="0.3">
      <c r="A29" s="60"/>
      <c r="B29" s="60"/>
      <c r="C29" s="61"/>
      <c r="D29" s="60"/>
      <c r="E29" s="61"/>
      <c r="F29" s="61"/>
      <c r="G29" s="60"/>
      <c r="H29" s="60"/>
      <c r="I29" s="60"/>
      <c r="J29" s="60"/>
      <c r="K29" s="60"/>
      <c r="L29" s="60"/>
      <c r="M29" s="61"/>
      <c r="N29" s="61"/>
      <c r="O29" s="61"/>
      <c r="P29" s="60"/>
      <c r="Q29" s="60"/>
      <c r="R29" s="60"/>
    </row>
    <row r="30" spans="1:18" s="8" customFormat="1" ht="66" customHeight="1" thickTop="1" thickBot="1" x14ac:dyDescent="0.3">
      <c r="A30" s="6"/>
      <c r="B30" s="92" t="s">
        <v>9</v>
      </c>
      <c r="C30" s="92"/>
      <c r="D30" s="92"/>
      <c r="E30" s="92"/>
      <c r="F30" s="92"/>
      <c r="G30" s="18"/>
      <c r="H30" s="18"/>
      <c r="I30" s="32" t="s">
        <v>2</v>
      </c>
      <c r="J30" s="93" t="s">
        <v>3</v>
      </c>
      <c r="K30" s="94"/>
      <c r="L30" s="95"/>
      <c r="M30" s="101" t="s">
        <v>77</v>
      </c>
      <c r="N30" s="102"/>
      <c r="O30" s="103"/>
      <c r="P30" s="88" t="s">
        <v>11</v>
      </c>
      <c r="Q30" s="88"/>
      <c r="R30" s="89"/>
    </row>
    <row r="31" spans="1:18" ht="33" customHeight="1" thickTop="1" thickBot="1" x14ac:dyDescent="0.3">
      <c r="A31" s="62"/>
      <c r="B31" s="99" t="s">
        <v>10</v>
      </c>
      <c r="C31" s="99"/>
      <c r="D31" s="99"/>
      <c r="E31" s="99"/>
      <c r="F31" s="99"/>
      <c r="G31" s="1"/>
      <c r="H31" s="1"/>
      <c r="I31" s="100">
        <f>SUM(H7:H28)</f>
        <v>152230</v>
      </c>
      <c r="J31" s="96">
        <f>SUM(K7:K28)</f>
        <v>0</v>
      </c>
      <c r="K31" s="97"/>
      <c r="L31" s="98"/>
      <c r="M31" s="104"/>
      <c r="N31" s="105"/>
      <c r="O31" s="106"/>
      <c r="P31" s="90"/>
      <c r="Q31" s="90"/>
      <c r="R31" s="91"/>
    </row>
    <row r="32" spans="1:18" ht="14.25" customHeight="1" thickTop="1" x14ac:dyDescent="0.25">
      <c r="A32" s="62"/>
      <c r="B32" s="63"/>
      <c r="C32" s="64"/>
      <c r="D32" s="65"/>
      <c r="E32" s="66"/>
      <c r="F32" s="64"/>
      <c r="G32" s="67"/>
      <c r="H32" s="67"/>
      <c r="I32" s="67"/>
      <c r="J32" s="67"/>
      <c r="K32" s="67"/>
      <c r="L32" s="63"/>
      <c r="M32" s="64"/>
      <c r="N32" s="64"/>
      <c r="O32" s="64"/>
      <c r="P32" s="63"/>
      <c r="Q32" s="63"/>
      <c r="R32" s="63"/>
    </row>
    <row r="33" spans="1:18" ht="14.25" customHeight="1" x14ac:dyDescent="0.25">
      <c r="A33" s="62"/>
      <c r="B33" s="63"/>
      <c r="C33" s="64"/>
      <c r="D33" s="65"/>
      <c r="E33" s="66"/>
      <c r="F33" s="64"/>
      <c r="G33" s="67"/>
      <c r="H33" s="67"/>
      <c r="I33" s="67"/>
      <c r="J33" s="67"/>
      <c r="K33" s="67"/>
      <c r="L33" s="63"/>
      <c r="M33" s="64"/>
      <c r="N33" s="64"/>
      <c r="O33" s="64"/>
      <c r="P33" s="63"/>
      <c r="Q33" s="63"/>
      <c r="R33" s="63"/>
    </row>
    <row r="34" spans="1:18" x14ac:dyDescent="0.25">
      <c r="C34" s="8"/>
      <c r="D34" s="22"/>
      <c r="E34" s="8"/>
      <c r="F34" s="8"/>
      <c r="G34" s="22"/>
      <c r="H34" s="22"/>
      <c r="M34" s="8"/>
      <c r="N34" s="8"/>
      <c r="R34" s="22"/>
    </row>
    <row r="35" spans="1:18" x14ac:dyDescent="0.25">
      <c r="C35" s="8"/>
      <c r="D35" s="22"/>
      <c r="E35" s="8"/>
      <c r="F35" s="8"/>
      <c r="G35" s="22"/>
      <c r="H35" s="22"/>
      <c r="M35" s="8"/>
      <c r="N35" s="8"/>
      <c r="R35" s="22"/>
    </row>
    <row r="36" spans="1:18" x14ac:dyDescent="0.25">
      <c r="C36" s="8"/>
      <c r="D36" s="22"/>
      <c r="E36" s="8"/>
      <c r="F36" s="8"/>
      <c r="G36" s="22"/>
      <c r="H36" s="22"/>
      <c r="M36" s="8"/>
      <c r="N36" s="8"/>
      <c r="R36" s="22"/>
    </row>
    <row r="37" spans="1:18" x14ac:dyDescent="0.25">
      <c r="C37" s="8"/>
      <c r="D37" s="22"/>
      <c r="E37" s="8"/>
      <c r="F37" s="8"/>
      <c r="G37" s="22"/>
      <c r="H37" s="22"/>
      <c r="M37" s="8"/>
      <c r="N37" s="8"/>
      <c r="R37" s="22"/>
    </row>
    <row r="38" spans="1:18" x14ac:dyDescent="0.25">
      <c r="C38" s="8"/>
      <c r="D38" s="22"/>
      <c r="E38" s="8"/>
      <c r="F38" s="8"/>
      <c r="G38" s="22"/>
      <c r="H38" s="22"/>
      <c r="M38" s="8"/>
      <c r="N38" s="8"/>
      <c r="R38" s="22"/>
    </row>
    <row r="39" spans="1:18" x14ac:dyDescent="0.25">
      <c r="C39" s="8"/>
      <c r="D39" s="22"/>
      <c r="E39" s="8"/>
      <c r="F39" s="8"/>
      <c r="G39" s="22"/>
      <c r="H39" s="22"/>
      <c r="M39" s="8"/>
      <c r="N39" s="8"/>
      <c r="R39" s="22"/>
    </row>
    <row r="40" spans="1:18" x14ac:dyDescent="0.25">
      <c r="C40" s="8"/>
      <c r="D40" s="22"/>
      <c r="E40" s="8"/>
      <c r="F40" s="8"/>
      <c r="G40" s="22"/>
      <c r="H40" s="22"/>
      <c r="M40" s="8"/>
      <c r="N40" s="8"/>
      <c r="R40" s="22"/>
    </row>
    <row r="41" spans="1:18" x14ac:dyDescent="0.25">
      <c r="C41" s="8"/>
      <c r="D41" s="22"/>
      <c r="E41" s="8"/>
      <c r="F41" s="8"/>
      <c r="G41" s="22"/>
      <c r="H41" s="22"/>
      <c r="M41" s="8"/>
      <c r="N41" s="8"/>
      <c r="R41" s="22"/>
    </row>
    <row r="42" spans="1:18" x14ac:dyDescent="0.25">
      <c r="C42" s="8"/>
      <c r="D42" s="22"/>
      <c r="E42" s="8"/>
      <c r="F42" s="8"/>
      <c r="G42" s="22"/>
      <c r="H42" s="22"/>
      <c r="M42" s="8"/>
      <c r="N42" s="8"/>
      <c r="R42" s="22"/>
    </row>
    <row r="43" spans="1:18" x14ac:dyDescent="0.25">
      <c r="C43" s="8"/>
      <c r="D43" s="22"/>
      <c r="E43" s="8"/>
      <c r="F43" s="8"/>
      <c r="G43" s="22"/>
      <c r="H43" s="22"/>
      <c r="M43" s="8"/>
      <c r="N43" s="8"/>
      <c r="R43" s="22"/>
    </row>
    <row r="44" spans="1:18" x14ac:dyDescent="0.25">
      <c r="C44" s="8"/>
      <c r="D44" s="22"/>
      <c r="E44" s="8"/>
      <c r="F44" s="8"/>
      <c r="G44" s="22"/>
      <c r="H44" s="22"/>
      <c r="M44" s="8"/>
      <c r="N44" s="8"/>
      <c r="R44" s="22"/>
    </row>
    <row r="45" spans="1:18" x14ac:dyDescent="0.25">
      <c r="C45" s="8"/>
      <c r="D45" s="22"/>
      <c r="E45" s="8"/>
      <c r="F45" s="8"/>
      <c r="G45" s="22"/>
      <c r="H45" s="22"/>
      <c r="M45" s="8"/>
      <c r="N45" s="8"/>
      <c r="R45" s="22"/>
    </row>
    <row r="46" spans="1:18" x14ac:dyDescent="0.25">
      <c r="C46" s="8"/>
      <c r="D46" s="22"/>
      <c r="E46" s="8"/>
      <c r="F46" s="8"/>
      <c r="G46" s="22"/>
      <c r="H46" s="22"/>
      <c r="M46" s="8"/>
      <c r="N46" s="8"/>
      <c r="R46" s="22"/>
    </row>
    <row r="47" spans="1:18" x14ac:dyDescent="0.25">
      <c r="C47" s="8"/>
      <c r="D47" s="22"/>
      <c r="E47" s="8"/>
      <c r="F47" s="8"/>
      <c r="G47" s="22"/>
      <c r="H47" s="22"/>
      <c r="M47" s="8"/>
      <c r="N47" s="8"/>
      <c r="R47" s="22"/>
    </row>
    <row r="48" spans="1:18" x14ac:dyDescent="0.25">
      <c r="C48" s="8"/>
      <c r="D48" s="22"/>
      <c r="E48" s="8"/>
      <c r="F48" s="8"/>
      <c r="G48" s="22"/>
      <c r="H48" s="22"/>
      <c r="M48" s="8"/>
      <c r="N48" s="8"/>
      <c r="R48" s="22"/>
    </row>
    <row r="49" spans="3:18" x14ac:dyDescent="0.25">
      <c r="C49" s="8"/>
      <c r="D49" s="22"/>
      <c r="E49" s="8"/>
      <c r="F49" s="8"/>
      <c r="G49" s="22"/>
      <c r="H49" s="22"/>
      <c r="M49" s="8"/>
      <c r="N49" s="8"/>
      <c r="R49" s="22"/>
    </row>
    <row r="50" spans="3:18" x14ac:dyDescent="0.25">
      <c r="C50" s="8"/>
      <c r="D50" s="22"/>
      <c r="E50" s="8"/>
      <c r="F50" s="8"/>
      <c r="G50" s="22"/>
      <c r="H50" s="22"/>
      <c r="M50" s="8"/>
      <c r="N50" s="8"/>
      <c r="R50" s="22"/>
    </row>
    <row r="51" spans="3:18" x14ac:dyDescent="0.25">
      <c r="C51" s="8"/>
      <c r="D51" s="22"/>
      <c r="E51" s="8"/>
      <c r="F51" s="8"/>
      <c r="G51" s="22"/>
      <c r="H51" s="22"/>
      <c r="M51" s="8"/>
      <c r="N51" s="8"/>
      <c r="R51" s="22"/>
    </row>
    <row r="52" spans="3:18" x14ac:dyDescent="0.25">
      <c r="C52" s="8"/>
      <c r="D52" s="22"/>
      <c r="E52" s="8"/>
      <c r="F52" s="8"/>
      <c r="G52" s="22"/>
      <c r="H52" s="22"/>
      <c r="M52" s="8"/>
      <c r="N52" s="8"/>
      <c r="R52" s="22"/>
    </row>
    <row r="53" spans="3:18" x14ac:dyDescent="0.25">
      <c r="C53" s="8"/>
      <c r="D53" s="22"/>
      <c r="E53" s="8"/>
      <c r="F53" s="8"/>
      <c r="G53" s="22"/>
      <c r="H53" s="22"/>
      <c r="M53" s="8"/>
      <c r="N53" s="8"/>
      <c r="R53" s="22"/>
    </row>
    <row r="54" spans="3:18" x14ac:dyDescent="0.25">
      <c r="C54" s="8"/>
      <c r="D54" s="22"/>
      <c r="E54" s="8"/>
      <c r="F54" s="8"/>
      <c r="G54" s="22"/>
      <c r="H54" s="22"/>
      <c r="M54" s="8"/>
      <c r="N54" s="8"/>
      <c r="R54" s="22"/>
    </row>
    <row r="55" spans="3:18" x14ac:dyDescent="0.25">
      <c r="C55" s="8"/>
      <c r="D55" s="22"/>
      <c r="E55" s="8"/>
      <c r="F55" s="8"/>
      <c r="G55" s="22"/>
      <c r="H55" s="22"/>
      <c r="M55" s="8"/>
      <c r="N55" s="8"/>
      <c r="R55" s="22"/>
    </row>
    <row r="56" spans="3:18" x14ac:dyDescent="0.25">
      <c r="C56" s="8"/>
      <c r="D56" s="22"/>
      <c r="E56" s="8"/>
      <c r="F56" s="8"/>
      <c r="G56" s="22"/>
      <c r="H56" s="22"/>
      <c r="M56" s="8"/>
      <c r="N56" s="8"/>
      <c r="R56" s="22"/>
    </row>
    <row r="57" spans="3:18" x14ac:dyDescent="0.25">
      <c r="C57" s="8"/>
      <c r="D57" s="22"/>
      <c r="E57" s="8"/>
      <c r="F57" s="8"/>
      <c r="G57" s="22"/>
      <c r="H57" s="22"/>
      <c r="M57" s="8"/>
      <c r="N57" s="8"/>
      <c r="R57" s="22"/>
    </row>
    <row r="58" spans="3:18" x14ac:dyDescent="0.25">
      <c r="C58" s="8"/>
      <c r="D58" s="22"/>
      <c r="E58" s="8"/>
      <c r="F58" s="8"/>
      <c r="G58" s="22"/>
      <c r="H58" s="22"/>
      <c r="M58" s="8"/>
      <c r="N58" s="8"/>
      <c r="R58" s="22"/>
    </row>
    <row r="59" spans="3:18" x14ac:dyDescent="0.25">
      <c r="C59" s="8"/>
      <c r="D59" s="22"/>
      <c r="E59" s="8"/>
      <c r="F59" s="8"/>
      <c r="G59" s="22"/>
      <c r="H59" s="22"/>
      <c r="M59" s="8"/>
      <c r="N59" s="8"/>
      <c r="R59" s="22"/>
    </row>
    <row r="60" spans="3:18" x14ac:dyDescent="0.25">
      <c r="C60" s="8"/>
      <c r="D60" s="22"/>
      <c r="E60" s="8"/>
      <c r="F60" s="8"/>
      <c r="G60" s="22"/>
      <c r="H60" s="22"/>
      <c r="M60" s="8"/>
      <c r="N60" s="8"/>
      <c r="R60" s="22"/>
    </row>
    <row r="61" spans="3:18" x14ac:dyDescent="0.25">
      <c r="C61" s="8"/>
      <c r="D61" s="22"/>
      <c r="E61" s="8"/>
      <c r="F61" s="8"/>
      <c r="G61" s="22"/>
      <c r="H61" s="22"/>
      <c r="M61" s="8"/>
      <c r="N61" s="8"/>
      <c r="R61" s="22"/>
    </row>
    <row r="62" spans="3:18" x14ac:dyDescent="0.25">
      <c r="C62" s="8"/>
      <c r="D62" s="22"/>
      <c r="E62" s="8"/>
      <c r="F62" s="8"/>
      <c r="G62" s="22"/>
      <c r="H62" s="22"/>
      <c r="M62" s="8"/>
      <c r="N62" s="8"/>
      <c r="R62" s="22"/>
    </row>
    <row r="63" spans="3:18" x14ac:dyDescent="0.25">
      <c r="C63" s="8"/>
      <c r="D63" s="22"/>
      <c r="E63" s="8"/>
      <c r="F63" s="8"/>
      <c r="G63" s="22"/>
      <c r="H63" s="22"/>
      <c r="M63" s="8"/>
      <c r="N63" s="8"/>
      <c r="R63" s="22"/>
    </row>
    <row r="64" spans="3:18" x14ac:dyDescent="0.25">
      <c r="C64" s="8"/>
      <c r="D64" s="22"/>
      <c r="E64" s="8"/>
      <c r="F64" s="8"/>
      <c r="G64" s="22"/>
      <c r="H64" s="22"/>
      <c r="M64" s="8"/>
      <c r="N64" s="8"/>
      <c r="R64" s="22"/>
    </row>
    <row r="65" spans="3:18" x14ac:dyDescent="0.25">
      <c r="C65" s="8"/>
      <c r="D65" s="22"/>
      <c r="E65" s="8"/>
      <c r="F65" s="8"/>
      <c r="G65" s="22"/>
      <c r="H65" s="22"/>
      <c r="M65" s="8"/>
      <c r="N65" s="8"/>
      <c r="R65" s="22"/>
    </row>
    <row r="66" spans="3:18" x14ac:dyDescent="0.25">
      <c r="C66" s="8"/>
      <c r="D66" s="22"/>
      <c r="E66" s="8"/>
      <c r="F66" s="8"/>
      <c r="G66" s="22"/>
      <c r="H66" s="22"/>
      <c r="M66" s="8"/>
      <c r="N66" s="8"/>
      <c r="R66" s="22"/>
    </row>
    <row r="67" spans="3:18" x14ac:dyDescent="0.25">
      <c r="C67" s="8"/>
      <c r="D67" s="22"/>
      <c r="E67" s="8"/>
      <c r="F67" s="8"/>
      <c r="G67" s="22"/>
      <c r="H67" s="22"/>
      <c r="M67" s="8"/>
      <c r="N67" s="8"/>
      <c r="R67" s="22"/>
    </row>
    <row r="68" spans="3:18" x14ac:dyDescent="0.25">
      <c r="C68" s="8"/>
      <c r="D68" s="22"/>
      <c r="E68" s="8"/>
      <c r="F68" s="8"/>
      <c r="G68" s="22"/>
      <c r="H68" s="22"/>
      <c r="M68" s="8"/>
      <c r="N68" s="8"/>
      <c r="R68" s="22"/>
    </row>
    <row r="69" spans="3:18" x14ac:dyDescent="0.25">
      <c r="C69" s="8"/>
      <c r="D69" s="22"/>
      <c r="E69" s="8"/>
      <c r="F69" s="8"/>
      <c r="G69" s="22"/>
      <c r="H69" s="22"/>
      <c r="M69" s="8"/>
      <c r="N69" s="8"/>
      <c r="R69" s="22"/>
    </row>
    <row r="70" spans="3:18" x14ac:dyDescent="0.25">
      <c r="C70" s="8"/>
      <c r="D70" s="22"/>
      <c r="E70" s="8"/>
      <c r="F70" s="8"/>
      <c r="G70" s="22"/>
      <c r="H70" s="22"/>
      <c r="M70" s="8"/>
      <c r="N70" s="8"/>
      <c r="R70" s="22"/>
    </row>
    <row r="71" spans="3:18" x14ac:dyDescent="0.25">
      <c r="C71" s="8"/>
      <c r="D71" s="22"/>
      <c r="E71" s="8"/>
      <c r="F71" s="8"/>
      <c r="G71" s="22"/>
      <c r="H71" s="22"/>
      <c r="M71" s="8"/>
      <c r="N71" s="8"/>
      <c r="R71" s="22"/>
    </row>
    <row r="72" spans="3:18" x14ac:dyDescent="0.25">
      <c r="C72" s="8"/>
      <c r="D72" s="22"/>
      <c r="E72" s="8"/>
      <c r="F72" s="8"/>
      <c r="G72" s="22"/>
      <c r="H72" s="22"/>
      <c r="M72" s="8"/>
      <c r="N72" s="8"/>
      <c r="R72" s="22"/>
    </row>
    <row r="73" spans="3:18" x14ac:dyDescent="0.25">
      <c r="C73" s="8"/>
      <c r="D73" s="22"/>
      <c r="E73" s="8"/>
      <c r="F73" s="8"/>
      <c r="G73" s="22"/>
      <c r="H73" s="22"/>
      <c r="M73" s="8"/>
      <c r="N73" s="8"/>
      <c r="R73" s="22"/>
    </row>
    <row r="74" spans="3:18" x14ac:dyDescent="0.25">
      <c r="C74" s="8"/>
      <c r="D74" s="22"/>
      <c r="E74" s="8"/>
      <c r="F74" s="8"/>
      <c r="G74" s="22"/>
      <c r="H74" s="22"/>
      <c r="M74" s="8"/>
      <c r="N74" s="8"/>
      <c r="R74" s="22"/>
    </row>
    <row r="75" spans="3:18" x14ac:dyDescent="0.25">
      <c r="C75" s="8"/>
      <c r="D75" s="22"/>
      <c r="E75" s="8"/>
      <c r="F75" s="8"/>
      <c r="G75" s="22"/>
      <c r="H75" s="22"/>
      <c r="M75" s="8"/>
      <c r="N75" s="8"/>
      <c r="R75" s="22"/>
    </row>
    <row r="76" spans="3:18" x14ac:dyDescent="0.25">
      <c r="C76" s="8"/>
      <c r="D76" s="22"/>
      <c r="E76" s="8"/>
      <c r="F76" s="8"/>
      <c r="G76" s="22"/>
      <c r="H76" s="22"/>
      <c r="M76" s="8"/>
      <c r="N76" s="8"/>
      <c r="R76" s="22"/>
    </row>
    <row r="77" spans="3:18" x14ac:dyDescent="0.25">
      <c r="C77" s="8"/>
      <c r="D77" s="22"/>
      <c r="E77" s="8"/>
      <c r="F77" s="8"/>
      <c r="G77" s="22"/>
      <c r="H77" s="22"/>
      <c r="M77" s="8"/>
      <c r="N77" s="8"/>
      <c r="R77" s="22"/>
    </row>
    <row r="78" spans="3:18" x14ac:dyDescent="0.25">
      <c r="C78" s="8"/>
      <c r="D78" s="22"/>
      <c r="E78" s="8"/>
      <c r="F78" s="8"/>
      <c r="G78" s="22"/>
      <c r="H78" s="22"/>
      <c r="M78" s="8"/>
      <c r="N78" s="8"/>
      <c r="R78" s="22"/>
    </row>
    <row r="79" spans="3:18" x14ac:dyDescent="0.25">
      <c r="C79" s="8"/>
      <c r="D79" s="22"/>
      <c r="E79" s="8"/>
      <c r="F79" s="8"/>
      <c r="G79" s="22"/>
      <c r="H79" s="22"/>
      <c r="M79" s="8"/>
      <c r="N79" s="8"/>
      <c r="R79" s="22"/>
    </row>
    <row r="80" spans="3:18" x14ac:dyDescent="0.25">
      <c r="C80" s="8"/>
      <c r="D80" s="22"/>
      <c r="E80" s="8"/>
      <c r="F80" s="8"/>
      <c r="G80" s="22"/>
      <c r="H80" s="22"/>
      <c r="M80" s="8"/>
      <c r="N80" s="8"/>
      <c r="R80" s="22"/>
    </row>
    <row r="81" spans="3:18" x14ac:dyDescent="0.25">
      <c r="C81" s="8"/>
      <c r="D81" s="22"/>
      <c r="E81" s="8"/>
      <c r="F81" s="8"/>
      <c r="G81" s="22"/>
      <c r="H81" s="22"/>
      <c r="M81" s="8"/>
      <c r="N81" s="8"/>
      <c r="R81" s="22"/>
    </row>
    <row r="82" spans="3:18" x14ac:dyDescent="0.25">
      <c r="C82" s="8"/>
      <c r="D82" s="22"/>
      <c r="E82" s="8"/>
      <c r="F82" s="8"/>
      <c r="G82" s="22"/>
      <c r="H82" s="22"/>
      <c r="M82" s="8"/>
      <c r="N82" s="8"/>
      <c r="R82" s="22"/>
    </row>
    <row r="83" spans="3:18" x14ac:dyDescent="0.25">
      <c r="C83" s="8"/>
      <c r="D83" s="22"/>
      <c r="E83" s="8"/>
      <c r="F83" s="8"/>
      <c r="G83" s="22"/>
      <c r="H83" s="22"/>
      <c r="M83" s="8"/>
      <c r="N83" s="8"/>
      <c r="R83" s="22"/>
    </row>
    <row r="84" spans="3:18" x14ac:dyDescent="0.25">
      <c r="C84" s="8"/>
      <c r="D84" s="22"/>
      <c r="E84" s="8"/>
      <c r="F84" s="8"/>
      <c r="G84" s="22"/>
      <c r="H84" s="22"/>
      <c r="M84" s="8"/>
      <c r="N84" s="8"/>
      <c r="R84" s="22"/>
    </row>
    <row r="85" spans="3:18" x14ac:dyDescent="0.25">
      <c r="C85" s="8"/>
      <c r="D85" s="22"/>
      <c r="E85" s="8"/>
      <c r="F85" s="8"/>
      <c r="G85" s="22"/>
      <c r="H85" s="22"/>
      <c r="M85" s="8"/>
      <c r="N85" s="8"/>
      <c r="R85" s="22"/>
    </row>
    <row r="86" spans="3:18" x14ac:dyDescent="0.25">
      <c r="C86" s="8"/>
      <c r="D86" s="22"/>
      <c r="E86" s="8"/>
      <c r="F86" s="8"/>
      <c r="G86" s="22"/>
      <c r="H86" s="22"/>
      <c r="M86" s="8"/>
      <c r="N86" s="8"/>
      <c r="R86" s="22"/>
    </row>
    <row r="87" spans="3:18" x14ac:dyDescent="0.25">
      <c r="C87" s="8"/>
      <c r="D87" s="22"/>
      <c r="E87" s="8"/>
      <c r="F87" s="8"/>
      <c r="G87" s="22"/>
      <c r="H87" s="22"/>
      <c r="M87" s="8"/>
      <c r="N87" s="8"/>
      <c r="R87" s="22"/>
    </row>
    <row r="88" spans="3:18" x14ac:dyDescent="0.25">
      <c r="C88" s="8"/>
      <c r="D88" s="22"/>
      <c r="E88" s="8"/>
      <c r="F88" s="8"/>
      <c r="G88" s="22"/>
      <c r="H88" s="22"/>
      <c r="M88" s="8"/>
      <c r="N88" s="8"/>
      <c r="R88" s="22"/>
    </row>
    <row r="89" spans="3:18" x14ac:dyDescent="0.25">
      <c r="C89" s="8"/>
      <c r="D89" s="22"/>
      <c r="E89" s="8"/>
      <c r="F89" s="8"/>
      <c r="G89" s="22"/>
      <c r="H89" s="22"/>
      <c r="M89" s="8"/>
      <c r="N89" s="8"/>
      <c r="R89" s="22"/>
    </row>
    <row r="90" spans="3:18" x14ac:dyDescent="0.25">
      <c r="C90" s="8"/>
      <c r="D90" s="22"/>
      <c r="E90" s="8"/>
      <c r="F90" s="8"/>
      <c r="G90" s="22"/>
      <c r="H90" s="22"/>
      <c r="M90" s="8"/>
      <c r="N90" s="8"/>
      <c r="R90" s="22"/>
    </row>
    <row r="91" spans="3:18" x14ac:dyDescent="0.25">
      <c r="C91" s="8"/>
      <c r="D91" s="22"/>
      <c r="E91" s="8"/>
      <c r="F91" s="8"/>
      <c r="G91" s="22"/>
      <c r="H91" s="22"/>
      <c r="M91" s="8"/>
      <c r="N91" s="8"/>
      <c r="R91" s="22"/>
    </row>
    <row r="92" spans="3:18" x14ac:dyDescent="0.25">
      <c r="C92" s="8"/>
      <c r="D92" s="22"/>
      <c r="E92" s="8"/>
      <c r="F92" s="8"/>
      <c r="G92" s="22"/>
      <c r="H92" s="22"/>
      <c r="M92" s="8"/>
      <c r="N92" s="8"/>
      <c r="R92" s="22"/>
    </row>
    <row r="93" spans="3:18" x14ac:dyDescent="0.25">
      <c r="C93" s="8"/>
      <c r="D93" s="22"/>
      <c r="E93" s="8"/>
      <c r="F93" s="8"/>
      <c r="G93" s="22"/>
      <c r="H93" s="22"/>
      <c r="M93" s="8"/>
      <c r="N93" s="8"/>
      <c r="R93" s="22"/>
    </row>
    <row r="94" spans="3:18" x14ac:dyDescent="0.25">
      <c r="C94" s="8"/>
      <c r="D94" s="22"/>
      <c r="E94" s="8"/>
      <c r="F94" s="8"/>
      <c r="G94" s="22"/>
      <c r="H94" s="22"/>
      <c r="M94" s="8"/>
      <c r="N94" s="8"/>
      <c r="R94" s="22"/>
    </row>
    <row r="95" spans="3:18" x14ac:dyDescent="0.25">
      <c r="C95" s="8"/>
      <c r="D95" s="22"/>
      <c r="E95" s="8"/>
      <c r="F95" s="8"/>
      <c r="G95" s="22"/>
      <c r="H95" s="22"/>
      <c r="M95" s="8"/>
      <c r="N95" s="8"/>
      <c r="R95" s="22"/>
    </row>
    <row r="96" spans="3:18" x14ac:dyDescent="0.25">
      <c r="C96" s="8"/>
      <c r="D96" s="22"/>
      <c r="E96" s="8"/>
      <c r="F96" s="8"/>
      <c r="G96" s="22"/>
      <c r="H96" s="22"/>
      <c r="M96" s="8"/>
      <c r="N96" s="8"/>
      <c r="R96" s="22"/>
    </row>
    <row r="97" spans="3:18" x14ac:dyDescent="0.25">
      <c r="C97" s="8"/>
      <c r="D97" s="22"/>
      <c r="E97" s="8"/>
      <c r="F97" s="8"/>
      <c r="G97" s="22"/>
      <c r="H97" s="22"/>
      <c r="M97" s="8"/>
      <c r="N97" s="8"/>
      <c r="R97" s="22"/>
    </row>
    <row r="98" spans="3:18" x14ac:dyDescent="0.25">
      <c r="C98" s="8"/>
      <c r="D98" s="22"/>
      <c r="E98" s="8"/>
      <c r="F98" s="8"/>
      <c r="G98" s="22"/>
      <c r="H98" s="22"/>
      <c r="M98" s="8"/>
      <c r="N98" s="8"/>
      <c r="R98" s="22"/>
    </row>
    <row r="99" spans="3:18" x14ac:dyDescent="0.25">
      <c r="C99" s="8"/>
      <c r="D99" s="22"/>
      <c r="E99" s="8"/>
      <c r="F99" s="8"/>
      <c r="G99" s="22"/>
      <c r="H99" s="22"/>
      <c r="M99" s="8"/>
      <c r="N99" s="8"/>
      <c r="R99" s="22"/>
    </row>
    <row r="100" spans="3:18" x14ac:dyDescent="0.25">
      <c r="C100" s="8"/>
      <c r="D100" s="22"/>
      <c r="E100" s="8"/>
      <c r="F100" s="8"/>
      <c r="G100" s="22"/>
      <c r="H100" s="22"/>
      <c r="M100" s="8"/>
      <c r="N100" s="8"/>
      <c r="R100" s="22"/>
    </row>
    <row r="101" spans="3:18" x14ac:dyDescent="0.25">
      <c r="C101" s="8"/>
      <c r="D101" s="22"/>
      <c r="E101" s="8"/>
      <c r="F101" s="8"/>
      <c r="G101" s="22"/>
      <c r="H101" s="22"/>
      <c r="M101" s="8"/>
      <c r="N101" s="8"/>
      <c r="R101" s="22"/>
    </row>
    <row r="102" spans="3:18" x14ac:dyDescent="0.25">
      <c r="C102" s="8"/>
      <c r="D102" s="22"/>
      <c r="E102" s="8"/>
      <c r="F102" s="8"/>
      <c r="G102" s="22"/>
      <c r="H102" s="22"/>
      <c r="M102" s="8"/>
      <c r="N102" s="8"/>
      <c r="R102" s="22"/>
    </row>
    <row r="103" spans="3:18" x14ac:dyDescent="0.25">
      <c r="C103" s="8"/>
      <c r="D103" s="22"/>
      <c r="E103" s="8"/>
      <c r="F103" s="8"/>
      <c r="G103" s="22"/>
      <c r="H103" s="22"/>
      <c r="M103" s="8"/>
      <c r="N103" s="8"/>
      <c r="R103" s="22"/>
    </row>
    <row r="104" spans="3:18" x14ac:dyDescent="0.25">
      <c r="C104" s="8"/>
      <c r="D104" s="22"/>
      <c r="E104" s="8"/>
      <c r="F104" s="8"/>
      <c r="G104" s="22"/>
      <c r="H104" s="22"/>
      <c r="M104" s="8"/>
      <c r="N104" s="8"/>
      <c r="R104" s="22"/>
    </row>
    <row r="105" spans="3:18" x14ac:dyDescent="0.25">
      <c r="C105" s="8"/>
      <c r="D105" s="22"/>
      <c r="E105" s="8"/>
      <c r="F105" s="8"/>
      <c r="G105" s="22"/>
      <c r="H105" s="22"/>
      <c r="M105" s="8"/>
      <c r="N105" s="8"/>
      <c r="R105" s="22"/>
    </row>
    <row r="106" spans="3:18" x14ac:dyDescent="0.25">
      <c r="C106" s="8"/>
      <c r="D106" s="22"/>
      <c r="E106" s="8"/>
      <c r="F106" s="8"/>
      <c r="G106" s="22"/>
      <c r="H106" s="22"/>
      <c r="M106" s="8"/>
      <c r="N106" s="8"/>
      <c r="R106" s="22"/>
    </row>
    <row r="107" spans="3:18" x14ac:dyDescent="0.25">
      <c r="C107" s="8"/>
      <c r="D107" s="22"/>
      <c r="E107" s="8"/>
      <c r="F107" s="8"/>
      <c r="G107" s="22"/>
      <c r="H107" s="22"/>
      <c r="M107" s="8"/>
      <c r="N107" s="8"/>
      <c r="R107" s="22"/>
    </row>
    <row r="108" spans="3:18" x14ac:dyDescent="0.25">
      <c r="C108" s="8"/>
      <c r="D108" s="22"/>
      <c r="E108" s="8"/>
      <c r="F108" s="8"/>
      <c r="G108" s="22"/>
      <c r="H108" s="22"/>
      <c r="M108" s="8"/>
      <c r="N108" s="8"/>
      <c r="R108" s="22"/>
    </row>
    <row r="109" spans="3:18" x14ac:dyDescent="0.25">
      <c r="C109" s="8"/>
      <c r="D109" s="22"/>
      <c r="E109" s="8"/>
      <c r="F109" s="8"/>
      <c r="G109" s="22"/>
      <c r="H109" s="22"/>
      <c r="M109" s="8"/>
      <c r="N109" s="8"/>
      <c r="R109" s="22"/>
    </row>
    <row r="110" spans="3:18" x14ac:dyDescent="0.25">
      <c r="C110" s="8"/>
      <c r="D110" s="22"/>
      <c r="E110" s="8"/>
      <c r="F110" s="8"/>
      <c r="G110" s="22"/>
      <c r="H110" s="22"/>
      <c r="M110" s="8"/>
      <c r="N110" s="8"/>
      <c r="R110" s="22"/>
    </row>
    <row r="111" spans="3:18" x14ac:dyDescent="0.25">
      <c r="C111" s="8"/>
      <c r="D111" s="22"/>
      <c r="E111" s="8"/>
      <c r="F111" s="8"/>
      <c r="G111" s="22"/>
      <c r="H111" s="22"/>
      <c r="M111" s="8"/>
      <c r="N111" s="8"/>
      <c r="R111" s="22"/>
    </row>
    <row r="112" spans="3:18" x14ac:dyDescent="0.25">
      <c r="C112" s="8"/>
      <c r="D112" s="22"/>
      <c r="E112" s="8"/>
      <c r="F112" s="8"/>
      <c r="G112" s="22"/>
      <c r="H112" s="22"/>
      <c r="M112" s="8"/>
      <c r="N112" s="8"/>
      <c r="R112" s="22"/>
    </row>
    <row r="113" spans="3:18" x14ac:dyDescent="0.25">
      <c r="C113" s="8"/>
      <c r="D113" s="22"/>
      <c r="E113" s="8"/>
      <c r="F113" s="8"/>
      <c r="G113" s="22"/>
      <c r="H113" s="22"/>
      <c r="M113" s="8"/>
      <c r="N113" s="8"/>
      <c r="R113" s="22"/>
    </row>
    <row r="114" spans="3:18" x14ac:dyDescent="0.25">
      <c r="C114" s="8"/>
      <c r="D114" s="22"/>
      <c r="E114" s="8"/>
      <c r="F114" s="8"/>
      <c r="G114" s="22"/>
      <c r="H114" s="22"/>
      <c r="M114" s="8"/>
      <c r="N114" s="8"/>
      <c r="R114" s="22"/>
    </row>
    <row r="115" spans="3:18" x14ac:dyDescent="0.25">
      <c r="C115" s="8"/>
      <c r="D115" s="22"/>
      <c r="E115" s="8"/>
      <c r="F115" s="8"/>
      <c r="G115" s="22"/>
      <c r="H115" s="22"/>
      <c r="M115" s="8"/>
      <c r="N115" s="8"/>
      <c r="R115" s="22"/>
    </row>
    <row r="116" spans="3:18" x14ac:dyDescent="0.25">
      <c r="C116" s="8"/>
      <c r="D116" s="22"/>
      <c r="E116" s="8"/>
      <c r="F116" s="8"/>
      <c r="G116" s="22"/>
      <c r="H116" s="22"/>
      <c r="M116" s="8"/>
      <c r="N116" s="8"/>
      <c r="R116" s="22"/>
    </row>
    <row r="117" spans="3:18" x14ac:dyDescent="0.25">
      <c r="C117" s="8"/>
      <c r="D117" s="22"/>
      <c r="E117" s="8"/>
      <c r="F117" s="8"/>
      <c r="G117" s="22"/>
      <c r="H117" s="22"/>
      <c r="M117" s="8"/>
      <c r="N117" s="8"/>
      <c r="R117" s="22"/>
    </row>
    <row r="118" spans="3:18" x14ac:dyDescent="0.25">
      <c r="C118" s="8"/>
      <c r="D118" s="22"/>
      <c r="E118" s="8"/>
      <c r="F118" s="8"/>
      <c r="G118" s="22"/>
      <c r="H118" s="22"/>
      <c r="M118" s="8"/>
      <c r="N118" s="8"/>
      <c r="R118" s="22"/>
    </row>
    <row r="119" spans="3:18" x14ac:dyDescent="0.25">
      <c r="C119" s="8"/>
      <c r="D119" s="22"/>
      <c r="E119" s="8"/>
      <c r="F119" s="8"/>
      <c r="G119" s="22"/>
      <c r="H119" s="22"/>
      <c r="M119" s="8"/>
      <c r="N119" s="8"/>
      <c r="R119" s="22"/>
    </row>
    <row r="120" spans="3:18" x14ac:dyDescent="0.25">
      <c r="C120" s="8"/>
      <c r="D120" s="22"/>
      <c r="E120" s="8"/>
      <c r="F120" s="8"/>
      <c r="G120" s="22"/>
      <c r="H120" s="22"/>
      <c r="M120" s="8"/>
      <c r="N120" s="8"/>
      <c r="R120" s="22"/>
    </row>
    <row r="121" spans="3:18" x14ac:dyDescent="0.25">
      <c r="C121" s="8"/>
      <c r="D121" s="22"/>
      <c r="E121" s="8"/>
      <c r="F121" s="8"/>
      <c r="G121" s="22"/>
      <c r="H121" s="22"/>
      <c r="M121" s="8"/>
      <c r="N121" s="8"/>
      <c r="R121" s="22"/>
    </row>
    <row r="122" spans="3:18" x14ac:dyDescent="0.25">
      <c r="C122" s="8"/>
      <c r="D122" s="22"/>
      <c r="E122" s="8"/>
      <c r="F122" s="8"/>
      <c r="G122" s="22"/>
      <c r="H122" s="22"/>
      <c r="M122" s="8"/>
      <c r="N122" s="8"/>
      <c r="R122" s="22"/>
    </row>
    <row r="123" spans="3:18" x14ac:dyDescent="0.25">
      <c r="C123" s="8"/>
      <c r="D123" s="22"/>
      <c r="E123" s="8"/>
      <c r="F123" s="8"/>
      <c r="G123" s="22"/>
      <c r="H123" s="22"/>
      <c r="M123" s="8"/>
      <c r="N123" s="8"/>
      <c r="R123" s="22"/>
    </row>
    <row r="124" spans="3:18" x14ac:dyDescent="0.25">
      <c r="C124" s="8"/>
      <c r="D124" s="22"/>
      <c r="E124" s="8"/>
      <c r="F124" s="8"/>
      <c r="G124" s="22"/>
      <c r="H124" s="22"/>
      <c r="M124" s="8"/>
      <c r="N124" s="8"/>
      <c r="R124" s="22"/>
    </row>
    <row r="125" spans="3:18" x14ac:dyDescent="0.25">
      <c r="C125" s="8"/>
      <c r="D125" s="22"/>
      <c r="E125" s="8"/>
      <c r="F125" s="8"/>
      <c r="G125" s="22"/>
      <c r="H125" s="22"/>
      <c r="M125" s="8"/>
      <c r="N125" s="8"/>
      <c r="R125" s="22"/>
    </row>
    <row r="126" spans="3:18" x14ac:dyDescent="0.25">
      <c r="C126" s="8"/>
      <c r="D126" s="22"/>
      <c r="E126" s="8"/>
      <c r="F126" s="8"/>
      <c r="G126" s="22"/>
      <c r="H126" s="22"/>
      <c r="M126" s="8"/>
      <c r="N126" s="8"/>
      <c r="R126" s="22"/>
    </row>
    <row r="127" spans="3:18" x14ac:dyDescent="0.25">
      <c r="C127" s="8"/>
      <c r="D127" s="22"/>
      <c r="E127" s="8"/>
      <c r="F127" s="8"/>
      <c r="G127" s="22"/>
      <c r="H127" s="22"/>
      <c r="M127" s="8"/>
      <c r="N127" s="8"/>
      <c r="R127" s="22"/>
    </row>
    <row r="128" spans="3:18" x14ac:dyDescent="0.25">
      <c r="C128" s="8"/>
      <c r="D128" s="22"/>
      <c r="E128" s="8"/>
      <c r="F128" s="8"/>
      <c r="G128" s="22"/>
      <c r="H128" s="22"/>
      <c r="M128" s="8"/>
      <c r="N128" s="8"/>
      <c r="R128" s="22"/>
    </row>
    <row r="129" spans="3:18" x14ac:dyDescent="0.25">
      <c r="C129" s="8"/>
      <c r="D129" s="22"/>
      <c r="E129" s="8"/>
      <c r="F129" s="8"/>
      <c r="G129" s="22"/>
      <c r="H129" s="22"/>
      <c r="M129" s="8"/>
      <c r="N129" s="8"/>
      <c r="R129" s="22"/>
    </row>
    <row r="130" spans="3:18" x14ac:dyDescent="0.25">
      <c r="C130" s="8"/>
      <c r="D130" s="22"/>
      <c r="E130" s="8"/>
      <c r="F130" s="8"/>
      <c r="G130" s="22"/>
      <c r="H130" s="22"/>
      <c r="M130" s="8"/>
      <c r="N130" s="8"/>
      <c r="R130" s="22"/>
    </row>
    <row r="131" spans="3:18" x14ac:dyDescent="0.25">
      <c r="C131" s="8"/>
      <c r="D131" s="22"/>
      <c r="E131" s="8"/>
      <c r="F131" s="8"/>
      <c r="G131" s="22"/>
      <c r="H131" s="22"/>
      <c r="M131" s="8"/>
      <c r="N131" s="8"/>
      <c r="R131" s="22"/>
    </row>
    <row r="132" spans="3:18" x14ac:dyDescent="0.25">
      <c r="C132" s="8"/>
      <c r="D132" s="22"/>
      <c r="E132" s="8"/>
      <c r="F132" s="8"/>
      <c r="G132" s="22"/>
      <c r="H132" s="22"/>
      <c r="M132" s="8"/>
      <c r="N132" s="8"/>
      <c r="R132" s="22"/>
    </row>
    <row r="133" spans="3:18" x14ac:dyDescent="0.25">
      <c r="C133" s="8"/>
      <c r="D133" s="22"/>
      <c r="E133" s="8"/>
      <c r="F133" s="8"/>
      <c r="G133" s="22"/>
      <c r="H133" s="22"/>
      <c r="M133" s="8"/>
      <c r="N133" s="8"/>
      <c r="R133" s="22"/>
    </row>
    <row r="134" spans="3:18" x14ac:dyDescent="0.25">
      <c r="C134" s="8"/>
      <c r="D134" s="22"/>
      <c r="E134" s="8"/>
      <c r="F134" s="8"/>
      <c r="G134" s="22"/>
      <c r="H134" s="22"/>
      <c r="M134" s="8"/>
      <c r="N134" s="8"/>
      <c r="R134" s="22"/>
    </row>
    <row r="135" spans="3:18" x14ac:dyDescent="0.25">
      <c r="C135" s="8"/>
      <c r="D135" s="22"/>
      <c r="E135" s="8"/>
      <c r="F135" s="8"/>
      <c r="G135" s="22"/>
      <c r="H135" s="22"/>
      <c r="M135" s="8"/>
      <c r="N135" s="8"/>
      <c r="R135" s="22"/>
    </row>
    <row r="136" spans="3:18" x14ac:dyDescent="0.25">
      <c r="C136" s="8"/>
      <c r="D136" s="22"/>
      <c r="E136" s="8"/>
      <c r="F136" s="8"/>
      <c r="G136" s="22"/>
      <c r="H136" s="22"/>
      <c r="M136" s="8"/>
      <c r="N136" s="8"/>
      <c r="R136" s="22"/>
    </row>
    <row r="137" spans="3:18" x14ac:dyDescent="0.25">
      <c r="C137" s="8"/>
      <c r="D137" s="22"/>
      <c r="E137" s="8"/>
      <c r="F137" s="8"/>
      <c r="G137" s="22"/>
      <c r="H137" s="22"/>
      <c r="M137" s="8"/>
      <c r="N137" s="8"/>
      <c r="R137" s="22"/>
    </row>
    <row r="138" spans="3:18" x14ac:dyDescent="0.25">
      <c r="C138" s="8"/>
      <c r="D138" s="22"/>
      <c r="E138" s="8"/>
      <c r="F138" s="8"/>
      <c r="G138" s="22"/>
      <c r="H138" s="22"/>
      <c r="M138" s="8"/>
      <c r="N138" s="8"/>
      <c r="R138" s="22"/>
    </row>
    <row r="139" spans="3:18" x14ac:dyDescent="0.25">
      <c r="C139" s="8"/>
      <c r="D139" s="22"/>
      <c r="E139" s="8"/>
      <c r="F139" s="8"/>
      <c r="G139" s="22"/>
      <c r="H139" s="22"/>
      <c r="M139" s="8"/>
      <c r="N139" s="8"/>
      <c r="R139" s="22"/>
    </row>
    <row r="140" spans="3:18" x14ac:dyDescent="0.25">
      <c r="C140" s="8"/>
      <c r="D140" s="22"/>
      <c r="E140" s="8"/>
      <c r="F140" s="8"/>
      <c r="G140" s="22"/>
      <c r="H140" s="22"/>
      <c r="M140" s="8"/>
      <c r="N140" s="8"/>
      <c r="R140" s="22"/>
    </row>
    <row r="141" spans="3:18" x14ac:dyDescent="0.25">
      <c r="C141" s="8"/>
      <c r="D141" s="22"/>
      <c r="E141" s="8"/>
      <c r="F141" s="8"/>
      <c r="G141" s="22"/>
      <c r="H141" s="22"/>
      <c r="M141" s="8"/>
      <c r="N141" s="8"/>
      <c r="R141" s="22"/>
    </row>
    <row r="142" spans="3:18" x14ac:dyDescent="0.25">
      <c r="C142" s="8"/>
      <c r="D142" s="22"/>
      <c r="E142" s="8"/>
      <c r="F142" s="8"/>
      <c r="G142" s="22"/>
      <c r="H142" s="22"/>
      <c r="M142" s="8"/>
      <c r="N142" s="8"/>
      <c r="R142" s="22"/>
    </row>
    <row r="143" spans="3:18" x14ac:dyDescent="0.25">
      <c r="C143" s="8"/>
      <c r="D143" s="22"/>
      <c r="E143" s="8"/>
      <c r="F143" s="8"/>
      <c r="G143" s="22"/>
      <c r="H143" s="22"/>
      <c r="M143" s="8"/>
      <c r="N143" s="8"/>
      <c r="R143" s="22"/>
    </row>
    <row r="144" spans="3:18" x14ac:dyDescent="0.25">
      <c r="C144" s="8"/>
      <c r="D144" s="22"/>
      <c r="E144" s="8"/>
      <c r="F144" s="8"/>
      <c r="G144" s="22"/>
      <c r="H144" s="22"/>
      <c r="M144" s="8"/>
      <c r="N144" s="8"/>
      <c r="R144" s="22"/>
    </row>
    <row r="145" spans="3:18" x14ac:dyDescent="0.25">
      <c r="C145" s="8"/>
      <c r="D145" s="22"/>
      <c r="E145" s="8"/>
      <c r="F145" s="8"/>
      <c r="G145" s="22"/>
      <c r="H145" s="22"/>
      <c r="M145" s="8"/>
      <c r="N145" s="8"/>
      <c r="R145" s="22"/>
    </row>
    <row r="146" spans="3:18" x14ac:dyDescent="0.25">
      <c r="C146" s="8"/>
      <c r="D146" s="22"/>
      <c r="E146" s="8"/>
      <c r="F146" s="8"/>
      <c r="G146" s="22"/>
      <c r="H146" s="22"/>
      <c r="M146" s="8"/>
      <c r="N146" s="8"/>
      <c r="R146" s="22"/>
    </row>
    <row r="147" spans="3:18" x14ac:dyDescent="0.25">
      <c r="C147" s="8"/>
      <c r="D147" s="22"/>
      <c r="E147" s="8"/>
      <c r="F147" s="8"/>
      <c r="G147" s="22"/>
      <c r="H147" s="22"/>
      <c r="M147" s="8"/>
      <c r="N147" s="8"/>
      <c r="R147" s="22"/>
    </row>
    <row r="148" spans="3:18" x14ac:dyDescent="0.25">
      <c r="C148" s="8"/>
      <c r="D148" s="22"/>
      <c r="E148" s="8"/>
      <c r="F148" s="8"/>
      <c r="G148" s="22"/>
      <c r="H148" s="22"/>
      <c r="M148" s="8"/>
      <c r="N148" s="8"/>
      <c r="R148" s="22"/>
    </row>
    <row r="149" spans="3:18" x14ac:dyDescent="0.25">
      <c r="C149" s="8"/>
      <c r="D149" s="22"/>
      <c r="E149" s="8"/>
      <c r="F149" s="8"/>
      <c r="G149" s="22"/>
      <c r="H149" s="22"/>
      <c r="M149" s="8"/>
      <c r="N149" s="8"/>
      <c r="R149" s="22"/>
    </row>
    <row r="150" spans="3:18" x14ac:dyDescent="0.25">
      <c r="C150" s="8"/>
      <c r="D150" s="22"/>
      <c r="E150" s="8"/>
      <c r="F150" s="8"/>
      <c r="G150" s="22"/>
      <c r="H150" s="22"/>
      <c r="M150" s="8"/>
      <c r="N150" s="8"/>
      <c r="R150" s="22"/>
    </row>
    <row r="151" spans="3:18" x14ac:dyDescent="0.25">
      <c r="C151" s="8"/>
      <c r="D151" s="22"/>
      <c r="E151" s="8"/>
      <c r="F151" s="8"/>
      <c r="G151" s="22"/>
      <c r="H151" s="22"/>
      <c r="M151" s="8"/>
      <c r="N151" s="8"/>
      <c r="R151" s="22"/>
    </row>
    <row r="152" spans="3:18" x14ac:dyDescent="0.25">
      <c r="C152" s="8"/>
      <c r="D152" s="22"/>
      <c r="E152" s="8"/>
      <c r="F152" s="8"/>
      <c r="G152" s="22"/>
      <c r="H152" s="22"/>
      <c r="M152" s="8"/>
      <c r="N152" s="8"/>
      <c r="R152" s="22"/>
    </row>
    <row r="153" spans="3:18" x14ac:dyDescent="0.25">
      <c r="C153" s="8"/>
      <c r="D153" s="22"/>
      <c r="E153" s="8"/>
      <c r="F153" s="8"/>
      <c r="G153" s="22"/>
      <c r="H153" s="22"/>
      <c r="M153" s="8"/>
      <c r="N153" s="8"/>
      <c r="R153" s="22"/>
    </row>
    <row r="154" spans="3:18" x14ac:dyDescent="0.25">
      <c r="C154" s="8"/>
      <c r="D154" s="22"/>
      <c r="E154" s="8"/>
      <c r="F154" s="8"/>
      <c r="G154" s="22"/>
      <c r="H154" s="22"/>
      <c r="M154" s="8"/>
      <c r="N154" s="8"/>
      <c r="R154" s="22"/>
    </row>
    <row r="155" spans="3:18" x14ac:dyDescent="0.25">
      <c r="C155" s="8"/>
      <c r="D155" s="22"/>
      <c r="E155" s="8"/>
      <c r="F155" s="8"/>
      <c r="G155" s="22"/>
      <c r="H155" s="22"/>
      <c r="M155" s="8"/>
      <c r="N155" s="8"/>
      <c r="R155" s="22"/>
    </row>
    <row r="156" spans="3:18" x14ac:dyDescent="0.25">
      <c r="C156" s="8"/>
      <c r="D156" s="22"/>
      <c r="E156" s="8"/>
      <c r="F156" s="8"/>
      <c r="G156" s="22"/>
      <c r="H156" s="22"/>
      <c r="M156" s="8"/>
      <c r="N156" s="8"/>
      <c r="R156" s="22"/>
    </row>
    <row r="157" spans="3:18" x14ac:dyDescent="0.25">
      <c r="C157" s="8"/>
      <c r="D157" s="22"/>
      <c r="E157" s="8"/>
      <c r="F157" s="8"/>
      <c r="G157" s="22"/>
      <c r="H157" s="22"/>
      <c r="M157" s="8"/>
      <c r="N157" s="8"/>
      <c r="R157" s="22"/>
    </row>
    <row r="158" spans="3:18" x14ac:dyDescent="0.25">
      <c r="C158" s="8"/>
      <c r="D158" s="22"/>
      <c r="E158" s="8"/>
      <c r="F158" s="8"/>
      <c r="G158" s="22"/>
      <c r="H158" s="22"/>
      <c r="M158" s="8"/>
      <c r="N158" s="8"/>
      <c r="R158" s="22"/>
    </row>
    <row r="159" spans="3:18" x14ac:dyDescent="0.25">
      <c r="C159" s="8"/>
      <c r="D159" s="22"/>
      <c r="E159" s="8"/>
      <c r="F159" s="8"/>
      <c r="G159" s="22"/>
      <c r="H159" s="22"/>
      <c r="M159" s="8"/>
      <c r="N159" s="8"/>
      <c r="R159" s="22"/>
    </row>
    <row r="160" spans="3:18" x14ac:dyDescent="0.25">
      <c r="C160" s="8"/>
      <c r="D160" s="22"/>
      <c r="E160" s="8"/>
      <c r="F160" s="8"/>
      <c r="G160" s="22"/>
      <c r="H160" s="22"/>
      <c r="M160" s="8"/>
      <c r="N160" s="8"/>
      <c r="R160" s="22"/>
    </row>
    <row r="161" spans="3:18" x14ac:dyDescent="0.25">
      <c r="C161" s="8"/>
      <c r="D161" s="22"/>
      <c r="E161" s="8"/>
      <c r="F161" s="8"/>
      <c r="G161" s="22"/>
      <c r="H161" s="22"/>
      <c r="M161" s="8"/>
      <c r="N161" s="8"/>
      <c r="R161" s="22"/>
    </row>
    <row r="162" spans="3:18" x14ac:dyDescent="0.25">
      <c r="C162" s="8"/>
      <c r="D162" s="22"/>
      <c r="E162" s="8"/>
      <c r="F162" s="8"/>
      <c r="G162" s="22"/>
      <c r="H162" s="22"/>
      <c r="M162" s="8"/>
      <c r="N162" s="8"/>
      <c r="R162" s="22"/>
    </row>
    <row r="163" spans="3:18" x14ac:dyDescent="0.25">
      <c r="C163" s="8"/>
      <c r="D163" s="22"/>
      <c r="E163" s="8"/>
      <c r="F163" s="8"/>
      <c r="G163" s="22"/>
      <c r="H163" s="22"/>
      <c r="M163" s="8"/>
      <c r="N163" s="8"/>
      <c r="R163" s="22"/>
    </row>
    <row r="164" spans="3:18" x14ac:dyDescent="0.25">
      <c r="C164" s="8"/>
      <c r="D164" s="22"/>
      <c r="E164" s="8"/>
      <c r="F164" s="8"/>
      <c r="G164" s="22"/>
      <c r="H164" s="22"/>
      <c r="M164" s="8"/>
      <c r="N164" s="8"/>
      <c r="R164" s="22"/>
    </row>
    <row r="165" spans="3:18" x14ac:dyDescent="0.25">
      <c r="C165" s="8"/>
      <c r="D165" s="22"/>
      <c r="E165" s="8"/>
      <c r="F165" s="8"/>
      <c r="G165" s="22"/>
      <c r="H165" s="22"/>
      <c r="M165" s="8"/>
      <c r="N165" s="8"/>
      <c r="R165" s="22"/>
    </row>
    <row r="166" spans="3:18" x14ac:dyDescent="0.25">
      <c r="C166" s="8"/>
      <c r="D166" s="22"/>
      <c r="E166" s="8"/>
      <c r="F166" s="8"/>
      <c r="G166" s="22"/>
      <c r="H166" s="22"/>
      <c r="M166" s="8"/>
      <c r="N166" s="8"/>
      <c r="R166" s="22"/>
    </row>
    <row r="167" spans="3:18" x14ac:dyDescent="0.25">
      <c r="C167" s="8"/>
      <c r="D167" s="22"/>
      <c r="E167" s="8"/>
      <c r="F167" s="8"/>
      <c r="G167" s="22"/>
      <c r="H167" s="22"/>
      <c r="M167" s="8"/>
      <c r="N167" s="8"/>
      <c r="R167" s="22"/>
    </row>
    <row r="168" spans="3:18" x14ac:dyDescent="0.25">
      <c r="C168" s="8"/>
      <c r="D168" s="22"/>
      <c r="E168" s="8"/>
      <c r="F168" s="8"/>
      <c r="G168" s="22"/>
      <c r="H168" s="22"/>
      <c r="M168" s="8"/>
      <c r="N168" s="8"/>
      <c r="R168" s="22"/>
    </row>
    <row r="169" spans="3:18" x14ac:dyDescent="0.25">
      <c r="C169" s="8"/>
      <c r="D169" s="22"/>
      <c r="E169" s="8"/>
      <c r="F169" s="8"/>
      <c r="G169" s="22"/>
      <c r="H169" s="22"/>
      <c r="M169" s="8"/>
      <c r="N169" s="8"/>
      <c r="R169" s="22"/>
    </row>
    <row r="170" spans="3:18" x14ac:dyDescent="0.25">
      <c r="C170" s="8"/>
      <c r="D170" s="22"/>
      <c r="E170" s="8"/>
      <c r="F170" s="8"/>
      <c r="G170" s="22"/>
      <c r="H170" s="22"/>
      <c r="M170" s="8"/>
      <c r="N170" s="8"/>
      <c r="R170" s="22"/>
    </row>
    <row r="171" spans="3:18" x14ac:dyDescent="0.25">
      <c r="C171" s="8"/>
      <c r="D171" s="22"/>
      <c r="E171" s="8"/>
      <c r="F171" s="8"/>
      <c r="G171" s="22"/>
      <c r="H171" s="22"/>
      <c r="M171" s="8"/>
      <c r="N171" s="8"/>
      <c r="R171" s="22"/>
    </row>
    <row r="172" spans="3:18" x14ac:dyDescent="0.25">
      <c r="C172" s="8"/>
      <c r="D172" s="22"/>
      <c r="E172" s="8"/>
      <c r="F172" s="8"/>
      <c r="G172" s="22"/>
      <c r="H172" s="22"/>
      <c r="M172" s="8"/>
      <c r="N172" s="8"/>
      <c r="R172" s="22"/>
    </row>
    <row r="173" spans="3:18" x14ac:dyDescent="0.25">
      <c r="C173" s="8"/>
      <c r="D173" s="22"/>
      <c r="E173" s="8"/>
      <c r="F173" s="8"/>
      <c r="G173" s="22"/>
      <c r="H173" s="22"/>
      <c r="M173" s="8"/>
      <c r="N173" s="8"/>
      <c r="R173" s="22"/>
    </row>
    <row r="174" spans="3:18" x14ac:dyDescent="0.25">
      <c r="C174" s="8"/>
      <c r="D174" s="22"/>
      <c r="E174" s="8"/>
      <c r="F174" s="8"/>
      <c r="G174" s="22"/>
      <c r="H174" s="22"/>
      <c r="M174" s="8"/>
      <c r="N174" s="8"/>
      <c r="R174" s="22"/>
    </row>
    <row r="175" spans="3:18" x14ac:dyDescent="0.25">
      <c r="C175" s="8"/>
      <c r="D175" s="22"/>
      <c r="E175" s="8"/>
      <c r="F175" s="8"/>
      <c r="G175" s="22"/>
      <c r="H175" s="22"/>
      <c r="M175" s="8"/>
      <c r="N175" s="8"/>
      <c r="R175" s="22"/>
    </row>
    <row r="176" spans="3:18" x14ac:dyDescent="0.25">
      <c r="C176" s="8"/>
      <c r="D176" s="22"/>
      <c r="E176" s="8"/>
      <c r="F176" s="8"/>
      <c r="G176" s="22"/>
      <c r="H176" s="22"/>
      <c r="M176" s="8"/>
      <c r="N176" s="8"/>
      <c r="R176" s="22"/>
    </row>
    <row r="177" spans="3:18" x14ac:dyDescent="0.25">
      <c r="C177" s="8"/>
      <c r="D177" s="22"/>
      <c r="E177" s="8"/>
      <c r="F177" s="8"/>
      <c r="G177" s="22"/>
      <c r="H177" s="22"/>
      <c r="M177" s="8"/>
      <c r="N177" s="8"/>
      <c r="R177" s="22"/>
    </row>
    <row r="178" spans="3:18" x14ac:dyDescent="0.25">
      <c r="C178" s="8"/>
      <c r="D178" s="22"/>
      <c r="E178" s="8"/>
      <c r="F178" s="8"/>
      <c r="G178" s="22"/>
      <c r="H178" s="22"/>
      <c r="M178" s="8"/>
      <c r="N178" s="8"/>
      <c r="R178" s="22"/>
    </row>
    <row r="179" spans="3:18" x14ac:dyDescent="0.25">
      <c r="C179" s="8"/>
      <c r="D179" s="22"/>
      <c r="E179" s="8"/>
      <c r="F179" s="8"/>
      <c r="G179" s="22"/>
      <c r="H179" s="22"/>
      <c r="M179" s="8"/>
      <c r="N179" s="8"/>
      <c r="R179" s="22"/>
    </row>
    <row r="180" spans="3:18" x14ac:dyDescent="0.25">
      <c r="C180" s="8"/>
      <c r="D180" s="22"/>
      <c r="E180" s="8"/>
      <c r="F180" s="8"/>
      <c r="G180" s="22"/>
      <c r="H180" s="22"/>
      <c r="M180" s="8"/>
      <c r="N180" s="8"/>
      <c r="R180" s="22"/>
    </row>
    <row r="181" spans="3:18" x14ac:dyDescent="0.25">
      <c r="C181" s="8"/>
      <c r="D181" s="22"/>
      <c r="E181" s="8"/>
      <c r="F181" s="8"/>
      <c r="G181" s="22"/>
      <c r="H181" s="22"/>
      <c r="M181" s="8"/>
      <c r="N181" s="8"/>
      <c r="R181" s="22"/>
    </row>
    <row r="182" spans="3:18" x14ac:dyDescent="0.25">
      <c r="C182" s="8"/>
      <c r="D182" s="22"/>
      <c r="E182" s="8"/>
      <c r="F182" s="8"/>
      <c r="G182" s="22"/>
      <c r="H182" s="22"/>
      <c r="M182" s="8"/>
      <c r="N182" s="8"/>
      <c r="R182" s="22"/>
    </row>
    <row r="183" spans="3:18" x14ac:dyDescent="0.25">
      <c r="C183" s="8"/>
      <c r="D183" s="22"/>
      <c r="E183" s="8"/>
      <c r="F183" s="8"/>
      <c r="G183" s="22"/>
      <c r="H183" s="22"/>
      <c r="M183" s="8"/>
      <c r="N183" s="8"/>
      <c r="R183" s="22"/>
    </row>
    <row r="184" spans="3:18" x14ac:dyDescent="0.25">
      <c r="C184" s="8"/>
      <c r="D184" s="22"/>
      <c r="E184" s="8"/>
      <c r="F184" s="8"/>
      <c r="G184" s="22"/>
      <c r="H184" s="22"/>
      <c r="M184" s="8"/>
      <c r="N184" s="8"/>
      <c r="R184" s="22"/>
    </row>
    <row r="185" spans="3:18" x14ac:dyDescent="0.25">
      <c r="C185" s="8"/>
      <c r="D185" s="22"/>
      <c r="E185" s="8"/>
      <c r="F185" s="8"/>
      <c r="G185" s="22"/>
      <c r="H185" s="22"/>
      <c r="M185" s="8"/>
      <c r="N185" s="8"/>
      <c r="R185" s="22"/>
    </row>
    <row r="186" spans="3:18" x14ac:dyDescent="0.25">
      <c r="C186" s="8"/>
      <c r="D186" s="22"/>
      <c r="E186" s="8"/>
      <c r="F186" s="8"/>
      <c r="G186" s="22"/>
      <c r="H186" s="22"/>
      <c r="M186" s="8"/>
      <c r="N186" s="8"/>
      <c r="R186" s="22"/>
    </row>
    <row r="187" spans="3:18" x14ac:dyDescent="0.25">
      <c r="C187" s="8"/>
      <c r="D187" s="22"/>
      <c r="E187" s="8"/>
      <c r="F187" s="8"/>
      <c r="G187" s="22"/>
      <c r="H187" s="22"/>
      <c r="M187" s="8"/>
      <c r="N187" s="8"/>
      <c r="R187" s="22"/>
    </row>
    <row r="188" spans="3:18" x14ac:dyDescent="0.25">
      <c r="C188" s="8"/>
      <c r="D188" s="22"/>
      <c r="E188" s="8"/>
      <c r="F188" s="8"/>
      <c r="G188" s="22"/>
      <c r="H188" s="22"/>
      <c r="M188" s="8"/>
      <c r="N188" s="8"/>
      <c r="R188" s="22"/>
    </row>
    <row r="189" spans="3:18" x14ac:dyDescent="0.25">
      <c r="C189" s="8"/>
      <c r="D189" s="22"/>
      <c r="E189" s="8"/>
      <c r="F189" s="8"/>
      <c r="G189" s="22"/>
      <c r="H189" s="22"/>
      <c r="M189" s="8"/>
      <c r="N189" s="8"/>
      <c r="R189" s="22"/>
    </row>
    <row r="190" spans="3:18" x14ac:dyDescent="0.25">
      <c r="C190" s="8"/>
      <c r="D190" s="22"/>
      <c r="E190" s="8"/>
      <c r="F190" s="8"/>
      <c r="G190" s="22"/>
      <c r="H190" s="22"/>
      <c r="M190" s="8"/>
      <c r="N190" s="8"/>
      <c r="R190" s="22"/>
    </row>
    <row r="191" spans="3:18" x14ac:dyDescent="0.25">
      <c r="C191" s="8"/>
      <c r="D191" s="22"/>
      <c r="E191" s="8"/>
      <c r="F191" s="8"/>
      <c r="G191" s="22"/>
      <c r="H191" s="22"/>
      <c r="M191" s="8"/>
      <c r="N191" s="8"/>
      <c r="R191" s="22"/>
    </row>
    <row r="192" spans="3:18" x14ac:dyDescent="0.25">
      <c r="C192" s="8"/>
      <c r="D192" s="22"/>
      <c r="E192" s="8"/>
      <c r="F192" s="8"/>
      <c r="G192" s="22"/>
      <c r="H192" s="22"/>
      <c r="M192" s="8"/>
      <c r="N192" s="8"/>
      <c r="R192" s="22"/>
    </row>
    <row r="193" spans="3:18" x14ac:dyDescent="0.25">
      <c r="C193" s="8"/>
      <c r="D193" s="22"/>
      <c r="E193" s="8"/>
      <c r="F193" s="8"/>
      <c r="G193" s="22"/>
      <c r="H193" s="22"/>
      <c r="M193" s="8"/>
      <c r="N193" s="8"/>
      <c r="R193" s="22"/>
    </row>
    <row r="194" spans="3:18" x14ac:dyDescent="0.25">
      <c r="C194" s="8"/>
      <c r="D194" s="22"/>
      <c r="E194" s="8"/>
      <c r="F194" s="8"/>
      <c r="G194" s="22"/>
      <c r="H194" s="22"/>
      <c r="M194" s="8"/>
      <c r="N194" s="8"/>
      <c r="R194" s="22"/>
    </row>
    <row r="195" spans="3:18" x14ac:dyDescent="0.25">
      <c r="C195" s="8"/>
      <c r="D195" s="22"/>
      <c r="E195" s="8"/>
      <c r="F195" s="8"/>
      <c r="G195" s="22"/>
      <c r="H195" s="22"/>
      <c r="M195" s="8"/>
      <c r="N195" s="8"/>
      <c r="R195" s="22"/>
    </row>
    <row r="196" spans="3:18" x14ac:dyDescent="0.25">
      <c r="C196" s="8"/>
      <c r="D196" s="22"/>
      <c r="E196" s="8"/>
      <c r="F196" s="8"/>
      <c r="G196" s="22"/>
      <c r="H196" s="22"/>
      <c r="M196" s="8"/>
      <c r="N196" s="8"/>
      <c r="R196" s="22"/>
    </row>
    <row r="197" spans="3:18" x14ac:dyDescent="0.25">
      <c r="C197" s="8"/>
      <c r="D197" s="22"/>
      <c r="E197" s="8"/>
      <c r="F197" s="8"/>
      <c r="G197" s="22"/>
      <c r="H197" s="22"/>
      <c r="M197" s="8"/>
      <c r="N197" s="8"/>
      <c r="R197" s="22"/>
    </row>
    <row r="198" spans="3:18" x14ac:dyDescent="0.25">
      <c r="C198" s="8"/>
      <c r="D198" s="22"/>
      <c r="E198" s="8"/>
      <c r="F198" s="8"/>
      <c r="G198" s="22"/>
      <c r="H198" s="22"/>
      <c r="M198" s="8"/>
      <c r="N198" s="8"/>
      <c r="R198" s="22"/>
    </row>
    <row r="199" spans="3:18" x14ac:dyDescent="0.25">
      <c r="C199" s="8"/>
      <c r="D199" s="22"/>
      <c r="E199" s="8"/>
      <c r="F199" s="8"/>
      <c r="G199" s="22"/>
      <c r="H199" s="22"/>
      <c r="M199" s="8"/>
      <c r="N199" s="8"/>
      <c r="R199" s="22"/>
    </row>
    <row r="200" spans="3:18" x14ac:dyDescent="0.25">
      <c r="C200" s="8"/>
      <c r="D200" s="22"/>
      <c r="E200" s="8"/>
      <c r="F200" s="8"/>
      <c r="G200" s="22"/>
      <c r="H200" s="22"/>
      <c r="M200" s="8"/>
      <c r="N200" s="8"/>
      <c r="R200" s="22"/>
    </row>
    <row r="201" spans="3:18" x14ac:dyDescent="0.25">
      <c r="C201" s="8"/>
      <c r="D201" s="22"/>
      <c r="E201" s="8"/>
      <c r="F201" s="8"/>
      <c r="G201" s="22"/>
      <c r="H201" s="22"/>
      <c r="M201" s="8"/>
      <c r="N201" s="8"/>
      <c r="R201" s="22"/>
    </row>
    <row r="202" spans="3:18" x14ac:dyDescent="0.25">
      <c r="C202" s="8"/>
      <c r="D202" s="22"/>
      <c r="E202" s="8"/>
      <c r="F202" s="8"/>
      <c r="G202" s="22"/>
      <c r="H202" s="22"/>
      <c r="M202" s="8"/>
      <c r="N202" s="8"/>
      <c r="R202" s="22"/>
    </row>
    <row r="203" spans="3:18" x14ac:dyDescent="0.25">
      <c r="C203" s="8"/>
      <c r="D203" s="22"/>
      <c r="E203" s="8"/>
      <c r="F203" s="8"/>
      <c r="G203" s="22"/>
      <c r="H203" s="22"/>
      <c r="M203" s="8"/>
      <c r="N203" s="8"/>
      <c r="R203" s="22"/>
    </row>
    <row r="204" spans="3:18" x14ac:dyDescent="0.25">
      <c r="C204" s="8"/>
      <c r="D204" s="22"/>
      <c r="E204" s="8"/>
      <c r="F204" s="8"/>
      <c r="G204" s="22"/>
      <c r="H204" s="22"/>
      <c r="M204" s="8"/>
      <c r="N204" s="8"/>
      <c r="R204" s="22"/>
    </row>
    <row r="205" spans="3:18" x14ac:dyDescent="0.25">
      <c r="C205" s="8"/>
      <c r="D205" s="22"/>
      <c r="E205" s="8"/>
      <c r="F205" s="8"/>
      <c r="G205" s="22"/>
      <c r="H205" s="22"/>
      <c r="M205" s="8"/>
      <c r="N205" s="8"/>
      <c r="R205" s="22"/>
    </row>
    <row r="206" spans="3:18" x14ac:dyDescent="0.25">
      <c r="C206" s="8"/>
      <c r="D206" s="22"/>
      <c r="E206" s="8"/>
      <c r="F206" s="8"/>
      <c r="G206" s="22"/>
      <c r="H206" s="22"/>
      <c r="M206" s="8"/>
      <c r="N206" s="8"/>
      <c r="R206" s="22"/>
    </row>
    <row r="207" spans="3:18" x14ac:dyDescent="0.25">
      <c r="C207" s="8"/>
      <c r="D207" s="22"/>
      <c r="E207" s="8"/>
      <c r="F207" s="8"/>
      <c r="G207" s="22"/>
      <c r="H207" s="22"/>
      <c r="M207" s="8"/>
      <c r="N207" s="8"/>
      <c r="R207" s="22"/>
    </row>
    <row r="208" spans="3:18" x14ac:dyDescent="0.25">
      <c r="C208" s="8"/>
      <c r="D208" s="22"/>
      <c r="E208" s="8"/>
      <c r="F208" s="8"/>
      <c r="G208" s="22"/>
      <c r="H208" s="22"/>
      <c r="M208" s="8"/>
      <c r="N208" s="8"/>
      <c r="R208" s="22"/>
    </row>
    <row r="209" spans="3:18" x14ac:dyDescent="0.25">
      <c r="C209" s="8"/>
      <c r="D209" s="22"/>
      <c r="E209" s="8"/>
      <c r="F209" s="8"/>
      <c r="G209" s="22"/>
      <c r="H209" s="22"/>
      <c r="M209" s="8"/>
      <c r="N209" s="8"/>
      <c r="R209" s="22"/>
    </row>
    <row r="210" spans="3:18" x14ac:dyDescent="0.25">
      <c r="C210" s="8"/>
      <c r="D210" s="22"/>
      <c r="E210" s="8"/>
      <c r="F210" s="8"/>
      <c r="G210" s="22"/>
      <c r="H210" s="22"/>
      <c r="M210" s="8"/>
      <c r="N210" s="8"/>
      <c r="R210" s="22"/>
    </row>
    <row r="211" spans="3:18" x14ac:dyDescent="0.25">
      <c r="C211" s="8"/>
      <c r="D211" s="22"/>
      <c r="E211" s="8"/>
      <c r="F211" s="8"/>
      <c r="G211" s="22"/>
      <c r="H211" s="22"/>
      <c r="M211" s="8"/>
      <c r="N211" s="8"/>
      <c r="R211" s="22"/>
    </row>
    <row r="212" spans="3:18" x14ac:dyDescent="0.25">
      <c r="C212" s="8"/>
      <c r="D212" s="22"/>
      <c r="E212" s="8"/>
      <c r="F212" s="8"/>
      <c r="G212" s="22"/>
      <c r="H212" s="22"/>
      <c r="M212" s="8"/>
      <c r="N212" s="8"/>
      <c r="R212" s="22"/>
    </row>
    <row r="213" spans="3:18" x14ac:dyDescent="0.25">
      <c r="C213" s="8"/>
      <c r="D213" s="22"/>
      <c r="E213" s="8"/>
      <c r="F213" s="8"/>
      <c r="G213" s="22"/>
      <c r="H213" s="22"/>
      <c r="M213" s="8"/>
      <c r="N213" s="8"/>
      <c r="R213" s="22"/>
    </row>
    <row r="214" spans="3:18" x14ac:dyDescent="0.25">
      <c r="C214" s="8"/>
      <c r="D214" s="22"/>
      <c r="E214" s="8"/>
      <c r="F214" s="8"/>
      <c r="G214" s="22"/>
      <c r="H214" s="22"/>
      <c r="M214" s="8"/>
      <c r="N214" s="8"/>
      <c r="R214" s="22"/>
    </row>
    <row r="215" spans="3:18" x14ac:dyDescent="0.25">
      <c r="C215" s="8"/>
      <c r="D215" s="22"/>
      <c r="E215" s="8"/>
      <c r="F215" s="8"/>
      <c r="G215" s="22"/>
      <c r="H215" s="22"/>
      <c r="M215" s="8"/>
      <c r="N215" s="8"/>
      <c r="R215" s="22"/>
    </row>
    <row r="216" spans="3:18" x14ac:dyDescent="0.25">
      <c r="C216" s="8"/>
      <c r="D216" s="22"/>
      <c r="E216" s="8"/>
      <c r="F216" s="8"/>
      <c r="G216" s="22"/>
      <c r="H216" s="22"/>
      <c r="M216" s="8"/>
      <c r="N216" s="8"/>
      <c r="R216" s="22"/>
    </row>
    <row r="217" spans="3:18" x14ac:dyDescent="0.25">
      <c r="C217" s="8"/>
      <c r="D217" s="22"/>
      <c r="E217" s="8"/>
      <c r="F217" s="8"/>
      <c r="G217" s="22"/>
      <c r="H217" s="22"/>
      <c r="M217" s="8"/>
      <c r="N217" s="8"/>
      <c r="R217" s="22"/>
    </row>
    <row r="218" spans="3:18" x14ac:dyDescent="0.25">
      <c r="C218" s="8"/>
      <c r="D218" s="22"/>
      <c r="E218" s="8"/>
      <c r="F218" s="8"/>
      <c r="G218" s="22"/>
      <c r="H218" s="22"/>
      <c r="M218" s="8"/>
      <c r="N218" s="8"/>
      <c r="R218" s="22"/>
    </row>
    <row r="219" spans="3:18" x14ac:dyDescent="0.25">
      <c r="C219" s="8"/>
      <c r="D219" s="22"/>
      <c r="E219" s="8"/>
      <c r="F219" s="8"/>
      <c r="G219" s="22"/>
      <c r="H219" s="22"/>
      <c r="M219" s="8"/>
      <c r="N219" s="8"/>
      <c r="R219" s="22"/>
    </row>
    <row r="220" spans="3:18" x14ac:dyDescent="0.25">
      <c r="C220" s="8"/>
      <c r="D220" s="22"/>
      <c r="E220" s="8"/>
      <c r="F220" s="8"/>
      <c r="G220" s="22"/>
      <c r="H220" s="22"/>
      <c r="M220" s="8"/>
      <c r="N220" s="8"/>
      <c r="R220" s="22"/>
    </row>
  </sheetData>
  <sheetProtection password="C143" sheet="1" objects="1" scenarios="1" selectLockedCells="1"/>
  <mergeCells count="17">
    <mergeCell ref="P30:R31"/>
    <mergeCell ref="B30:F30"/>
    <mergeCell ref="J30:L30"/>
    <mergeCell ref="J31:L31"/>
    <mergeCell ref="B31:F31"/>
    <mergeCell ref="M30:O31"/>
    <mergeCell ref="B1:E1"/>
    <mergeCell ref="M7:M28"/>
    <mergeCell ref="N7:N28"/>
    <mergeCell ref="O7:O28"/>
    <mergeCell ref="B3:C4"/>
    <mergeCell ref="D3:E4"/>
    <mergeCell ref="F3:F4"/>
    <mergeCell ref="P7:P28"/>
    <mergeCell ref="Q7:Q28"/>
    <mergeCell ref="R7:R28"/>
    <mergeCell ref="P1:R1"/>
  </mergeCells>
  <conditionalFormatting sqref="B7:B28">
    <cfRule type="containsBlanks" dxfId="17" priority="39">
      <formula>LEN(TRIM(B7))=0</formula>
    </cfRule>
  </conditionalFormatting>
  <conditionalFormatting sqref="B7:B28">
    <cfRule type="cellIs" dxfId="16" priority="34" operator="greaterThanOrEqual">
      <formula>1</formula>
    </cfRule>
  </conditionalFormatting>
  <conditionalFormatting sqref="D7:D28">
    <cfRule type="containsBlanks" dxfId="15" priority="21">
      <formula>LEN(TRIM(D7))=0</formula>
    </cfRule>
  </conditionalFormatting>
  <conditionalFormatting sqref="L7:L9 L14 L19 L21:L22 L26:L28">
    <cfRule type="cellIs" dxfId="14" priority="19" operator="equal">
      <formula>"NEVYHOVUJE"</formula>
    </cfRule>
    <cfRule type="cellIs" dxfId="13" priority="20" operator="equal">
      <formula>"VYHOVUJE"</formula>
    </cfRule>
  </conditionalFormatting>
  <conditionalFormatting sqref="J7:J9 J14 J19 J21:J22 J26:J28">
    <cfRule type="notContainsBlanks" dxfId="12" priority="17">
      <formula>LEN(TRIM(J7))&gt;0</formula>
    </cfRule>
    <cfRule type="containsBlanks" dxfId="11" priority="18">
      <formula>LEN(TRIM(J7))=0</formula>
    </cfRule>
  </conditionalFormatting>
  <conditionalFormatting sqref="J7:J9 J14 J19 J21:J22 J26:J28">
    <cfRule type="notContainsBlanks" dxfId="10" priority="16">
      <formula>LEN(TRIM(J7))&gt;0</formula>
    </cfRule>
  </conditionalFormatting>
  <conditionalFormatting sqref="L10:L11 L15:L16 L20 L24:L25">
    <cfRule type="cellIs" dxfId="9" priority="14" operator="equal">
      <formula>"NEVYHOVUJE"</formula>
    </cfRule>
    <cfRule type="cellIs" dxfId="8" priority="15" operator="equal">
      <formula>"VYHOVUJE"</formula>
    </cfRule>
  </conditionalFormatting>
  <conditionalFormatting sqref="J10:J11 J15:J16 J20 J24:J25">
    <cfRule type="notContainsBlanks" dxfId="7" priority="12">
      <formula>LEN(TRIM(J10))&gt;0</formula>
    </cfRule>
    <cfRule type="containsBlanks" dxfId="6" priority="13">
      <formula>LEN(TRIM(J10))=0</formula>
    </cfRule>
  </conditionalFormatting>
  <conditionalFormatting sqref="J10:J11 J15:J16 J20 J24:J25">
    <cfRule type="notContainsBlanks" dxfId="5" priority="11">
      <formula>LEN(TRIM(J10))&gt;0</formula>
    </cfRule>
  </conditionalFormatting>
  <conditionalFormatting sqref="L12:L13 L17:L18 L23">
    <cfRule type="cellIs" dxfId="4" priority="9" operator="equal">
      <formula>"NEVYHOVUJE"</formula>
    </cfRule>
    <cfRule type="cellIs" dxfId="3" priority="10" operator="equal">
      <formula>"VYHOVUJE"</formula>
    </cfRule>
  </conditionalFormatting>
  <conditionalFormatting sqref="J12:J13 J17:J18 J23">
    <cfRule type="notContainsBlanks" dxfId="2" priority="7">
      <formula>LEN(TRIM(J12))&gt;0</formula>
    </cfRule>
    <cfRule type="containsBlanks" dxfId="1" priority="8">
      <formula>LEN(TRIM(J12))=0</formula>
    </cfRule>
  </conditionalFormatting>
  <conditionalFormatting sqref="J12:J13 J17:J18 J23">
    <cfRule type="notContainsBlanks" dxfId="0" priority="6">
      <formula>LEN(TRIM(J12))&gt;0</formula>
    </cfRule>
  </conditionalFormatting>
  <dataValidations count="2">
    <dataValidation type="list" showInputMessage="1" showErrorMessage="1" sqref="N7">
      <formula1>"ANO,NE"</formula1>
    </dataValidation>
    <dataValidation type="list" showInputMessage="1" showErrorMessage="1" sqref="E7:E28">
      <formula1>"ks,bal,sada,"</formula1>
    </dataValidation>
  </dataValidations>
  <pageMargins left="0.15748031496062992" right="0.15748031496062992" top="0.15748031496062992" bottom="0.23622047244094491" header="0.15748031496062992" footer="0.15748031496062992"/>
  <pageSetup paperSize="9" scale="3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Propagační předměty</vt:lpstr>
      <vt:lpstr>'Propagační předměty'!Názvy_tisku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2019-04-16T10:45:00Z</cp:lastPrinted>
  <dcterms:created xsi:type="dcterms:W3CDTF">2014-03-05T12:43:32Z</dcterms:created>
  <dcterms:modified xsi:type="dcterms:W3CDTF">2019-04-16T11:35:53Z</dcterms:modified>
</cp:coreProperties>
</file>