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0" yWindow="0" windowWidth="24240" windowHeight="13740" tabRatio="939"/>
  </bookViews>
  <sheets>
    <sheet name="Propagační předměty" sheetId="22" r:id="rId1"/>
  </sheets>
  <definedNames>
    <definedName name="_xlnm.Print_Area" localSheetId="0">'Propagační předměty'!$B$1:$O$18</definedName>
  </definedNames>
  <calcPr calcId="145621"/>
</workbook>
</file>

<file path=xl/calcChain.xml><?xml version="1.0" encoding="utf-8"?>
<calcChain xmlns="http://schemas.openxmlformats.org/spreadsheetml/2006/main">
  <c r="O8" i="22" l="1"/>
  <c r="N8" i="22"/>
  <c r="K8" i="22"/>
  <c r="O7" i="22"/>
  <c r="N7" i="22"/>
  <c r="K7" i="22"/>
  <c r="N14" i="22" l="1"/>
  <c r="O14" i="22"/>
  <c r="N15" i="22"/>
  <c r="O15" i="22"/>
  <c r="O13" i="22"/>
  <c r="N13" i="22"/>
  <c r="O12" i="22"/>
  <c r="N12" i="22"/>
  <c r="O11" i="22"/>
  <c r="N11" i="22"/>
  <c r="O10" i="22"/>
  <c r="N10" i="22"/>
  <c r="N9" i="22"/>
  <c r="O9" i="22"/>
  <c r="K9" i="22" l="1"/>
  <c r="K10" i="22"/>
  <c r="K11" i="22"/>
  <c r="K12" i="22"/>
  <c r="K13" i="22"/>
  <c r="K14" i="22"/>
  <c r="K15" i="22"/>
  <c r="L18" i="22" l="1"/>
  <c r="M18" i="22" l="1"/>
</calcChain>
</file>

<file path=xl/sharedStrings.xml><?xml version="1.0" encoding="utf-8"?>
<sst xmlns="http://schemas.openxmlformats.org/spreadsheetml/2006/main" count="54" uniqueCount="47">
  <si>
    <t>Množství</t>
  </si>
  <si>
    <t>Položka</t>
  </si>
  <si>
    <t>V případě, že se dodavatel při předání zboží na některá uvedená tel. čísla nedovolá, bude v takovém případě volat tel. 377 631 307, 377 631 320.</t>
  </si>
  <si>
    <t>CELKOVÁ MAXIMÁLNÍ CENA za celou VZ 
v Kč BEZ DPH</t>
  </si>
  <si>
    <t>CELKOVÁ NABÍDKOVÁ CENA v Kč bez DPH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</si>
  <si>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</si>
  <si>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</si>
  <si>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</si>
  <si>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</si>
  <si>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[DOPLNÍ DODAVATEL]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</si>
  <si>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</si>
  <si>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Samonavíjecí reflexní náramek</t>
  </si>
  <si>
    <t>ks</t>
  </si>
  <si>
    <t>Reflexní magnetický přívěšek</t>
  </si>
  <si>
    <t>Kuličkové pero s potiskem názvu fakulty v češtině</t>
  </si>
  <si>
    <t>Kuličkové pero s potiskem názvu fakulty v angličtině</t>
  </si>
  <si>
    <t>Taška přes rameno</t>
  </si>
  <si>
    <t>Cestovní taška</t>
  </si>
  <si>
    <t>Propagační předměty (II.) 037 - 2018 (PP-(II.)-037-2018)</t>
  </si>
  <si>
    <t>Priloha_c._1_Kupni_smlouvy_technicke_specifikace_PP-(II.)-037-2018</t>
  </si>
  <si>
    <t>Název</t>
  </si>
  <si>
    <t xml:space="preserve">Měrná jednotka [MJ] </t>
  </si>
  <si>
    <t xml:space="preserve">Popis </t>
  </si>
  <si>
    <t xml:space="preserve">Fakturace </t>
  </si>
  <si>
    <t>Společná faktura</t>
  </si>
  <si>
    <t>Ing. Jaroslav Toninger
Tel.: 37763 2029,
606 665 162</t>
  </si>
  <si>
    <t>Ilustrační obrázek</t>
  </si>
  <si>
    <t xml:space="preserve">Místo dodání </t>
  </si>
  <si>
    <t xml:space="preserve">Maximální cena za jednotlivé položky 
 v Kč BEZ DPH </t>
  </si>
  <si>
    <r>
      <t>Samonavíjecí reflexní náramek - barva žlutá, rozměr min. 34x3cm, potisk plnobarevný.
Rozměry potisku: 
1) Logo s logotypem</t>
    </r>
    <r>
      <rPr>
        <b/>
        <sz val="11"/>
        <color theme="1"/>
        <rFont val="Calibri"/>
        <family val="2"/>
        <charset val="238"/>
        <scheme val="minor"/>
      </rPr>
      <t xml:space="preserve"> FAV</t>
    </r>
    <r>
      <rPr>
        <sz val="11"/>
        <color theme="1"/>
        <rFont val="Calibri"/>
        <family val="2"/>
        <charset val="238"/>
        <scheme val="minor"/>
      </rPr>
      <t xml:space="preserve"> minimálně 36mm šířka x 20mm výška.  Dle jednotného vizuálního stylu 
</t>
    </r>
    <r>
      <rPr>
        <sz val="11"/>
        <color rgb="FF0000FF"/>
        <rFont val="Calibri"/>
        <family val="2"/>
        <charset val="238"/>
        <scheme val="minor"/>
      </rPr>
      <t xml:space="preserve">https://www.zcu.cz/about/vyznamne-dokumenty/Manual_jednotneho_vizualniho_stylu.pdf 
</t>
    </r>
    <r>
      <rPr>
        <sz val="11"/>
        <color theme="1"/>
        <rFont val="Calibri"/>
        <family val="2"/>
        <charset val="238"/>
        <scheme val="minor"/>
      </rPr>
      <t xml:space="preserve">
2) Nápis </t>
    </r>
    <r>
      <rPr>
        <b/>
        <sz val="11"/>
        <color theme="1"/>
        <rFont val="Calibri"/>
        <family val="2"/>
        <charset val="238"/>
        <scheme val="minor"/>
      </rPr>
      <t>S námi jste vidět</t>
    </r>
    <r>
      <rPr>
        <sz val="11"/>
        <color theme="1"/>
        <rFont val="Calibri"/>
        <family val="2"/>
        <charset val="238"/>
        <scheme val="minor"/>
      </rPr>
      <t xml:space="preserve">  96mm šířka x 14mm výška.
3) Webová adresa </t>
    </r>
    <r>
      <rPr>
        <b/>
        <sz val="11"/>
        <color theme="1"/>
        <rFont val="Calibri"/>
        <family val="2"/>
        <charset val="238"/>
        <scheme val="minor"/>
      </rPr>
      <t>fav.zcu.cz</t>
    </r>
    <r>
      <rPr>
        <sz val="11"/>
        <color theme="1"/>
        <rFont val="Calibri"/>
        <family val="2"/>
        <charset val="238"/>
        <scheme val="minor"/>
      </rPr>
      <t xml:space="preserve">  6mm šířka x 30mm výška.
(dle poměru vzoru)</t>
    </r>
  </si>
  <si>
    <r>
      <t xml:space="preserve">
</t>
    </r>
    <r>
      <rPr>
        <b/>
        <sz val="12"/>
        <rFont val="Calibri"/>
        <family val="2"/>
        <charset val="238"/>
        <scheme val="minor"/>
      </rPr>
      <t>1.
2.
3.</t>
    </r>
  </si>
  <si>
    <r>
      <t xml:space="preserve">Reflexní magnetický přívěšek - obsahuje dva silné magnety.
Rozměry minimálně 110mm délka x 46mm šířka. 
Potisk plnobarevný na obou stranách - viz vzorový obrázek.
Rozměry potisku:
1) Logo s logotypem </t>
    </r>
    <r>
      <rPr>
        <b/>
        <sz val="11"/>
        <color theme="1"/>
        <rFont val="Calibri"/>
        <family val="2"/>
        <charset val="238"/>
        <scheme val="minor"/>
      </rPr>
      <t xml:space="preserve">FAV </t>
    </r>
    <r>
      <rPr>
        <sz val="11"/>
        <color theme="1"/>
        <rFont val="Calibri"/>
        <family val="2"/>
        <charset val="238"/>
        <scheme val="minor"/>
      </rPr>
      <t xml:space="preserve">minimálně 34mm šířka x 19mm délka. Dle jednotného vizuálního stylu 
</t>
    </r>
    <r>
      <rPr>
        <sz val="11"/>
        <color rgb="FF0000FF"/>
        <rFont val="Calibri"/>
        <family val="2"/>
        <charset val="238"/>
        <scheme val="minor"/>
      </rPr>
      <t xml:space="preserve">https://www.zcu.cz/about/vyznamne-dokumenty/Manual_jednotneho_vizualniho_stylu.pdf </t>
    </r>
    <r>
      <rPr>
        <sz val="11"/>
        <color theme="1"/>
        <rFont val="Calibri"/>
        <family val="2"/>
        <charset val="238"/>
        <scheme val="minor"/>
      </rPr>
      <t xml:space="preserve">
2) Webová adresa</t>
    </r>
    <r>
      <rPr>
        <b/>
        <sz val="11"/>
        <color theme="1"/>
        <rFont val="Calibri"/>
        <family val="2"/>
        <charset val="238"/>
        <scheme val="minor"/>
      </rPr>
      <t xml:space="preserve"> fav.zcu.cz</t>
    </r>
    <r>
      <rPr>
        <sz val="11"/>
        <color theme="1"/>
        <rFont val="Calibri"/>
        <family val="2"/>
        <charset val="238"/>
        <scheme val="minor"/>
      </rPr>
      <t xml:space="preserve"> minimálně 6mm šířka x 30mm délka.
(dle poměru vzoru)</t>
    </r>
  </si>
  <si>
    <t>Bavlněná nákupní taška přes rameno, gramáž min. 100 g/m2.
Rozměr min. 39 x 41 cm.
Potisk plnobarevný viz vzorový obrázek.
Tvar a vzhled tašky viz iluistrační obrázek - barva tašky pravděpodobně přírodní nebo bílá bude upřesněna po výbvěru dodavatele dle dostupnosti barevných variant, v závislosti na viditelnosti potisku.
Velikost potisku min. výška 240mm a šířka dle poměru vzoru cca 150cm.</t>
  </si>
  <si>
    <t xml:space="preserve">Nerezový kapesní nůž </t>
  </si>
  <si>
    <t>Plastový držák poznámek a pera s magnetem</t>
  </si>
  <si>
    <t>Cestovní adaptér</t>
  </si>
  <si>
    <r>
      <t xml:space="preserve">Cestovní adaptér pro více než 150 zemí.
Barva: bílá.
Určeno pro dvoupólové zástrčky bez uzemění. 
AC zdroj: min. 2,5 A min. 100-240 V AC minimálně (275 W  při 110 V, 575 W  při 230 V). 
Vestavěná vyměnitelná 2,5 A pojistka. 
Kryty zabraňují vložení EURO 7/7 a jsou zabezpečené pro děti. 
Adaptér použitelný v min. USA, AUS, EU a UK.
Rozměr max. 6,5cm x 6,5cm.
Tvar viz ilustrační obrázek.
Potisk: jedna barva bude určena po výběru dodavatele.
Potisk: Logo s logotypem </t>
    </r>
    <r>
      <rPr>
        <b/>
        <sz val="11"/>
        <color theme="1"/>
        <rFont val="Calibri"/>
        <family val="2"/>
        <charset val="238"/>
        <scheme val="minor"/>
      </rPr>
      <t xml:space="preserve">FAV </t>
    </r>
    <r>
      <rPr>
        <sz val="11"/>
        <color theme="1"/>
        <rFont val="Calibri"/>
        <family val="2"/>
        <charset val="238"/>
        <scheme val="minor"/>
      </rPr>
      <t xml:space="preserve">viz vzorový obrázek. Dle jednotného vizuálního stylu 
</t>
    </r>
    <r>
      <rPr>
        <sz val="11"/>
        <color rgb="FF0000FF"/>
        <rFont val="Calibri"/>
        <family val="2"/>
        <charset val="238"/>
        <scheme val="minor"/>
      </rPr>
      <t xml:space="preserve">https://www.zcu.cz/about/vyznamne-dokumenty/Manual_jednotneho_vizualniho_stylu.pdf </t>
    </r>
    <r>
      <rPr>
        <sz val="11"/>
        <color theme="1"/>
        <rFont val="Calibri"/>
        <family val="2"/>
        <charset val="238"/>
        <scheme val="minor"/>
      </rPr>
      <t xml:space="preserve">
Velikost potisku: min. šířka 30mm, výška dle poměru vzoru cca 15 mm.</t>
    </r>
  </si>
  <si>
    <t>Plastový držák poznámek a pera s magnetem.
Tvar viz ilustrační obrázek.
Barva: modrá.
Potisk: jedna barva.
Vzor potisku: Logo + český název "FAKULTA APLIKOVANÝCH VĚD ZÁPADOČESKÉ UNIVERZITY V PLZNI" - viz vzorový obrázek.
Velikost: šířka min. 50mm výška dle poměru vzoru cca 15mm.</t>
  </si>
  <si>
    <r>
      <t xml:space="preserve">Plastové kuličkové pero s klipem. 
Modrá náplň.
Rozměr pera: průměr 1 cm, délka cca 13,8 cm.
Tvar a vzhled propisky viz vzorový obrázek </t>
    </r>
    <r>
      <rPr>
        <b/>
        <sz val="11"/>
        <rFont val="Calibri"/>
        <family val="2"/>
        <charset val="238"/>
        <scheme val="minor"/>
      </rPr>
      <t>č. 2</t>
    </r>
    <r>
      <rPr>
        <sz val="11"/>
        <rFont val="Calibri"/>
        <family val="2"/>
        <charset val="238"/>
        <scheme val="minor"/>
      </rPr>
      <t>.
Barva bude upřesněna po výběru dodavatele dle dostupnosti barevných variant.
Vzor potisku: Logo + český název "FAKULTA APLIKOVANÝCH VĚD ZÁPADOČESKÉ UNIVERZITY V PLZNI" napsaný ve dvou řádcích - viz vzorový obrázek č.</t>
    </r>
    <r>
      <rPr>
        <b/>
        <sz val="11"/>
        <rFont val="Calibri"/>
        <family val="2"/>
        <charset val="238"/>
        <scheme val="minor"/>
      </rPr>
      <t xml:space="preserve"> 1. </t>
    </r>
    <r>
      <rPr>
        <sz val="11"/>
        <rFont val="Calibri"/>
        <family val="2"/>
        <charset val="238"/>
        <scheme val="minor"/>
      </rPr>
      <t xml:space="preserve">
Potisk jednou barvou, která bude upřesněna dle barvy propisky (po výběru dodavatele dle dostupnosti barevných variant propisek).
Velikost potisku: délka minimálně 4,2cm x výška dle poměru stran vzoru - cca 0,9cm.
Logo ZČU dle jednotného vizuálního stylu: 
</t>
    </r>
    <r>
      <rPr>
        <sz val="11"/>
        <color rgb="FF0000FF"/>
        <rFont val="Calibri"/>
        <family val="2"/>
        <charset val="238"/>
        <scheme val="minor"/>
      </rPr>
      <t>https://zcu.cz/export/sites/zcu/about/vyznamne-dokumenty/Manual_jednotneho_vizualniho_stylu.pdf</t>
    </r>
  </si>
  <si>
    <r>
      <t xml:space="preserve">Plastové kuličkové pero s klipem.
Modrá náplň.
Rozměr pera: průměr 1 cm, délka cca 13,8 cm. 
Tvar a vzhled propisky viz vzorový obrázek </t>
    </r>
    <r>
      <rPr>
        <b/>
        <sz val="11"/>
        <rFont val="Calibri"/>
        <family val="2"/>
        <charset val="238"/>
        <scheme val="minor"/>
      </rPr>
      <t>č. 2</t>
    </r>
    <r>
      <rPr>
        <sz val="11"/>
        <rFont val="Calibri"/>
        <family val="2"/>
        <charset val="238"/>
        <scheme val="minor"/>
      </rPr>
      <t xml:space="preserve">.
Barva bude upřesněna po výběru dodavatele dle dostupnosti barevných variant.
Vzor potisku: Logo + anglický název "FACULTY OF APPLIED SCIENCES UNIVERSITY OF WEST BOHEMIA" napsaný ve dvou řádcích - viz vzorový obrázek č. </t>
    </r>
    <r>
      <rPr>
        <b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 xml:space="preserve">.
Potisk jednou barvou, která bude upřesněna dle barvy propisky (po výběru dodavatele dle dostupnosti barevných variant propisek). 
Velikost potisku: délka minimálně 4 cm x výška dle poměru stran vzoru -  cca 0,9cm.
Logo ZČU dle jednotného vizuálního stylu: 
</t>
    </r>
    <r>
      <rPr>
        <sz val="11"/>
        <color rgb="FF0000FF"/>
        <rFont val="Calibri"/>
        <family val="2"/>
        <charset val="238"/>
        <scheme val="minor"/>
      </rPr>
      <t>https://zcu.cz/export/sites/zcu/about/vyznamne-dokumenty/Manual_jednotneho_vizualniho_stylu.pdf</t>
    </r>
  </si>
  <si>
    <t>Nerezový kapesní nůž s pojistkou.
Ostří min. 8,5 cm.
Barva: černá.
Tvar viz ilustrační obrázek.
Technologie potisku: LASER.
Vzor potisku: Logo + český název "FAKULTA APLIKOVANÝCH VĚD ZÁPADOČESKÉ UNIVERZITY V PLZNI" - viz vzorový obrázek.
Velikost potisku min. šířka 35mm a výška dle poměru vzoru cca 10mm.</t>
  </si>
  <si>
    <r>
      <t xml:space="preserve">Polyesterová cestovní taška s popruhem přes rameno,  1 hlavní a 2 doplňkové kapsy, pevné dno.
Rozměr min. d 60 x v 33 x š 28 cm.
Barva: černá.
Materiál: PES.
Potisk: 1 barva -bílá barva. 
Potisk: Logo s logotypem </t>
    </r>
    <r>
      <rPr>
        <b/>
        <sz val="11"/>
        <color theme="1"/>
        <rFont val="Calibri"/>
        <family val="2"/>
        <charset val="238"/>
        <scheme val="minor"/>
      </rPr>
      <t>FAV</t>
    </r>
    <r>
      <rPr>
        <sz val="11"/>
        <color theme="1"/>
        <rFont val="Calibri"/>
        <family val="2"/>
        <charset val="238"/>
        <scheme val="minor"/>
      </rPr>
      <t xml:space="preserve"> viz vzorový obrázek. Dle jednotného vizuálního stylu 
</t>
    </r>
    <r>
      <rPr>
        <sz val="11"/>
        <color rgb="FF0000FF"/>
        <rFont val="Calibri"/>
        <family val="2"/>
        <charset val="238"/>
        <scheme val="minor"/>
      </rPr>
      <t>https://www.zcu.cz/about/vyznamne-dokumenty/Manual_jednotneho_vizualniho_stylu.pdf</t>
    </r>
    <r>
      <rPr>
        <sz val="11"/>
        <color theme="1"/>
        <rFont val="Calibri"/>
        <family val="2"/>
        <charset val="238"/>
        <scheme val="minor"/>
      </rPr>
      <t xml:space="preserve"> 
Velikost potisku: min. šířka 100mm a výška dle poměru vzoru cca 55cm.</t>
    </r>
  </si>
  <si>
    <t>Technická 8, 
306 14 Plzeň, 
děkanát FAV,
UC 133</t>
  </si>
  <si>
    <t>Kontaktní osoba ve věci technické specifikace a k převzetí zboží</t>
  </si>
  <si>
    <t>Požadavek zadavatele: 
do sloupce označeného textem:</t>
  </si>
  <si>
    <t xml:space="preserve">Dodavatel doplní do jednotlivých prázdných žlutě podbarvených buněk požadované údaje, tj. jednotkové ceny.  </t>
  </si>
  <si>
    <t>Ihned po uzavření smlouvy je nutné spojit se s řešitelem (kontaktní osoba), který upřesní umístění potisku na propagačních předmětech. PŘED POTISKEM POŽÁDÁ DODAVATEL ŘEŠITELE O ODSOUHLASENÍ FINÁLNÍ VERZE POTISKU.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</si>
</sst>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_-* #,##0.00\ &quot;Kč&quot;_-;\-* #,##0.00\ &quot;Kč&quot;_-;_-* &quot; &quot;??,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.5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B7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E9F7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0" fontId="5" fillId="0" borderId="0" xfId="0" applyFont="1" applyFill="1" applyBorder="1" applyAlignment="1" applyProtection="1">
      <alignment vertical="center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0" fillId="0" borderId="11" xfId="0" applyNumberFormat="1" applyFill="1" applyBorder="1" applyAlignment="1" applyProtection="1">
      <alignment horizontal="right" vertical="center" indent="1"/>
    </xf>
    <xf numFmtId="164" fontId="0" fillId="0" borderId="13" xfId="0" applyNumberFormat="1" applyFill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0" fillId="0" borderId="0" xfId="0" applyNumberFormat="1" applyFill="1" applyProtection="1"/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0" fillId="0" borderId="0" xfId="0" applyNumberFormat="1" applyFill="1" applyAlignment="1" applyProtection="1">
      <alignment horizontal="right" vertical="center"/>
    </xf>
    <xf numFmtId="0" fontId="0" fillId="0" borderId="0" xfId="0" applyNumberFormat="1" applyAlignment="1" applyProtection="1">
      <alignment horizontal="right" vertical="center"/>
    </xf>
    <xf numFmtId="0" fontId="8" fillId="0" borderId="0" xfId="0" applyNumberFormat="1" applyFont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 applyProtection="1">
      <alignment horizontal="right" vertical="center" inden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right" vertical="center" indent="1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164" fontId="6" fillId="2" borderId="11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11" xfId="0" applyNumberFormat="1" applyBorder="1" applyAlignment="1" applyProtection="1">
      <alignment horizontal="right" vertical="center" indent="1"/>
    </xf>
    <xf numFmtId="164" fontId="6" fillId="2" borderId="14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14" xfId="0" applyNumberFormat="1" applyBorder="1" applyAlignment="1" applyProtection="1">
      <alignment horizontal="right" vertical="center" indent="1"/>
    </xf>
    <xf numFmtId="164" fontId="6" fillId="2" borderId="13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13" xfId="0" applyNumberFormat="1" applyBorder="1" applyAlignment="1" applyProtection="1">
      <alignment horizontal="right" vertical="center" indent="1"/>
    </xf>
    <xf numFmtId="0" fontId="1" fillId="0" borderId="0" xfId="0" applyNumberFormat="1" applyFont="1" applyFill="1" applyAlignment="1" applyProtection="1">
      <alignment vertical="center"/>
    </xf>
    <xf numFmtId="164" fontId="6" fillId="2" borderId="9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9" xfId="0" applyNumberFormat="1" applyBorder="1" applyAlignment="1" applyProtection="1">
      <alignment horizontal="right" vertical="center" indent="1"/>
    </xf>
    <xf numFmtId="164" fontId="0" fillId="0" borderId="15" xfId="0" applyNumberFormat="1" applyFill="1" applyBorder="1" applyAlignment="1" applyProtection="1">
      <alignment horizontal="right" vertical="center" indent="1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0" fontId="1" fillId="5" borderId="7" xfId="0" applyNumberFormat="1" applyFont="1" applyFill="1" applyBorder="1" applyAlignment="1" applyProtection="1">
      <alignment horizontal="center" vertical="center" wrapText="1"/>
    </xf>
    <xf numFmtId="0" fontId="1" fillId="5" borderId="8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5" borderId="3" xfId="0" applyNumberFormat="1" applyFont="1" applyFill="1" applyBorder="1" applyAlignment="1" applyProtection="1">
      <alignment horizontal="center" vertical="center" textRotation="90" wrapText="1"/>
    </xf>
    <xf numFmtId="164" fontId="0" fillId="0" borderId="9" xfId="0" applyNumberFormat="1" applyFill="1" applyBorder="1" applyAlignment="1" applyProtection="1">
      <alignment horizontal="right" vertical="center" indent="1"/>
    </xf>
    <xf numFmtId="0" fontId="1" fillId="5" borderId="6" xfId="0" applyNumberFormat="1" applyFont="1" applyFill="1" applyBorder="1" applyAlignment="1" applyProtection="1">
      <alignment horizontal="center" vertical="center" wrapText="1"/>
    </xf>
    <xf numFmtId="0" fontId="0" fillId="0" borderId="22" xfId="0" applyNumberFormat="1" applyFill="1" applyBorder="1" applyAlignment="1" applyProtection="1">
      <alignment horizontal="center" vertical="center"/>
    </xf>
    <xf numFmtId="0" fontId="0" fillId="0" borderId="23" xfId="0" applyNumberFormat="1" applyFill="1" applyBorder="1" applyAlignment="1" applyProtection="1">
      <alignment horizontal="center" vertical="center"/>
    </xf>
    <xf numFmtId="0" fontId="0" fillId="0" borderId="24" xfId="0" applyNumberFormat="1" applyFill="1" applyBorder="1" applyAlignment="1" applyProtection="1">
      <alignment horizontal="center" vertical="center"/>
    </xf>
    <xf numFmtId="0" fontId="0" fillId="0" borderId="25" xfId="0" applyNumberForma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26" xfId="0" applyFont="1" applyFill="1" applyBorder="1" applyAlignment="1" applyProtection="1">
      <alignment horizontal="center" vertical="center" wrapText="1"/>
    </xf>
    <xf numFmtId="0" fontId="0" fillId="2" borderId="27" xfId="0" applyFill="1" applyBorder="1" applyAlignment="1" applyProtection="1">
      <alignment horizontal="center" vertical="center" wrapText="1"/>
    </xf>
    <xf numFmtId="0" fontId="0" fillId="2" borderId="28" xfId="0" applyFill="1" applyBorder="1" applyAlignment="1" applyProtection="1">
      <alignment horizontal="center" vertical="center" wrapText="1"/>
    </xf>
    <xf numFmtId="0" fontId="1" fillId="0" borderId="29" xfId="0" applyNumberFormat="1" applyFont="1" applyBorder="1" applyAlignment="1" applyProtection="1">
      <alignment horizontal="left" vertical="center" wrapText="1" indent="5"/>
    </xf>
    <xf numFmtId="0" fontId="1" fillId="0" borderId="0" xfId="0" applyNumberFormat="1" applyFont="1" applyBorder="1" applyAlignment="1" applyProtection="1">
      <alignment horizontal="left" vertical="center" wrapText="1" indent="5"/>
    </xf>
    <xf numFmtId="0" fontId="0" fillId="2" borderId="30" xfId="0" applyFill="1" applyBorder="1" applyAlignment="1" applyProtection="1">
      <alignment horizontal="center" vertical="center" wrapText="1"/>
    </xf>
    <xf numFmtId="0" fontId="0" fillId="2" borderId="31" xfId="0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32" xfId="0" applyFont="1" applyFill="1" applyBorder="1" applyAlignment="1" applyProtection="1">
      <alignment horizontal="left" vertical="center" wrapText="1"/>
    </xf>
    <xf numFmtId="0" fontId="9" fillId="4" borderId="33" xfId="0" applyFont="1" applyFill="1" applyBorder="1" applyAlignment="1" applyProtection="1">
      <alignment horizontal="justify" vertical="center" wrapText="1"/>
    </xf>
    <xf numFmtId="0" fontId="9" fillId="4" borderId="34" xfId="0" applyFont="1" applyFill="1" applyBorder="1" applyAlignment="1" applyProtection="1">
      <alignment horizontal="justify" vertical="center" wrapText="1"/>
    </xf>
    <xf numFmtId="0" fontId="9" fillId="4" borderId="35" xfId="0" applyFont="1" applyFill="1" applyBorder="1" applyAlignment="1" applyProtection="1">
      <alignment horizontal="justify" vertical="center" wrapText="1"/>
    </xf>
    <xf numFmtId="0" fontId="9" fillId="4" borderId="36" xfId="0" applyFont="1" applyFill="1" applyBorder="1" applyAlignment="1" applyProtection="1">
      <alignment horizontal="justify" vertical="center" wrapText="1"/>
    </xf>
    <xf numFmtId="0" fontId="3" fillId="5" borderId="3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  <xf numFmtId="0" fontId="10" fillId="0" borderId="0" xfId="0" applyNumberFormat="1" applyFont="1" applyAlignment="1" applyProtection="1">
      <alignment vertical="center" wrapText="1"/>
    </xf>
    <xf numFmtId="164" fontId="0" fillId="0" borderId="0" xfId="0" applyNumberFormat="1" applyProtection="1"/>
    <xf numFmtId="3" fontId="0" fillId="0" borderId="17" xfId="0" applyNumberForma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left" vertical="center" wrapText="1" indent="2"/>
    </xf>
    <xf numFmtId="3" fontId="0" fillId="0" borderId="15" xfId="0" applyNumberFormat="1" applyFill="1" applyBorder="1" applyAlignment="1" applyProtection="1">
      <alignment horizontal="center" vertical="center" wrapText="1"/>
    </xf>
    <xf numFmtId="0" fontId="0" fillId="0" borderId="15" xfId="0" applyNumberForma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vertical="center" wrapText="1"/>
    </xf>
    <xf numFmtId="0" fontId="0" fillId="3" borderId="15" xfId="0" applyNumberFormat="1" applyFont="1" applyFill="1" applyBorder="1" applyAlignment="1" applyProtection="1">
      <alignment vertical="center" wrapText="1"/>
    </xf>
    <xf numFmtId="0" fontId="0" fillId="0" borderId="15" xfId="0" applyNumberFormat="1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3" fontId="0" fillId="0" borderId="10" xfId="0" applyNumberForma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left" vertical="center" wrapText="1" indent="2"/>
    </xf>
    <xf numFmtId="3" fontId="0" fillId="0" borderId="11" xfId="0" applyNumberFormat="1" applyFill="1" applyBorder="1" applyAlignment="1" applyProtection="1">
      <alignment horizontal="center" vertical="center" wrapText="1"/>
    </xf>
    <xf numFmtId="0" fontId="0" fillId="0" borderId="11" xfId="0" applyNumberForma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vertical="center" wrapText="1"/>
    </xf>
    <xf numFmtId="0" fontId="0" fillId="3" borderId="11" xfId="0" applyNumberFormat="1" applyFont="1" applyFill="1" applyBorder="1" applyAlignment="1" applyProtection="1">
      <alignment vertical="center" wrapText="1"/>
    </xf>
    <xf numFmtId="0" fontId="0" fillId="0" borderId="16" xfId="0" applyNumberFormat="1" applyFill="1" applyBorder="1" applyAlignment="1" applyProtection="1">
      <alignment horizontal="center" vertical="center" wrapText="1"/>
    </xf>
    <xf numFmtId="0" fontId="0" fillId="0" borderId="16" xfId="0" applyFill="1" applyBorder="1" applyAlignment="1" applyProtection="1">
      <alignment horizontal="center" vertical="center" wrapText="1"/>
    </xf>
    <xf numFmtId="3" fontId="0" fillId="0" borderId="18" xfId="0" applyNumberFormat="1" applyFill="1" applyBorder="1" applyAlignment="1" applyProtection="1">
      <alignment horizontal="center" vertical="center" wrapText="1"/>
    </xf>
    <xf numFmtId="0" fontId="0" fillId="0" borderId="16" xfId="0" applyNumberFormat="1" applyFont="1" applyFill="1" applyBorder="1" applyAlignment="1" applyProtection="1">
      <alignment horizontal="left" vertical="center" wrapText="1" indent="2"/>
    </xf>
    <xf numFmtId="3" fontId="0" fillId="0" borderId="16" xfId="0" applyNumberFormat="1" applyFill="1" applyBorder="1" applyAlignment="1" applyProtection="1">
      <alignment horizontal="center" vertical="center" wrapText="1"/>
    </xf>
    <xf numFmtId="0" fontId="0" fillId="0" borderId="16" xfId="0" applyNumberForma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3" borderId="21" xfId="0" applyNumberFormat="1" applyFont="1" applyFill="1" applyBorder="1" applyAlignment="1" applyProtection="1">
      <alignment horizontal="left" vertical="top" wrapText="1"/>
    </xf>
    <xf numFmtId="3" fontId="0" fillId="0" borderId="20" xfId="0" applyNumberFormat="1" applyFill="1" applyBorder="1" applyAlignment="1" applyProtection="1">
      <alignment horizontal="center" vertical="center" wrapText="1"/>
    </xf>
    <xf numFmtId="0" fontId="0" fillId="0" borderId="21" xfId="0" applyNumberFormat="1" applyFont="1" applyFill="1" applyBorder="1" applyAlignment="1" applyProtection="1">
      <alignment horizontal="left" vertical="center" wrapText="1" indent="2"/>
    </xf>
    <xf numFmtId="3" fontId="0" fillId="0" borderId="21" xfId="0" applyNumberFormat="1" applyFill="1" applyBorder="1" applyAlignment="1" applyProtection="1">
      <alignment horizontal="center" vertical="center" wrapText="1"/>
    </xf>
    <xf numFmtId="0" fontId="0" fillId="0" borderId="21" xfId="0" applyNumberFormat="1" applyFill="1" applyBorder="1" applyAlignment="1" applyProtection="1">
      <alignment horizontal="center" vertical="center" wrapText="1"/>
    </xf>
    <xf numFmtId="0" fontId="4" fillId="0" borderId="21" xfId="0" applyNumberFormat="1" applyFont="1" applyFill="1" applyBorder="1" applyAlignment="1" applyProtection="1">
      <alignment vertical="center" wrapText="1"/>
    </xf>
    <xf numFmtId="0" fontId="4" fillId="3" borderId="14" xfId="0" applyNumberFormat="1" applyFont="1" applyFill="1" applyBorder="1" applyAlignment="1" applyProtection="1">
      <alignment horizontal="left" vertical="top" wrapText="1"/>
    </xf>
    <xf numFmtId="0" fontId="0" fillId="3" borderId="16" xfId="0" applyNumberFormat="1" applyFont="1" applyFill="1" applyBorder="1" applyAlignment="1" applyProtection="1">
      <alignment vertical="center" wrapText="1"/>
    </xf>
    <xf numFmtId="3" fontId="0" fillId="0" borderId="12" xfId="0" applyNumberForma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left" vertical="center" wrapText="1" indent="2"/>
    </xf>
    <xf numFmtId="3" fontId="0" fillId="0" borderId="13" xfId="0" applyNumberFormat="1" applyFill="1" applyBorder="1" applyAlignment="1" applyProtection="1">
      <alignment horizontal="center" vertical="center" wrapText="1"/>
    </xf>
    <xf numFmtId="0" fontId="0" fillId="0" borderId="13" xfId="0" applyNumberForma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vertical="center" wrapText="1"/>
    </xf>
    <xf numFmtId="0" fontId="0" fillId="3" borderId="19" xfId="0" applyNumberFormat="1" applyFont="1" applyFill="1" applyBorder="1" applyAlignment="1" applyProtection="1">
      <alignment vertical="center" wrapText="1"/>
    </xf>
    <xf numFmtId="0" fontId="0" fillId="0" borderId="19" xfId="0" applyNumberFormat="1" applyFill="1" applyBorder="1" applyAlignment="1" applyProtection="1">
      <alignment horizontal="center" vertical="center" wrapText="1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NumberFormat="1" applyAlignment="1" applyProtection="1"/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32" xfId="0" applyFont="1" applyFill="1" applyBorder="1" applyAlignment="1" applyProtection="1">
      <alignment horizontal="left" vertical="center" wrapText="1"/>
    </xf>
    <xf numFmtId="0" fontId="0" fillId="0" borderId="0" xfId="0" applyFill="1" applyBorder="1" applyProtection="1"/>
    <xf numFmtId="0" fontId="0" fillId="0" borderId="0" xfId="0" applyNumberFormat="1" applyFill="1" applyBorder="1" applyAlignment="1" applyProtection="1">
      <alignment vertical="top" wrapText="1"/>
    </xf>
    <xf numFmtId="4" fontId="0" fillId="0" borderId="0" xfId="0" applyNumberFormat="1" applyFill="1" applyBorder="1" applyAlignment="1" applyProtection="1">
      <alignment horizontal="center" vertical="top" wrapText="1"/>
    </xf>
    <xf numFmtId="0" fontId="0" fillId="0" borderId="0" xfId="0" applyNumberFormat="1" applyFill="1" applyBorder="1" applyAlignment="1" applyProtection="1">
      <alignment horizontal="center" vertical="top" wrapText="1"/>
    </xf>
    <xf numFmtId="49" fontId="0" fillId="0" borderId="0" xfId="0" applyNumberFormat="1" applyFill="1" applyBorder="1" applyAlignment="1" applyProtection="1">
      <alignment vertical="top" wrapText="1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</cellXfs>
  <cellStyles count="2">
    <cellStyle name="Normální" xfId="0" builtinId="0"/>
    <cellStyle name="normální 3" xfId="1"/>
  </cellStyles>
  <dxfs count="32">
    <dxf>
      <numFmt numFmtId="30" formatCode="@"/>
      <fill>
        <patternFill>
          <bgColor rgb="FFFFD1D1"/>
        </patternFill>
      </fill>
    </dxf>
    <dxf>
      <numFmt numFmtId="30" formatCode="@"/>
      <fill>
        <patternFill>
          <bgColor rgb="FFFFD1D1"/>
        </patternFill>
      </fill>
    </dxf>
    <dxf>
      <numFmt numFmtId="30" formatCode="@"/>
      <fill>
        <patternFill>
          <bgColor rgb="FFFF9F9F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30" formatCode="@"/>
      <fill>
        <patternFill>
          <bgColor rgb="FFFF9F9F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30" formatCode="@"/>
      <fill>
        <patternFill>
          <bgColor rgb="FFFFD1D1"/>
        </patternFill>
      </fill>
    </dxf>
    <dxf>
      <numFmt numFmtId="3" formatCode="#,##0"/>
    </dxf>
    <dxf>
      <numFmt numFmtId="30" formatCode="@"/>
      <fill>
        <patternFill>
          <bgColor rgb="FFFF9F9F"/>
        </patternFill>
      </fill>
    </dxf>
  </dxfs>
  <tableStyles count="0" defaultTableStyle="TableStyleMedium2" defaultPivotStyle="PivotStyleLight16"/>
  <colors>
    <mruColors>
      <color rgb="FFDDE9F7"/>
      <color rgb="FF0000FF"/>
      <color rgb="FF85FFBC"/>
      <color rgb="FFFCD9BC"/>
      <color rgb="FFF9A661"/>
      <color rgb="FFC5D9F1"/>
      <color rgb="FFC9F1FF"/>
      <color rgb="FF80F29B"/>
      <color rgb="FFFF7128"/>
      <color rgb="FFE3C7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119743</xdr:colOff>
          <xdr:row>6</xdr:row>
          <xdr:rowOff>1189264</xdr:rowOff>
        </xdr:from>
        <xdr:to>
          <xdr:col>6</xdr:col>
          <xdr:colOff>2691493</xdr:colOff>
          <xdr:row>6</xdr:row>
          <xdr:rowOff>1579789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526596</xdr:colOff>
          <xdr:row>7</xdr:row>
          <xdr:rowOff>447673</xdr:rowOff>
        </xdr:from>
        <xdr:to>
          <xdr:col>6</xdr:col>
          <xdr:colOff>2336346</xdr:colOff>
          <xdr:row>7</xdr:row>
          <xdr:rowOff>2209798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102932</xdr:colOff>
      <xdr:row>8</xdr:row>
      <xdr:rowOff>443753</xdr:rowOff>
    </xdr:from>
    <xdr:to>
      <xdr:col>6</xdr:col>
      <xdr:colOff>2720067</xdr:colOff>
      <xdr:row>8</xdr:row>
      <xdr:rowOff>943022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50646" y="8050146"/>
          <a:ext cx="2617135" cy="499269"/>
        </a:xfrm>
        <a:prstGeom prst="rect">
          <a:avLst/>
        </a:prstGeom>
      </xdr:spPr>
    </xdr:pic>
    <xdr:clientData/>
  </xdr:twoCellAnchor>
  <xdr:twoCellAnchor editAs="oneCell">
    <xdr:from>
      <xdr:col>6</xdr:col>
      <xdr:colOff>157841</xdr:colOff>
      <xdr:row>8</xdr:row>
      <xdr:rowOff>2290934</xdr:rowOff>
    </xdr:from>
    <xdr:to>
      <xdr:col>6</xdr:col>
      <xdr:colOff>2680477</xdr:colOff>
      <xdr:row>9</xdr:row>
      <xdr:rowOff>589189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05555" y="9897327"/>
          <a:ext cx="2522636" cy="1604791"/>
        </a:xfrm>
        <a:prstGeom prst="rect">
          <a:avLst/>
        </a:prstGeom>
      </xdr:spPr>
    </xdr:pic>
    <xdr:clientData/>
  </xdr:twoCellAnchor>
  <xdr:twoCellAnchor editAs="oneCell">
    <xdr:from>
      <xdr:col>6</xdr:col>
      <xdr:colOff>85929</xdr:colOff>
      <xdr:row>9</xdr:row>
      <xdr:rowOff>1428751</xdr:rowOff>
    </xdr:from>
    <xdr:to>
      <xdr:col>6</xdr:col>
      <xdr:colOff>2745920</xdr:colOff>
      <xdr:row>9</xdr:row>
      <xdr:rowOff>1933015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33643" y="12341680"/>
          <a:ext cx="2659991" cy="504264"/>
        </a:xfrm>
        <a:prstGeom prst="rect">
          <a:avLst/>
        </a:prstGeom>
      </xdr:spPr>
    </xdr:pic>
    <xdr:clientData/>
  </xdr:twoCellAnchor>
  <xdr:twoCellAnchor editAs="oneCell">
    <xdr:from>
      <xdr:col>6</xdr:col>
      <xdr:colOff>237726</xdr:colOff>
      <xdr:row>10</xdr:row>
      <xdr:rowOff>711889</xdr:rowOff>
    </xdr:from>
    <xdr:to>
      <xdr:col>6</xdr:col>
      <xdr:colOff>1470373</xdr:colOff>
      <xdr:row>10</xdr:row>
      <xdr:rowOff>1910919</xdr:rowOff>
    </xdr:to>
    <xdr:pic>
      <xdr:nvPicPr>
        <xdr:cNvPr id="10" name="Obrázek 9"/>
        <xdr:cNvPicPr/>
      </xdr:nvPicPr>
      <xdr:blipFill rotWithShape="1">
        <a:blip xmlns:r="http://schemas.openxmlformats.org/officeDocument/2006/relationships" r:embed="rId4"/>
        <a:srcRect l="39830" t="30273" r="50335" b="49959"/>
        <a:stretch/>
      </xdr:blipFill>
      <xdr:spPr bwMode="auto">
        <a:xfrm>
          <a:off x="11885440" y="14536746"/>
          <a:ext cx="1232647" cy="119903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495299</xdr:colOff>
      <xdr:row>11</xdr:row>
      <xdr:rowOff>80282</xdr:rowOff>
    </xdr:from>
    <xdr:to>
      <xdr:col>6</xdr:col>
      <xdr:colOff>2352675</xdr:colOff>
      <xdr:row>11</xdr:row>
      <xdr:rowOff>1089932</xdr:rowOff>
    </xdr:to>
    <xdr:pic>
      <xdr:nvPicPr>
        <xdr:cNvPr id="12" name="Obrázek 11"/>
        <xdr:cNvPicPr/>
      </xdr:nvPicPr>
      <xdr:blipFill rotWithShape="1">
        <a:blip xmlns:r="http://schemas.openxmlformats.org/officeDocument/2006/relationships" r:embed="rId5"/>
        <a:srcRect l="36955" t="31144" r="48742" b="49655"/>
        <a:stretch/>
      </xdr:blipFill>
      <xdr:spPr bwMode="auto">
        <a:xfrm>
          <a:off x="12143013" y="16966746"/>
          <a:ext cx="1857376" cy="10096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476250</xdr:colOff>
      <xdr:row>11</xdr:row>
      <xdr:rowOff>1190625</xdr:rowOff>
    </xdr:from>
    <xdr:to>
      <xdr:col>6</xdr:col>
      <xdr:colOff>2343149</xdr:colOff>
      <xdr:row>11</xdr:row>
      <xdr:rowOff>2133600</xdr:rowOff>
    </xdr:to>
    <xdr:pic>
      <xdr:nvPicPr>
        <xdr:cNvPr id="13" name="Obrázek 12"/>
        <xdr:cNvPicPr/>
      </xdr:nvPicPr>
      <xdr:blipFill rotWithShape="1">
        <a:blip xmlns:r="http://schemas.openxmlformats.org/officeDocument/2006/relationships" r:embed="rId6"/>
        <a:srcRect l="20059" t="23858" r="25683" b="20165"/>
        <a:stretch/>
      </xdr:blipFill>
      <xdr:spPr bwMode="auto">
        <a:xfrm>
          <a:off x="12115800" y="18068925"/>
          <a:ext cx="1866899" cy="9429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108857</xdr:colOff>
      <xdr:row>12</xdr:row>
      <xdr:rowOff>1898195</xdr:rowOff>
    </xdr:from>
    <xdr:to>
      <xdr:col>6</xdr:col>
      <xdr:colOff>2755118</xdr:colOff>
      <xdr:row>12</xdr:row>
      <xdr:rowOff>2403020</xdr:rowOff>
    </xdr:to>
    <xdr:pic>
      <xdr:nvPicPr>
        <xdr:cNvPr id="14" name="Obrázek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56571" y="21002624"/>
          <a:ext cx="2646261" cy="504825"/>
        </a:xfrm>
        <a:prstGeom prst="rect">
          <a:avLst/>
        </a:prstGeom>
      </xdr:spPr>
    </xdr:pic>
    <xdr:clientData/>
  </xdr:twoCellAnchor>
  <xdr:twoCellAnchor editAs="oneCell">
    <xdr:from>
      <xdr:col>6</xdr:col>
      <xdr:colOff>504825</xdr:colOff>
      <xdr:row>12</xdr:row>
      <xdr:rowOff>295275</xdr:rowOff>
    </xdr:from>
    <xdr:to>
      <xdr:col>6</xdr:col>
      <xdr:colOff>2295525</xdr:colOff>
      <xdr:row>12</xdr:row>
      <xdr:rowOff>866774</xdr:rowOff>
    </xdr:to>
    <xdr:pic>
      <xdr:nvPicPr>
        <xdr:cNvPr id="15" name="Obrázek 14"/>
        <xdr:cNvPicPr/>
      </xdr:nvPicPr>
      <xdr:blipFill rotWithShape="1">
        <a:blip xmlns:r="http://schemas.openxmlformats.org/officeDocument/2006/relationships" r:embed="rId7"/>
        <a:srcRect l="37313" t="36380" r="54129" b="58511"/>
        <a:stretch/>
      </xdr:blipFill>
      <xdr:spPr bwMode="auto">
        <a:xfrm>
          <a:off x="12144375" y="19078575"/>
          <a:ext cx="1790700" cy="5714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523875</xdr:colOff>
      <xdr:row>12</xdr:row>
      <xdr:rowOff>1076324</xdr:rowOff>
    </xdr:from>
    <xdr:to>
      <xdr:col>6</xdr:col>
      <xdr:colOff>2400300</xdr:colOff>
      <xdr:row>12</xdr:row>
      <xdr:rowOff>1714500</xdr:rowOff>
    </xdr:to>
    <xdr:pic>
      <xdr:nvPicPr>
        <xdr:cNvPr id="16" name="Obrázek 15"/>
        <xdr:cNvPicPr/>
      </xdr:nvPicPr>
      <xdr:blipFill rotWithShape="1">
        <a:blip xmlns:r="http://schemas.openxmlformats.org/officeDocument/2006/relationships" r:embed="rId7"/>
        <a:srcRect l="37502" t="41165" r="48977" b="50081"/>
        <a:stretch/>
      </xdr:blipFill>
      <xdr:spPr bwMode="auto">
        <a:xfrm>
          <a:off x="12163425" y="19859624"/>
          <a:ext cx="1876425" cy="63817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457199</xdr:colOff>
      <xdr:row>13</xdr:row>
      <xdr:rowOff>152400</xdr:rowOff>
    </xdr:from>
    <xdr:to>
      <xdr:col>6</xdr:col>
      <xdr:colOff>2352675</xdr:colOff>
      <xdr:row>13</xdr:row>
      <xdr:rowOff>1047750</xdr:rowOff>
    </xdr:to>
    <xdr:pic>
      <xdr:nvPicPr>
        <xdr:cNvPr id="17" name="Obrázek 16"/>
        <xdr:cNvPicPr/>
      </xdr:nvPicPr>
      <xdr:blipFill rotWithShape="1">
        <a:blip xmlns:r="http://schemas.openxmlformats.org/officeDocument/2006/relationships" r:embed="rId8"/>
        <a:srcRect l="36892" t="35886" r="48455" b="52782"/>
        <a:stretch/>
      </xdr:blipFill>
      <xdr:spPr bwMode="auto">
        <a:xfrm>
          <a:off x="12096749" y="21631275"/>
          <a:ext cx="1895476" cy="8953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247649</xdr:colOff>
      <xdr:row>13</xdr:row>
      <xdr:rowOff>1476375</xdr:rowOff>
    </xdr:from>
    <xdr:to>
      <xdr:col>6</xdr:col>
      <xdr:colOff>2694192</xdr:colOff>
      <xdr:row>13</xdr:row>
      <xdr:rowOff>1943100</xdr:rowOff>
    </xdr:to>
    <xdr:pic>
      <xdr:nvPicPr>
        <xdr:cNvPr id="18" name="Obrázek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87199" y="22955250"/>
          <a:ext cx="2446543" cy="466725"/>
        </a:xfrm>
        <a:prstGeom prst="rect">
          <a:avLst/>
        </a:prstGeom>
      </xdr:spPr>
    </xdr:pic>
    <xdr:clientData/>
  </xdr:twoCellAnchor>
  <xdr:twoCellAnchor editAs="oneCell">
    <xdr:from>
      <xdr:col>6</xdr:col>
      <xdr:colOff>339969</xdr:colOff>
      <xdr:row>14</xdr:row>
      <xdr:rowOff>173125</xdr:rowOff>
    </xdr:from>
    <xdr:to>
      <xdr:col>6</xdr:col>
      <xdr:colOff>2314575</xdr:colOff>
      <xdr:row>14</xdr:row>
      <xdr:rowOff>1568903</xdr:rowOff>
    </xdr:to>
    <xdr:pic>
      <xdr:nvPicPr>
        <xdr:cNvPr id="19" name="Obrázek 18"/>
        <xdr:cNvPicPr/>
      </xdr:nvPicPr>
      <xdr:blipFill rotWithShape="1">
        <a:blip xmlns:r="http://schemas.openxmlformats.org/officeDocument/2006/relationships" r:embed="rId9"/>
        <a:srcRect l="44808" t="44085" r="40647" b="35130"/>
        <a:stretch/>
      </xdr:blipFill>
      <xdr:spPr bwMode="auto">
        <a:xfrm>
          <a:off x="11987683" y="24312196"/>
          <a:ext cx="1974606" cy="139577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244929</xdr:colOff>
      <xdr:row>14</xdr:row>
      <xdr:rowOff>1771650</xdr:rowOff>
    </xdr:from>
    <xdr:to>
      <xdr:col>6</xdr:col>
      <xdr:colOff>2416629</xdr:colOff>
      <xdr:row>14</xdr:row>
      <xdr:rowOff>2800349</xdr:rowOff>
    </xdr:to>
    <xdr:pic>
      <xdr:nvPicPr>
        <xdr:cNvPr id="20" name="Obrázek 19"/>
        <xdr:cNvPicPr/>
      </xdr:nvPicPr>
      <xdr:blipFill rotWithShape="1">
        <a:blip xmlns:r="http://schemas.openxmlformats.org/officeDocument/2006/relationships" r:embed="rId6"/>
        <a:srcRect l="20059" t="23858" r="25683" b="20165"/>
        <a:stretch/>
      </xdr:blipFill>
      <xdr:spPr bwMode="auto">
        <a:xfrm>
          <a:off x="11892643" y="25910721"/>
          <a:ext cx="2171700" cy="10286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1649291</xdr:colOff>
      <xdr:row>10</xdr:row>
      <xdr:rowOff>702338</xdr:rowOff>
    </xdr:from>
    <xdr:to>
      <xdr:col>6</xdr:col>
      <xdr:colOff>2672911</xdr:colOff>
      <xdr:row>10</xdr:row>
      <xdr:rowOff>2459383</xdr:rowOff>
    </xdr:to>
    <xdr:pic>
      <xdr:nvPicPr>
        <xdr:cNvPr id="21" name="Obrázek 20"/>
        <xdr:cNvPicPr/>
      </xdr:nvPicPr>
      <xdr:blipFill rotWithShape="1">
        <a:blip xmlns:r="http://schemas.openxmlformats.org/officeDocument/2006/relationships" r:embed="rId10"/>
        <a:srcRect l="48654" t="29658" r="33565" b="14553"/>
        <a:stretch/>
      </xdr:blipFill>
      <xdr:spPr bwMode="auto">
        <a:xfrm>
          <a:off x="13297005" y="14527195"/>
          <a:ext cx="1023620" cy="17570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09"/>
  <sheetViews>
    <sheetView showGridLines="0" tabSelected="1" zoomScaleNormal="100" workbookViewId="0">
      <selection activeCell="M7" sqref="M7"/>
    </sheetView>
  </sheetViews>
  <sheetFormatPr defaultRowHeight="15" x14ac:dyDescent="0.25"/>
  <cols>
    <col min="1" max="1" width="1.42578125" style="21" customWidth="1"/>
    <col min="2" max="2" width="5.7109375" style="21" customWidth="1"/>
    <col min="3" max="3" width="42.28515625" style="7" customWidth="1"/>
    <col min="4" max="4" width="9.7109375" style="114" customWidth="1"/>
    <col min="5" max="5" width="9" style="13" customWidth="1"/>
    <col min="6" max="6" width="106.42578125" style="7" customWidth="1"/>
    <col min="7" max="7" width="42.7109375" style="7" customWidth="1"/>
    <col min="8" max="8" width="14.140625" style="7" customWidth="1"/>
    <col min="9" max="9" width="21.42578125" style="21" customWidth="1"/>
    <col min="10" max="10" width="22.140625" style="115" customWidth="1"/>
    <col min="11" max="11" width="20.42578125" style="115" hidden="1" customWidth="1"/>
    <col min="12" max="12" width="20.85546875" style="21" customWidth="1"/>
    <col min="13" max="13" width="23.5703125" style="21" customWidth="1"/>
    <col min="14" max="14" width="21" style="21" customWidth="1"/>
    <col min="15" max="15" width="19.42578125" style="21" customWidth="1"/>
    <col min="16" max="16384" width="9.140625" style="21"/>
  </cols>
  <sheetData>
    <row r="1" spans="1:17" s="8" customFormat="1" ht="24.6" customHeight="1" x14ac:dyDescent="0.25">
      <c r="B1" s="38" t="s">
        <v>18</v>
      </c>
      <c r="C1" s="38"/>
      <c r="D1" s="38"/>
      <c r="E1" s="38"/>
      <c r="F1" s="7"/>
      <c r="G1" s="7"/>
      <c r="H1" s="7"/>
      <c r="J1" s="7"/>
      <c r="K1" s="13"/>
      <c r="L1" s="28"/>
      <c r="M1" s="39" t="s">
        <v>19</v>
      </c>
      <c r="N1" s="39"/>
      <c r="O1" s="39"/>
    </row>
    <row r="2" spans="1:17" s="8" customFormat="1" ht="18.75" customHeight="1" x14ac:dyDescent="0.25">
      <c r="C2" s="63"/>
      <c r="D2" s="5"/>
      <c r="E2" s="6"/>
      <c r="F2" s="7"/>
      <c r="G2" s="7"/>
      <c r="J2" s="7"/>
      <c r="K2" s="13"/>
      <c r="M2" s="9"/>
      <c r="N2" s="9"/>
      <c r="O2" s="9"/>
    </row>
    <row r="3" spans="1:17" s="8" customFormat="1" ht="18.600000000000001" customHeight="1" x14ac:dyDescent="0.25">
      <c r="B3" s="47" t="s">
        <v>44</v>
      </c>
      <c r="C3" s="48"/>
      <c r="D3" s="49" t="s">
        <v>9</v>
      </c>
      <c r="E3" s="50"/>
      <c r="F3" s="51" t="s">
        <v>45</v>
      </c>
      <c r="G3" s="52"/>
      <c r="H3" s="64"/>
      <c r="I3" s="64"/>
      <c r="J3" s="7"/>
      <c r="K3" s="13"/>
      <c r="M3" s="9"/>
      <c r="N3" s="9"/>
      <c r="O3" s="9"/>
    </row>
    <row r="4" spans="1:17" s="8" customFormat="1" ht="18.600000000000001" customHeight="1" thickBot="1" x14ac:dyDescent="0.3">
      <c r="B4" s="47"/>
      <c r="C4" s="48"/>
      <c r="D4" s="53"/>
      <c r="E4" s="54"/>
      <c r="F4" s="51"/>
      <c r="G4" s="52"/>
      <c r="J4" s="7"/>
      <c r="K4" s="13"/>
      <c r="O4" s="10"/>
    </row>
    <row r="5" spans="1:17" s="8" customFormat="1" ht="34.5" customHeight="1" thickBot="1" x14ac:dyDescent="0.3">
      <c r="B5" s="11"/>
      <c r="C5" s="12"/>
      <c r="D5" s="13"/>
      <c r="E5" s="14"/>
      <c r="F5" s="7"/>
      <c r="G5" s="7"/>
      <c r="H5" s="7"/>
      <c r="J5" s="7"/>
      <c r="K5" s="15"/>
      <c r="M5" s="20" t="s">
        <v>9</v>
      </c>
      <c r="N5" s="21"/>
      <c r="O5" s="21"/>
    </row>
    <row r="6" spans="1:17" s="8" customFormat="1" ht="87.75" customHeight="1" thickTop="1" thickBot="1" x14ac:dyDescent="0.3">
      <c r="B6" s="40" t="s">
        <v>1</v>
      </c>
      <c r="C6" s="18" t="s">
        <v>20</v>
      </c>
      <c r="D6" s="18" t="s">
        <v>0</v>
      </c>
      <c r="E6" s="18" t="s">
        <v>21</v>
      </c>
      <c r="F6" s="18" t="s">
        <v>22</v>
      </c>
      <c r="G6" s="18" t="s">
        <v>26</v>
      </c>
      <c r="H6" s="18" t="s">
        <v>23</v>
      </c>
      <c r="I6" s="19" t="s">
        <v>43</v>
      </c>
      <c r="J6" s="18" t="s">
        <v>27</v>
      </c>
      <c r="K6" s="18" t="s">
        <v>28</v>
      </c>
      <c r="L6" s="18" t="s">
        <v>5</v>
      </c>
      <c r="M6" s="16" t="s">
        <v>6</v>
      </c>
      <c r="N6" s="19" t="s">
        <v>7</v>
      </c>
      <c r="O6" s="42" t="s">
        <v>8</v>
      </c>
    </row>
    <row r="7" spans="1:17" ht="195.75" customHeight="1" thickTop="1" x14ac:dyDescent="0.25">
      <c r="A7" s="65"/>
      <c r="B7" s="66">
        <v>1</v>
      </c>
      <c r="C7" s="67" t="s">
        <v>11</v>
      </c>
      <c r="D7" s="68">
        <v>600</v>
      </c>
      <c r="E7" s="69" t="s">
        <v>12</v>
      </c>
      <c r="F7" s="70" t="s">
        <v>29</v>
      </c>
      <c r="G7" s="71"/>
      <c r="H7" s="72" t="s">
        <v>24</v>
      </c>
      <c r="I7" s="73" t="s">
        <v>25</v>
      </c>
      <c r="J7" s="73" t="s">
        <v>42</v>
      </c>
      <c r="K7" s="31">
        <f>D7*L7</f>
        <v>11340</v>
      </c>
      <c r="L7" s="41">
        <v>18.899999999999999</v>
      </c>
      <c r="M7" s="29"/>
      <c r="N7" s="30">
        <f>D7*M7</f>
        <v>0</v>
      </c>
      <c r="O7" s="43" t="str">
        <f t="shared" ref="O7:O8" si="0">IF(ISNUMBER(M7), IF(M7&gt;L7,"NEVYHOVUJE","VYHOVUJE")," ")</f>
        <v xml:space="preserve"> </v>
      </c>
    </row>
    <row r="8" spans="1:17" ht="201" customHeight="1" x14ac:dyDescent="0.25">
      <c r="B8" s="74">
        <v>2</v>
      </c>
      <c r="C8" s="75" t="s">
        <v>13</v>
      </c>
      <c r="D8" s="76">
        <v>400</v>
      </c>
      <c r="E8" s="77" t="s">
        <v>12</v>
      </c>
      <c r="F8" s="78" t="s">
        <v>31</v>
      </c>
      <c r="G8" s="79"/>
      <c r="H8" s="80"/>
      <c r="I8" s="81"/>
      <c r="J8" s="81"/>
      <c r="K8" s="3">
        <f>D8*L8</f>
        <v>11200</v>
      </c>
      <c r="L8" s="3">
        <v>28</v>
      </c>
      <c r="M8" s="22"/>
      <c r="N8" s="23">
        <f>D8*M8</f>
        <v>0</v>
      </c>
      <c r="O8" s="44" t="str">
        <f t="shared" si="0"/>
        <v xml:space="preserve"> </v>
      </c>
    </row>
    <row r="9" spans="1:17" ht="260.25" customHeight="1" x14ac:dyDescent="0.25">
      <c r="B9" s="82">
        <v>3</v>
      </c>
      <c r="C9" s="83" t="s">
        <v>14</v>
      </c>
      <c r="D9" s="84">
        <v>500</v>
      </c>
      <c r="E9" s="85" t="s">
        <v>12</v>
      </c>
      <c r="F9" s="86" t="s">
        <v>38</v>
      </c>
      <c r="G9" s="87" t="s">
        <v>30</v>
      </c>
      <c r="H9" s="80"/>
      <c r="I9" s="81"/>
      <c r="J9" s="81"/>
      <c r="K9" s="3">
        <f>D9*L9</f>
        <v>7500</v>
      </c>
      <c r="L9" s="3">
        <v>15</v>
      </c>
      <c r="M9" s="24"/>
      <c r="N9" s="25">
        <f>D9*M9</f>
        <v>0</v>
      </c>
      <c r="O9" s="45" t="str">
        <f t="shared" ref="O9" si="1">IF(ISNUMBER(M9), IF(M9&gt;L9,"NEVYHOVUJE","VYHOVUJE")," ")</f>
        <v xml:space="preserve"> </v>
      </c>
    </row>
    <row r="10" spans="1:17" ht="229.5" customHeight="1" x14ac:dyDescent="0.25">
      <c r="B10" s="88">
        <v>4</v>
      </c>
      <c r="C10" s="89" t="s">
        <v>15</v>
      </c>
      <c r="D10" s="90">
        <v>300</v>
      </c>
      <c r="E10" s="91" t="s">
        <v>12</v>
      </c>
      <c r="F10" s="92" t="s">
        <v>39</v>
      </c>
      <c r="G10" s="93"/>
      <c r="H10" s="80"/>
      <c r="I10" s="81"/>
      <c r="J10" s="81"/>
      <c r="K10" s="3">
        <f>D10*L10</f>
        <v>4500</v>
      </c>
      <c r="L10" s="3">
        <v>15</v>
      </c>
      <c r="M10" s="22"/>
      <c r="N10" s="23">
        <f>D10*M10</f>
        <v>0</v>
      </c>
      <c r="O10" s="44" t="str">
        <f t="shared" ref="O10:O14" si="2">IF(ISNUMBER(M10), IF(M10&gt;L10,"NEVYHOVUJE","VYHOVUJE")," ")</f>
        <v xml:space="preserve"> </v>
      </c>
    </row>
    <row r="11" spans="1:17" ht="241.5" customHeight="1" x14ac:dyDescent="0.25">
      <c r="B11" s="74">
        <v>5</v>
      </c>
      <c r="C11" s="75" t="s">
        <v>16</v>
      </c>
      <c r="D11" s="76">
        <v>200</v>
      </c>
      <c r="E11" s="77" t="s">
        <v>12</v>
      </c>
      <c r="F11" s="78" t="s">
        <v>32</v>
      </c>
      <c r="G11" s="94"/>
      <c r="H11" s="80"/>
      <c r="I11" s="81"/>
      <c r="J11" s="81"/>
      <c r="K11" s="3">
        <f>D11*L11</f>
        <v>16800</v>
      </c>
      <c r="L11" s="3">
        <v>84</v>
      </c>
      <c r="M11" s="24"/>
      <c r="N11" s="25">
        <f>D11*M11</f>
        <v>0</v>
      </c>
      <c r="O11" s="45" t="str">
        <f t="shared" si="2"/>
        <v xml:space="preserve"> </v>
      </c>
    </row>
    <row r="12" spans="1:17" ht="174.75" customHeight="1" x14ac:dyDescent="0.25">
      <c r="B12" s="74">
        <v>6</v>
      </c>
      <c r="C12" s="75" t="s">
        <v>17</v>
      </c>
      <c r="D12" s="76">
        <v>30</v>
      </c>
      <c r="E12" s="77" t="s">
        <v>12</v>
      </c>
      <c r="F12" s="78" t="s">
        <v>41</v>
      </c>
      <c r="G12" s="79"/>
      <c r="H12" s="80"/>
      <c r="I12" s="81"/>
      <c r="J12" s="81"/>
      <c r="K12" s="3">
        <f>D12*L12</f>
        <v>9750</v>
      </c>
      <c r="L12" s="3">
        <v>325</v>
      </c>
      <c r="M12" s="22"/>
      <c r="N12" s="23">
        <f>D12*M12</f>
        <v>0</v>
      </c>
      <c r="O12" s="44" t="str">
        <f t="shared" si="2"/>
        <v xml:space="preserve"> </v>
      </c>
    </row>
    <row r="13" spans="1:17" ht="212.25" customHeight="1" x14ac:dyDescent="0.25">
      <c r="B13" s="74">
        <v>7</v>
      </c>
      <c r="C13" s="75" t="s">
        <v>33</v>
      </c>
      <c r="D13" s="76">
        <v>30</v>
      </c>
      <c r="E13" s="77" t="s">
        <v>12</v>
      </c>
      <c r="F13" s="78" t="s">
        <v>40</v>
      </c>
      <c r="G13" s="79"/>
      <c r="H13" s="80"/>
      <c r="I13" s="81"/>
      <c r="J13" s="81"/>
      <c r="K13" s="3">
        <f>D13*L13</f>
        <v>5520</v>
      </c>
      <c r="L13" s="3">
        <v>184</v>
      </c>
      <c r="M13" s="24"/>
      <c r="N13" s="25">
        <f>D13*M13</f>
        <v>0</v>
      </c>
      <c r="O13" s="45" t="str">
        <f t="shared" si="2"/>
        <v xml:space="preserve"> </v>
      </c>
    </row>
    <row r="14" spans="1:17" ht="183.75" customHeight="1" x14ac:dyDescent="0.25">
      <c r="B14" s="74">
        <v>8</v>
      </c>
      <c r="C14" s="75" t="s">
        <v>34</v>
      </c>
      <c r="D14" s="76">
        <v>100</v>
      </c>
      <c r="E14" s="77"/>
      <c r="F14" s="78" t="s">
        <v>37</v>
      </c>
      <c r="G14" s="79"/>
      <c r="H14" s="80"/>
      <c r="I14" s="81"/>
      <c r="J14" s="81"/>
      <c r="K14" s="3">
        <f>D14*L14</f>
        <v>1300</v>
      </c>
      <c r="L14" s="3">
        <v>13</v>
      </c>
      <c r="M14" s="24"/>
      <c r="N14" s="25">
        <f>D14*M14</f>
        <v>0</v>
      </c>
      <c r="O14" s="45" t="str">
        <f t="shared" si="2"/>
        <v xml:space="preserve"> </v>
      </c>
    </row>
    <row r="15" spans="1:17" ht="243" customHeight="1" thickBot="1" x14ac:dyDescent="0.3">
      <c r="B15" s="95">
        <v>9</v>
      </c>
      <c r="C15" s="96" t="s">
        <v>35</v>
      </c>
      <c r="D15" s="97">
        <v>20</v>
      </c>
      <c r="E15" s="98"/>
      <c r="F15" s="99" t="s">
        <v>36</v>
      </c>
      <c r="G15" s="100"/>
      <c r="H15" s="101"/>
      <c r="I15" s="102"/>
      <c r="J15" s="102"/>
      <c r="K15" s="4">
        <f>D15*L15</f>
        <v>10000</v>
      </c>
      <c r="L15" s="4">
        <v>500</v>
      </c>
      <c r="M15" s="26"/>
      <c r="N15" s="27">
        <f>D15*M15</f>
        <v>0</v>
      </c>
      <c r="O15" s="46" t="str">
        <f t="shared" ref="O15" si="3">IF(ISNUMBER(M15), IF(M15&gt;L15,"NEVYHOVUJE","VYHOVUJE")," ")</f>
        <v xml:space="preserve"> </v>
      </c>
    </row>
    <row r="16" spans="1:17" ht="13.5" customHeight="1" thickTop="1" thickBot="1" x14ac:dyDescent="0.3">
      <c r="A16" s="103"/>
      <c r="B16" s="103"/>
      <c r="C16" s="104"/>
      <c r="D16" s="103"/>
      <c r="E16" s="104"/>
      <c r="F16" s="104"/>
      <c r="G16" s="104"/>
      <c r="H16" s="104"/>
      <c r="I16" s="103"/>
      <c r="J16" s="103"/>
      <c r="K16" s="103"/>
      <c r="L16" s="103"/>
      <c r="M16" s="103"/>
      <c r="N16" s="103"/>
      <c r="O16" s="103"/>
      <c r="P16" s="103"/>
      <c r="Q16" s="103"/>
    </row>
    <row r="17" spans="1:17" s="8" customFormat="1" ht="66" customHeight="1" thickTop="1" thickBot="1" x14ac:dyDescent="0.3">
      <c r="A17" s="6"/>
      <c r="B17" s="55" t="s">
        <v>10</v>
      </c>
      <c r="C17" s="55"/>
      <c r="D17" s="55"/>
      <c r="E17" s="55"/>
      <c r="F17" s="56"/>
      <c r="G17" s="57" t="s">
        <v>46</v>
      </c>
      <c r="H17" s="58"/>
      <c r="I17" s="105"/>
      <c r="J17" s="105"/>
      <c r="K17" s="17"/>
      <c r="L17" s="61" t="s">
        <v>3</v>
      </c>
      <c r="M17" s="32" t="s">
        <v>4</v>
      </c>
      <c r="N17" s="33"/>
      <c r="O17" s="34"/>
    </row>
    <row r="18" spans="1:17" ht="33" customHeight="1" thickTop="1" thickBot="1" x14ac:dyDescent="0.3">
      <c r="A18" s="106"/>
      <c r="B18" s="107" t="s">
        <v>2</v>
      </c>
      <c r="C18" s="107"/>
      <c r="D18" s="107"/>
      <c r="E18" s="107"/>
      <c r="F18" s="108"/>
      <c r="G18" s="59"/>
      <c r="H18" s="60"/>
      <c r="I18" s="1"/>
      <c r="J18" s="1"/>
      <c r="K18" s="2"/>
      <c r="L18" s="62">
        <f>SUM(K7:K15)</f>
        <v>77910</v>
      </c>
      <c r="M18" s="35">
        <f>SUM(N7:N15)</f>
        <v>0</v>
      </c>
      <c r="N18" s="36"/>
      <c r="O18" s="37"/>
    </row>
    <row r="19" spans="1:17" ht="14.25" customHeight="1" x14ac:dyDescent="0.25">
      <c r="A19" s="106"/>
      <c r="B19" s="109"/>
      <c r="C19" s="110"/>
      <c r="D19" s="111"/>
      <c r="E19" s="112"/>
      <c r="F19" s="110"/>
      <c r="G19" s="110"/>
      <c r="H19" s="110"/>
      <c r="I19" s="109"/>
      <c r="J19" s="109"/>
      <c r="K19" s="113"/>
      <c r="L19" s="113"/>
      <c r="M19" s="113"/>
      <c r="N19" s="113"/>
      <c r="O19" s="109"/>
      <c r="P19" s="109"/>
      <c r="Q19" s="109"/>
    </row>
    <row r="20" spans="1:17" ht="14.25" customHeight="1" x14ac:dyDescent="0.25">
      <c r="A20" s="106"/>
      <c r="B20" s="109"/>
      <c r="C20" s="110"/>
      <c r="D20" s="111"/>
      <c r="E20" s="112"/>
      <c r="F20" s="110"/>
      <c r="G20" s="110"/>
      <c r="H20" s="110"/>
      <c r="I20" s="109"/>
      <c r="J20" s="109"/>
      <c r="K20" s="113"/>
      <c r="L20" s="113"/>
      <c r="M20" s="113"/>
      <c r="N20" s="113"/>
      <c r="O20" s="109"/>
      <c r="P20" s="109"/>
      <c r="Q20" s="109"/>
    </row>
    <row r="21" spans="1:17" ht="14.25" customHeight="1" x14ac:dyDescent="0.25">
      <c r="A21" s="106"/>
      <c r="B21" s="109"/>
      <c r="C21" s="110"/>
      <c r="D21" s="111"/>
      <c r="E21" s="112"/>
      <c r="F21" s="110"/>
      <c r="G21" s="110"/>
      <c r="H21" s="110"/>
      <c r="I21" s="109"/>
      <c r="J21" s="109"/>
      <c r="K21" s="113"/>
      <c r="L21" s="113"/>
      <c r="M21" s="113"/>
      <c r="N21" s="113"/>
      <c r="O21" s="109"/>
      <c r="P21" s="109"/>
      <c r="Q21" s="109"/>
    </row>
    <row r="22" spans="1:17" ht="14.25" customHeight="1" x14ac:dyDescent="0.25">
      <c r="A22" s="106"/>
      <c r="B22" s="109"/>
      <c r="C22" s="110"/>
      <c r="D22" s="111"/>
      <c r="E22" s="112"/>
      <c r="F22" s="110"/>
      <c r="G22" s="110"/>
      <c r="H22" s="110"/>
      <c r="I22" s="109"/>
      <c r="J22" s="109"/>
      <c r="K22" s="113"/>
      <c r="L22" s="113"/>
      <c r="M22" s="113"/>
      <c r="N22" s="113"/>
      <c r="O22" s="109"/>
      <c r="P22" s="109"/>
      <c r="Q22" s="109"/>
    </row>
    <row r="23" spans="1:17" x14ac:dyDescent="0.25">
      <c r="C23" s="8"/>
      <c r="D23" s="21"/>
      <c r="E23" s="8"/>
      <c r="F23" s="8"/>
      <c r="G23" s="8"/>
      <c r="H23" s="8"/>
      <c r="J23" s="21"/>
      <c r="K23" s="21"/>
    </row>
    <row r="24" spans="1:17" x14ac:dyDescent="0.25">
      <c r="C24" s="8"/>
      <c r="D24" s="21"/>
      <c r="E24" s="8"/>
      <c r="F24" s="8"/>
      <c r="G24" s="8"/>
      <c r="H24" s="8"/>
      <c r="J24" s="21"/>
      <c r="K24" s="21"/>
    </row>
    <row r="25" spans="1:17" x14ac:dyDescent="0.25">
      <c r="C25" s="8"/>
      <c r="D25" s="21"/>
      <c r="E25" s="8"/>
      <c r="F25" s="8"/>
      <c r="G25" s="8"/>
      <c r="H25" s="8"/>
      <c r="J25" s="21"/>
      <c r="K25" s="21"/>
    </row>
    <row r="26" spans="1:17" x14ac:dyDescent="0.25">
      <c r="C26" s="8"/>
      <c r="D26" s="21"/>
      <c r="E26" s="8"/>
      <c r="F26" s="8"/>
      <c r="G26" s="8"/>
      <c r="H26" s="8"/>
      <c r="J26" s="21"/>
      <c r="K26" s="21"/>
    </row>
    <row r="27" spans="1:17" x14ac:dyDescent="0.25">
      <c r="C27" s="8"/>
      <c r="D27" s="21"/>
      <c r="E27" s="8"/>
      <c r="F27" s="8"/>
      <c r="G27" s="8"/>
      <c r="H27" s="8"/>
      <c r="J27" s="21"/>
      <c r="K27" s="21"/>
    </row>
    <row r="28" spans="1:17" x14ac:dyDescent="0.25">
      <c r="C28" s="8"/>
      <c r="D28" s="21"/>
      <c r="E28" s="8"/>
      <c r="F28" s="8"/>
      <c r="G28" s="8"/>
      <c r="H28" s="8"/>
      <c r="J28" s="21"/>
      <c r="K28" s="21"/>
    </row>
    <row r="29" spans="1:17" x14ac:dyDescent="0.25">
      <c r="C29" s="8"/>
      <c r="D29" s="21"/>
      <c r="E29" s="8"/>
      <c r="F29" s="8"/>
      <c r="G29" s="8"/>
      <c r="H29" s="8"/>
      <c r="J29" s="21"/>
      <c r="K29" s="21"/>
    </row>
    <row r="30" spans="1:17" x14ac:dyDescent="0.25">
      <c r="C30" s="8"/>
      <c r="D30" s="21"/>
      <c r="E30" s="8"/>
      <c r="F30" s="8"/>
      <c r="G30" s="8"/>
      <c r="H30" s="8"/>
      <c r="J30" s="21"/>
      <c r="K30" s="21"/>
    </row>
    <row r="31" spans="1:17" x14ac:dyDescent="0.25">
      <c r="C31" s="8"/>
      <c r="D31" s="21"/>
      <c r="E31" s="8"/>
      <c r="F31" s="8"/>
      <c r="G31" s="8"/>
      <c r="H31" s="8"/>
      <c r="J31" s="21"/>
      <c r="K31" s="21"/>
    </row>
    <row r="32" spans="1:17" x14ac:dyDescent="0.25">
      <c r="C32" s="8"/>
      <c r="D32" s="21"/>
      <c r="E32" s="8"/>
      <c r="F32" s="8"/>
      <c r="G32" s="8"/>
      <c r="H32" s="8"/>
      <c r="J32" s="21"/>
      <c r="K32" s="21"/>
    </row>
    <row r="33" spans="3:11" x14ac:dyDescent="0.25">
      <c r="C33" s="8"/>
      <c r="D33" s="21"/>
      <c r="E33" s="8"/>
      <c r="F33" s="8"/>
      <c r="G33" s="8"/>
      <c r="H33" s="8"/>
      <c r="J33" s="21"/>
      <c r="K33" s="21"/>
    </row>
    <row r="34" spans="3:11" x14ac:dyDescent="0.25">
      <c r="C34" s="8"/>
      <c r="D34" s="21"/>
      <c r="E34" s="8"/>
      <c r="F34" s="8"/>
      <c r="G34" s="8"/>
      <c r="H34" s="8"/>
      <c r="J34" s="21"/>
      <c r="K34" s="21"/>
    </row>
    <row r="35" spans="3:11" x14ac:dyDescent="0.25">
      <c r="C35" s="8"/>
      <c r="D35" s="21"/>
      <c r="E35" s="8"/>
      <c r="F35" s="8"/>
      <c r="G35" s="8"/>
      <c r="H35" s="8"/>
      <c r="J35" s="21"/>
      <c r="K35" s="21"/>
    </row>
    <row r="36" spans="3:11" x14ac:dyDescent="0.25">
      <c r="C36" s="8"/>
      <c r="D36" s="21"/>
      <c r="E36" s="8"/>
      <c r="F36" s="8"/>
      <c r="G36" s="8"/>
      <c r="H36" s="8"/>
      <c r="J36" s="21"/>
      <c r="K36" s="21"/>
    </row>
    <row r="37" spans="3:11" x14ac:dyDescent="0.25">
      <c r="C37" s="8"/>
      <c r="D37" s="21"/>
      <c r="E37" s="8"/>
      <c r="F37" s="8"/>
      <c r="G37" s="8"/>
      <c r="H37" s="8"/>
      <c r="J37" s="21"/>
      <c r="K37" s="21"/>
    </row>
    <row r="38" spans="3:11" x14ac:dyDescent="0.25">
      <c r="C38" s="8"/>
      <c r="D38" s="21"/>
      <c r="E38" s="8"/>
      <c r="F38" s="8"/>
      <c r="G38" s="8"/>
      <c r="H38" s="8"/>
      <c r="J38" s="21"/>
      <c r="K38" s="21"/>
    </row>
    <row r="39" spans="3:11" x14ac:dyDescent="0.25">
      <c r="C39" s="8"/>
      <c r="D39" s="21"/>
      <c r="E39" s="8"/>
      <c r="F39" s="8"/>
      <c r="G39" s="8"/>
      <c r="H39" s="8"/>
      <c r="J39" s="21"/>
      <c r="K39" s="21"/>
    </row>
    <row r="40" spans="3:11" x14ac:dyDescent="0.25">
      <c r="C40" s="8"/>
      <c r="D40" s="21"/>
      <c r="E40" s="8"/>
      <c r="F40" s="8"/>
      <c r="G40" s="8"/>
      <c r="H40" s="8"/>
      <c r="J40" s="21"/>
      <c r="K40" s="21"/>
    </row>
    <row r="41" spans="3:11" x14ac:dyDescent="0.25">
      <c r="C41" s="8"/>
      <c r="D41" s="21"/>
      <c r="E41" s="8"/>
      <c r="F41" s="8"/>
      <c r="G41" s="8"/>
      <c r="H41" s="8"/>
      <c r="J41" s="21"/>
      <c r="K41" s="21"/>
    </row>
    <row r="42" spans="3:11" x14ac:dyDescent="0.25">
      <c r="C42" s="8"/>
      <c r="D42" s="21"/>
      <c r="E42" s="8"/>
      <c r="F42" s="8"/>
      <c r="G42" s="8"/>
      <c r="H42" s="8"/>
      <c r="J42" s="21"/>
      <c r="K42" s="21"/>
    </row>
    <row r="43" spans="3:11" x14ac:dyDescent="0.25">
      <c r="C43" s="8"/>
      <c r="D43" s="21"/>
      <c r="E43" s="8"/>
      <c r="F43" s="8"/>
      <c r="G43" s="8"/>
      <c r="H43" s="8"/>
      <c r="J43" s="21"/>
      <c r="K43" s="21"/>
    </row>
    <row r="44" spans="3:11" x14ac:dyDescent="0.25">
      <c r="C44" s="8"/>
      <c r="D44" s="21"/>
      <c r="E44" s="8"/>
      <c r="F44" s="8"/>
      <c r="G44" s="8"/>
      <c r="H44" s="8"/>
      <c r="J44" s="21"/>
      <c r="K44" s="21"/>
    </row>
    <row r="45" spans="3:11" x14ac:dyDescent="0.25">
      <c r="C45" s="8"/>
      <c r="D45" s="21"/>
      <c r="E45" s="8"/>
      <c r="F45" s="8"/>
      <c r="G45" s="8"/>
      <c r="H45" s="8"/>
      <c r="J45" s="21"/>
      <c r="K45" s="21"/>
    </row>
    <row r="46" spans="3:11" x14ac:dyDescent="0.25">
      <c r="C46" s="8"/>
      <c r="D46" s="21"/>
      <c r="E46" s="8"/>
      <c r="F46" s="8"/>
      <c r="G46" s="8"/>
      <c r="H46" s="8"/>
      <c r="J46" s="21"/>
      <c r="K46" s="21"/>
    </row>
    <row r="47" spans="3:11" x14ac:dyDescent="0.25">
      <c r="C47" s="8"/>
      <c r="D47" s="21"/>
      <c r="E47" s="8"/>
      <c r="F47" s="8"/>
      <c r="G47" s="8"/>
      <c r="H47" s="8"/>
      <c r="J47" s="21"/>
      <c r="K47" s="21"/>
    </row>
    <row r="48" spans="3:11" x14ac:dyDescent="0.25">
      <c r="C48" s="8"/>
      <c r="D48" s="21"/>
      <c r="E48" s="8"/>
      <c r="F48" s="8"/>
      <c r="G48" s="8"/>
      <c r="H48" s="8"/>
      <c r="J48" s="21"/>
      <c r="K48" s="21"/>
    </row>
    <row r="49" spans="3:11" x14ac:dyDescent="0.25">
      <c r="C49" s="8"/>
      <c r="D49" s="21"/>
      <c r="E49" s="8"/>
      <c r="F49" s="8"/>
      <c r="G49" s="8"/>
      <c r="H49" s="8"/>
      <c r="J49" s="21"/>
      <c r="K49" s="21"/>
    </row>
    <row r="50" spans="3:11" x14ac:dyDescent="0.25">
      <c r="C50" s="8"/>
      <c r="D50" s="21"/>
      <c r="E50" s="8"/>
      <c r="F50" s="8"/>
      <c r="G50" s="8"/>
      <c r="H50" s="8"/>
      <c r="J50" s="21"/>
      <c r="K50" s="21"/>
    </row>
    <row r="51" spans="3:11" x14ac:dyDescent="0.25">
      <c r="C51" s="8"/>
      <c r="D51" s="21"/>
      <c r="E51" s="8"/>
      <c r="F51" s="8"/>
      <c r="G51" s="8"/>
      <c r="H51" s="8"/>
      <c r="J51" s="21"/>
      <c r="K51" s="21"/>
    </row>
    <row r="52" spans="3:11" x14ac:dyDescent="0.25">
      <c r="C52" s="8"/>
      <c r="D52" s="21"/>
      <c r="E52" s="8"/>
      <c r="F52" s="8"/>
      <c r="G52" s="8"/>
      <c r="H52" s="8"/>
      <c r="J52" s="21"/>
      <c r="K52" s="21"/>
    </row>
    <row r="53" spans="3:11" x14ac:dyDescent="0.25">
      <c r="C53" s="8"/>
      <c r="D53" s="21"/>
      <c r="E53" s="8"/>
      <c r="F53" s="8"/>
      <c r="G53" s="8"/>
      <c r="H53" s="8"/>
      <c r="J53" s="21"/>
      <c r="K53" s="21"/>
    </row>
    <row r="54" spans="3:11" x14ac:dyDescent="0.25">
      <c r="C54" s="8"/>
      <c r="D54" s="21"/>
      <c r="E54" s="8"/>
      <c r="F54" s="8"/>
      <c r="G54" s="8"/>
      <c r="H54" s="8"/>
      <c r="J54" s="21"/>
      <c r="K54" s="21"/>
    </row>
    <row r="55" spans="3:11" x14ac:dyDescent="0.25">
      <c r="C55" s="8"/>
      <c r="D55" s="21"/>
      <c r="E55" s="8"/>
      <c r="F55" s="8"/>
      <c r="G55" s="8"/>
      <c r="H55" s="8"/>
      <c r="J55" s="21"/>
      <c r="K55" s="21"/>
    </row>
    <row r="56" spans="3:11" x14ac:dyDescent="0.25">
      <c r="C56" s="8"/>
      <c r="D56" s="21"/>
      <c r="E56" s="8"/>
      <c r="F56" s="8"/>
      <c r="G56" s="8"/>
      <c r="H56" s="8"/>
      <c r="J56" s="21"/>
      <c r="K56" s="21"/>
    </row>
    <row r="57" spans="3:11" x14ac:dyDescent="0.25">
      <c r="C57" s="8"/>
      <c r="D57" s="21"/>
      <c r="E57" s="8"/>
      <c r="F57" s="8"/>
      <c r="G57" s="8"/>
      <c r="H57" s="8"/>
      <c r="J57" s="21"/>
      <c r="K57" s="21"/>
    </row>
    <row r="58" spans="3:11" x14ac:dyDescent="0.25">
      <c r="C58" s="8"/>
      <c r="D58" s="21"/>
      <c r="E58" s="8"/>
      <c r="F58" s="8"/>
      <c r="G58" s="8"/>
      <c r="H58" s="8"/>
      <c r="J58" s="21"/>
      <c r="K58" s="21"/>
    </row>
    <row r="59" spans="3:11" x14ac:dyDescent="0.25">
      <c r="C59" s="8"/>
      <c r="D59" s="21"/>
      <c r="E59" s="8"/>
      <c r="F59" s="8"/>
      <c r="G59" s="8"/>
      <c r="H59" s="8"/>
      <c r="J59" s="21"/>
      <c r="K59" s="21"/>
    </row>
    <row r="60" spans="3:11" x14ac:dyDescent="0.25">
      <c r="C60" s="8"/>
      <c r="D60" s="21"/>
      <c r="E60" s="8"/>
      <c r="F60" s="8"/>
      <c r="G60" s="8"/>
      <c r="H60" s="8"/>
      <c r="J60" s="21"/>
      <c r="K60" s="21"/>
    </row>
    <row r="61" spans="3:11" x14ac:dyDescent="0.25">
      <c r="C61" s="8"/>
      <c r="D61" s="21"/>
      <c r="E61" s="8"/>
      <c r="F61" s="8"/>
      <c r="G61" s="8"/>
      <c r="H61" s="8"/>
      <c r="J61" s="21"/>
      <c r="K61" s="21"/>
    </row>
    <row r="62" spans="3:11" x14ac:dyDescent="0.25">
      <c r="C62" s="8"/>
      <c r="D62" s="21"/>
      <c r="E62" s="8"/>
      <c r="F62" s="8"/>
      <c r="G62" s="8"/>
      <c r="H62" s="8"/>
      <c r="J62" s="21"/>
      <c r="K62" s="21"/>
    </row>
    <row r="63" spans="3:11" x14ac:dyDescent="0.25">
      <c r="C63" s="8"/>
      <c r="D63" s="21"/>
      <c r="E63" s="8"/>
      <c r="F63" s="8"/>
      <c r="G63" s="8"/>
      <c r="H63" s="8"/>
      <c r="J63" s="21"/>
      <c r="K63" s="21"/>
    </row>
    <row r="64" spans="3:11" x14ac:dyDescent="0.25">
      <c r="C64" s="8"/>
      <c r="D64" s="21"/>
      <c r="E64" s="8"/>
      <c r="F64" s="8"/>
      <c r="G64" s="8"/>
      <c r="H64" s="8"/>
      <c r="J64" s="21"/>
      <c r="K64" s="21"/>
    </row>
    <row r="65" spans="3:11" x14ac:dyDescent="0.25">
      <c r="C65" s="8"/>
      <c r="D65" s="21"/>
      <c r="E65" s="8"/>
      <c r="F65" s="8"/>
      <c r="G65" s="8"/>
      <c r="H65" s="8"/>
      <c r="J65" s="21"/>
      <c r="K65" s="21"/>
    </row>
    <row r="66" spans="3:11" x14ac:dyDescent="0.25">
      <c r="C66" s="8"/>
      <c r="D66" s="21"/>
      <c r="E66" s="8"/>
      <c r="F66" s="8"/>
      <c r="G66" s="8"/>
      <c r="H66" s="8"/>
      <c r="J66" s="21"/>
      <c r="K66" s="21"/>
    </row>
    <row r="67" spans="3:11" x14ac:dyDescent="0.25">
      <c r="C67" s="8"/>
      <c r="D67" s="21"/>
      <c r="E67" s="8"/>
      <c r="F67" s="8"/>
      <c r="G67" s="8"/>
      <c r="H67" s="8"/>
      <c r="J67" s="21"/>
      <c r="K67" s="21"/>
    </row>
    <row r="68" spans="3:11" x14ac:dyDescent="0.25">
      <c r="C68" s="8"/>
      <c r="D68" s="21"/>
      <c r="E68" s="8"/>
      <c r="F68" s="8"/>
      <c r="G68" s="8"/>
      <c r="H68" s="8"/>
      <c r="J68" s="21"/>
      <c r="K68" s="21"/>
    </row>
    <row r="69" spans="3:11" x14ac:dyDescent="0.25">
      <c r="C69" s="8"/>
      <c r="D69" s="21"/>
      <c r="E69" s="8"/>
      <c r="F69" s="8"/>
      <c r="G69" s="8"/>
      <c r="H69" s="8"/>
      <c r="J69" s="21"/>
      <c r="K69" s="21"/>
    </row>
    <row r="70" spans="3:11" x14ac:dyDescent="0.25">
      <c r="C70" s="8"/>
      <c r="D70" s="21"/>
      <c r="E70" s="8"/>
      <c r="F70" s="8"/>
      <c r="G70" s="8"/>
      <c r="H70" s="8"/>
      <c r="J70" s="21"/>
      <c r="K70" s="21"/>
    </row>
    <row r="71" spans="3:11" x14ac:dyDescent="0.25">
      <c r="C71" s="8"/>
      <c r="D71" s="21"/>
      <c r="E71" s="8"/>
      <c r="F71" s="8"/>
      <c r="G71" s="8"/>
      <c r="H71" s="8"/>
      <c r="J71" s="21"/>
      <c r="K71" s="21"/>
    </row>
    <row r="72" spans="3:11" x14ac:dyDescent="0.25">
      <c r="C72" s="8"/>
      <c r="D72" s="21"/>
      <c r="E72" s="8"/>
      <c r="F72" s="8"/>
      <c r="G72" s="8"/>
      <c r="H72" s="8"/>
      <c r="J72" s="21"/>
      <c r="K72" s="21"/>
    </row>
    <row r="73" spans="3:11" x14ac:dyDescent="0.25">
      <c r="C73" s="8"/>
      <c r="D73" s="21"/>
      <c r="E73" s="8"/>
      <c r="F73" s="8"/>
      <c r="G73" s="8"/>
      <c r="H73" s="8"/>
      <c r="J73" s="21"/>
      <c r="K73" s="21"/>
    </row>
    <row r="74" spans="3:11" x14ac:dyDescent="0.25">
      <c r="C74" s="8"/>
      <c r="D74" s="21"/>
      <c r="E74" s="8"/>
      <c r="F74" s="8"/>
      <c r="G74" s="8"/>
      <c r="H74" s="8"/>
      <c r="J74" s="21"/>
      <c r="K74" s="21"/>
    </row>
    <row r="75" spans="3:11" x14ac:dyDescent="0.25">
      <c r="C75" s="8"/>
      <c r="D75" s="21"/>
      <c r="E75" s="8"/>
      <c r="F75" s="8"/>
      <c r="G75" s="8"/>
      <c r="H75" s="8"/>
      <c r="J75" s="21"/>
      <c r="K75" s="21"/>
    </row>
    <row r="76" spans="3:11" x14ac:dyDescent="0.25">
      <c r="C76" s="8"/>
      <c r="D76" s="21"/>
      <c r="E76" s="8"/>
      <c r="F76" s="8"/>
      <c r="G76" s="8"/>
      <c r="H76" s="8"/>
      <c r="J76" s="21"/>
      <c r="K76" s="21"/>
    </row>
    <row r="77" spans="3:11" x14ac:dyDescent="0.25">
      <c r="C77" s="8"/>
      <c r="D77" s="21"/>
      <c r="E77" s="8"/>
      <c r="F77" s="8"/>
      <c r="G77" s="8"/>
      <c r="H77" s="8"/>
      <c r="J77" s="21"/>
      <c r="K77" s="21"/>
    </row>
    <row r="78" spans="3:11" x14ac:dyDescent="0.25">
      <c r="C78" s="8"/>
      <c r="D78" s="21"/>
      <c r="E78" s="8"/>
      <c r="F78" s="8"/>
      <c r="G78" s="8"/>
      <c r="H78" s="8"/>
      <c r="J78" s="21"/>
      <c r="K78" s="21"/>
    </row>
    <row r="79" spans="3:11" x14ac:dyDescent="0.25">
      <c r="C79" s="8"/>
      <c r="D79" s="21"/>
      <c r="E79" s="8"/>
      <c r="F79" s="8"/>
      <c r="G79" s="8"/>
      <c r="H79" s="8"/>
      <c r="J79" s="21"/>
      <c r="K79" s="21"/>
    </row>
    <row r="80" spans="3:11" x14ac:dyDescent="0.25">
      <c r="C80" s="8"/>
      <c r="D80" s="21"/>
      <c r="E80" s="8"/>
      <c r="F80" s="8"/>
      <c r="G80" s="8"/>
      <c r="H80" s="8"/>
      <c r="J80" s="21"/>
      <c r="K80" s="21"/>
    </row>
    <row r="81" spans="3:11" x14ac:dyDescent="0.25">
      <c r="C81" s="8"/>
      <c r="D81" s="21"/>
      <c r="E81" s="8"/>
      <c r="F81" s="8"/>
      <c r="G81" s="8"/>
      <c r="H81" s="8"/>
      <c r="J81" s="21"/>
      <c r="K81" s="21"/>
    </row>
    <row r="82" spans="3:11" x14ac:dyDescent="0.25">
      <c r="C82" s="8"/>
      <c r="D82" s="21"/>
      <c r="E82" s="8"/>
      <c r="F82" s="8"/>
      <c r="G82" s="8"/>
      <c r="H82" s="8"/>
      <c r="J82" s="21"/>
      <c r="K82" s="21"/>
    </row>
    <row r="83" spans="3:11" x14ac:dyDescent="0.25">
      <c r="C83" s="8"/>
      <c r="D83" s="21"/>
      <c r="E83" s="8"/>
      <c r="F83" s="8"/>
      <c r="G83" s="8"/>
      <c r="H83" s="8"/>
      <c r="J83" s="21"/>
      <c r="K83" s="21"/>
    </row>
    <row r="84" spans="3:11" x14ac:dyDescent="0.25">
      <c r="C84" s="8"/>
      <c r="D84" s="21"/>
      <c r="E84" s="8"/>
      <c r="F84" s="8"/>
      <c r="G84" s="8"/>
      <c r="H84" s="8"/>
      <c r="J84" s="21"/>
      <c r="K84" s="21"/>
    </row>
    <row r="85" spans="3:11" x14ac:dyDescent="0.25">
      <c r="C85" s="8"/>
      <c r="D85" s="21"/>
      <c r="E85" s="8"/>
      <c r="F85" s="8"/>
      <c r="G85" s="8"/>
      <c r="H85" s="8"/>
      <c r="J85" s="21"/>
      <c r="K85" s="21"/>
    </row>
    <row r="86" spans="3:11" x14ac:dyDescent="0.25">
      <c r="C86" s="8"/>
      <c r="D86" s="21"/>
      <c r="E86" s="8"/>
      <c r="F86" s="8"/>
      <c r="G86" s="8"/>
      <c r="H86" s="8"/>
      <c r="J86" s="21"/>
      <c r="K86" s="21"/>
    </row>
    <row r="87" spans="3:11" x14ac:dyDescent="0.25">
      <c r="C87" s="8"/>
      <c r="D87" s="21"/>
      <c r="E87" s="8"/>
      <c r="F87" s="8"/>
      <c r="G87" s="8"/>
      <c r="H87" s="8"/>
      <c r="J87" s="21"/>
      <c r="K87" s="21"/>
    </row>
    <row r="88" spans="3:11" x14ac:dyDescent="0.25">
      <c r="C88" s="8"/>
      <c r="D88" s="21"/>
      <c r="E88" s="8"/>
      <c r="F88" s="8"/>
      <c r="G88" s="8"/>
      <c r="H88" s="8"/>
      <c r="J88" s="21"/>
      <c r="K88" s="21"/>
    </row>
    <row r="89" spans="3:11" x14ac:dyDescent="0.25">
      <c r="C89" s="8"/>
      <c r="D89" s="21"/>
      <c r="E89" s="8"/>
      <c r="F89" s="8"/>
      <c r="G89" s="8"/>
      <c r="H89" s="8"/>
      <c r="J89" s="21"/>
      <c r="K89" s="21"/>
    </row>
    <row r="90" spans="3:11" x14ac:dyDescent="0.25">
      <c r="C90" s="8"/>
      <c r="D90" s="21"/>
      <c r="E90" s="8"/>
      <c r="F90" s="8"/>
      <c r="G90" s="8"/>
      <c r="H90" s="8"/>
      <c r="J90" s="21"/>
      <c r="K90" s="21"/>
    </row>
    <row r="91" spans="3:11" x14ac:dyDescent="0.25">
      <c r="C91" s="8"/>
      <c r="D91" s="21"/>
      <c r="E91" s="8"/>
      <c r="F91" s="8"/>
      <c r="G91" s="8"/>
      <c r="H91" s="8"/>
      <c r="J91" s="21"/>
      <c r="K91" s="21"/>
    </row>
    <row r="92" spans="3:11" x14ac:dyDescent="0.25">
      <c r="C92" s="8"/>
      <c r="D92" s="21"/>
      <c r="E92" s="8"/>
      <c r="F92" s="8"/>
      <c r="G92" s="8"/>
      <c r="H92" s="8"/>
      <c r="J92" s="21"/>
      <c r="K92" s="21"/>
    </row>
    <row r="93" spans="3:11" x14ac:dyDescent="0.25">
      <c r="C93" s="8"/>
      <c r="D93" s="21"/>
      <c r="E93" s="8"/>
      <c r="F93" s="8"/>
      <c r="G93" s="8"/>
      <c r="H93" s="8"/>
      <c r="J93" s="21"/>
      <c r="K93" s="21"/>
    </row>
    <row r="94" spans="3:11" x14ac:dyDescent="0.25">
      <c r="C94" s="8"/>
      <c r="D94" s="21"/>
      <c r="E94" s="8"/>
      <c r="F94" s="8"/>
      <c r="G94" s="8"/>
      <c r="H94" s="8"/>
      <c r="J94" s="21"/>
      <c r="K94" s="21"/>
    </row>
    <row r="95" spans="3:11" x14ac:dyDescent="0.25">
      <c r="C95" s="8"/>
      <c r="D95" s="21"/>
      <c r="E95" s="8"/>
      <c r="F95" s="8"/>
      <c r="G95" s="8"/>
      <c r="H95" s="8"/>
      <c r="J95" s="21"/>
      <c r="K95" s="21"/>
    </row>
    <row r="96" spans="3:11" x14ac:dyDescent="0.25">
      <c r="C96" s="8"/>
      <c r="D96" s="21"/>
      <c r="E96" s="8"/>
      <c r="F96" s="8"/>
      <c r="G96" s="8"/>
      <c r="H96" s="8"/>
      <c r="J96" s="21"/>
      <c r="K96" s="21"/>
    </row>
    <row r="97" spans="3:11" x14ac:dyDescent="0.25">
      <c r="C97" s="8"/>
      <c r="D97" s="21"/>
      <c r="E97" s="8"/>
      <c r="F97" s="8"/>
      <c r="G97" s="8"/>
      <c r="H97" s="8"/>
      <c r="J97" s="21"/>
      <c r="K97" s="21"/>
    </row>
    <row r="98" spans="3:11" x14ac:dyDescent="0.25">
      <c r="C98" s="8"/>
      <c r="D98" s="21"/>
      <c r="E98" s="8"/>
      <c r="F98" s="8"/>
      <c r="G98" s="8"/>
      <c r="H98" s="8"/>
      <c r="J98" s="21"/>
      <c r="K98" s="21"/>
    </row>
    <row r="99" spans="3:11" x14ac:dyDescent="0.25">
      <c r="C99" s="8"/>
      <c r="D99" s="21"/>
      <c r="E99" s="8"/>
      <c r="F99" s="8"/>
      <c r="G99" s="8"/>
      <c r="H99" s="8"/>
      <c r="J99" s="21"/>
      <c r="K99" s="21"/>
    </row>
    <row r="100" spans="3:11" x14ac:dyDescent="0.25">
      <c r="C100" s="8"/>
      <c r="D100" s="21"/>
      <c r="E100" s="8"/>
      <c r="F100" s="8"/>
      <c r="G100" s="8"/>
      <c r="H100" s="8"/>
      <c r="J100" s="21"/>
      <c r="K100" s="21"/>
    </row>
    <row r="101" spans="3:11" x14ac:dyDescent="0.25">
      <c r="C101" s="8"/>
      <c r="D101" s="21"/>
      <c r="E101" s="8"/>
      <c r="F101" s="8"/>
      <c r="G101" s="8"/>
      <c r="H101" s="8"/>
      <c r="J101" s="21"/>
      <c r="K101" s="21"/>
    </row>
    <row r="102" spans="3:11" x14ac:dyDescent="0.25">
      <c r="C102" s="8"/>
      <c r="D102" s="21"/>
      <c r="E102" s="8"/>
      <c r="F102" s="8"/>
      <c r="G102" s="8"/>
      <c r="H102" s="8"/>
      <c r="J102" s="21"/>
      <c r="K102" s="21"/>
    </row>
    <row r="103" spans="3:11" x14ac:dyDescent="0.25">
      <c r="C103" s="8"/>
      <c r="D103" s="21"/>
      <c r="E103" s="8"/>
      <c r="F103" s="8"/>
      <c r="G103" s="8"/>
      <c r="H103" s="8"/>
      <c r="J103" s="21"/>
      <c r="K103" s="21"/>
    </row>
    <row r="104" spans="3:11" x14ac:dyDescent="0.25">
      <c r="C104" s="8"/>
      <c r="D104" s="21"/>
      <c r="E104" s="8"/>
      <c r="F104" s="8"/>
      <c r="G104" s="8"/>
      <c r="H104" s="8"/>
      <c r="J104" s="21"/>
      <c r="K104" s="21"/>
    </row>
    <row r="105" spans="3:11" x14ac:dyDescent="0.25">
      <c r="C105" s="8"/>
      <c r="D105" s="21"/>
      <c r="E105" s="8"/>
      <c r="F105" s="8"/>
      <c r="G105" s="8"/>
      <c r="H105" s="8"/>
      <c r="J105" s="21"/>
      <c r="K105" s="21"/>
    </row>
    <row r="106" spans="3:11" x14ac:dyDescent="0.25">
      <c r="C106" s="8"/>
      <c r="D106" s="21"/>
      <c r="E106" s="8"/>
      <c r="F106" s="8"/>
      <c r="G106" s="8"/>
      <c r="H106" s="8"/>
      <c r="J106" s="21"/>
      <c r="K106" s="21"/>
    </row>
    <row r="107" spans="3:11" x14ac:dyDescent="0.25">
      <c r="C107" s="8"/>
      <c r="D107" s="21"/>
      <c r="E107" s="8"/>
      <c r="F107" s="8"/>
      <c r="G107" s="8"/>
      <c r="H107" s="8"/>
      <c r="J107" s="21"/>
      <c r="K107" s="21"/>
    </row>
    <row r="108" spans="3:11" x14ac:dyDescent="0.25">
      <c r="C108" s="8"/>
      <c r="D108" s="21"/>
      <c r="E108" s="8"/>
      <c r="F108" s="8"/>
      <c r="G108" s="8"/>
      <c r="H108" s="8"/>
      <c r="J108" s="21"/>
      <c r="K108" s="21"/>
    </row>
    <row r="109" spans="3:11" x14ac:dyDescent="0.25">
      <c r="C109" s="8"/>
      <c r="D109" s="21"/>
      <c r="E109" s="8"/>
      <c r="F109" s="8"/>
      <c r="G109" s="8"/>
      <c r="H109" s="8"/>
      <c r="J109" s="21"/>
      <c r="K109" s="21"/>
    </row>
    <row r="110" spans="3:11" x14ac:dyDescent="0.25">
      <c r="C110" s="8"/>
      <c r="D110" s="21"/>
      <c r="E110" s="8"/>
      <c r="F110" s="8"/>
      <c r="G110" s="8"/>
      <c r="H110" s="8"/>
      <c r="J110" s="21"/>
      <c r="K110" s="21"/>
    </row>
    <row r="111" spans="3:11" x14ac:dyDescent="0.25">
      <c r="C111" s="8"/>
      <c r="D111" s="21"/>
      <c r="E111" s="8"/>
      <c r="F111" s="8"/>
      <c r="G111" s="8"/>
      <c r="H111" s="8"/>
      <c r="J111" s="21"/>
      <c r="K111" s="21"/>
    </row>
    <row r="112" spans="3:11" x14ac:dyDescent="0.25">
      <c r="C112" s="8"/>
      <c r="D112" s="21"/>
      <c r="E112" s="8"/>
      <c r="F112" s="8"/>
      <c r="G112" s="8"/>
      <c r="H112" s="8"/>
      <c r="J112" s="21"/>
      <c r="K112" s="21"/>
    </row>
    <row r="113" spans="3:11" x14ac:dyDescent="0.25">
      <c r="C113" s="8"/>
      <c r="D113" s="21"/>
      <c r="E113" s="8"/>
      <c r="F113" s="8"/>
      <c r="G113" s="8"/>
      <c r="H113" s="8"/>
      <c r="J113" s="21"/>
      <c r="K113" s="21"/>
    </row>
    <row r="114" spans="3:11" x14ac:dyDescent="0.25">
      <c r="C114" s="8"/>
      <c r="D114" s="21"/>
      <c r="E114" s="8"/>
      <c r="F114" s="8"/>
      <c r="G114" s="8"/>
      <c r="H114" s="8"/>
      <c r="J114" s="21"/>
      <c r="K114" s="21"/>
    </row>
    <row r="115" spans="3:11" x14ac:dyDescent="0.25">
      <c r="C115" s="8"/>
      <c r="D115" s="21"/>
      <c r="E115" s="8"/>
      <c r="F115" s="8"/>
      <c r="G115" s="8"/>
      <c r="H115" s="8"/>
      <c r="J115" s="21"/>
      <c r="K115" s="21"/>
    </row>
    <row r="116" spans="3:11" x14ac:dyDescent="0.25">
      <c r="C116" s="8"/>
      <c r="D116" s="21"/>
      <c r="E116" s="8"/>
      <c r="F116" s="8"/>
      <c r="G116" s="8"/>
      <c r="H116" s="8"/>
      <c r="J116" s="21"/>
      <c r="K116" s="21"/>
    </row>
    <row r="117" spans="3:11" x14ac:dyDescent="0.25">
      <c r="C117" s="8"/>
      <c r="D117" s="21"/>
      <c r="E117" s="8"/>
      <c r="F117" s="8"/>
      <c r="G117" s="8"/>
      <c r="H117" s="8"/>
      <c r="J117" s="21"/>
      <c r="K117" s="21"/>
    </row>
    <row r="118" spans="3:11" x14ac:dyDescent="0.25">
      <c r="C118" s="8"/>
      <c r="D118" s="21"/>
      <c r="E118" s="8"/>
      <c r="F118" s="8"/>
      <c r="G118" s="8"/>
      <c r="H118" s="8"/>
      <c r="J118" s="21"/>
      <c r="K118" s="21"/>
    </row>
    <row r="119" spans="3:11" x14ac:dyDescent="0.25">
      <c r="C119" s="8"/>
      <c r="D119" s="21"/>
      <c r="E119" s="8"/>
      <c r="F119" s="8"/>
      <c r="G119" s="8"/>
      <c r="H119" s="8"/>
      <c r="J119" s="21"/>
      <c r="K119" s="21"/>
    </row>
    <row r="120" spans="3:11" x14ac:dyDescent="0.25">
      <c r="C120" s="8"/>
      <c r="D120" s="21"/>
      <c r="E120" s="8"/>
      <c r="F120" s="8"/>
      <c r="G120" s="8"/>
      <c r="H120" s="8"/>
      <c r="J120" s="21"/>
      <c r="K120" s="21"/>
    </row>
    <row r="121" spans="3:11" x14ac:dyDescent="0.25">
      <c r="C121" s="8"/>
      <c r="D121" s="21"/>
      <c r="E121" s="8"/>
      <c r="F121" s="8"/>
      <c r="G121" s="8"/>
      <c r="H121" s="8"/>
      <c r="J121" s="21"/>
      <c r="K121" s="21"/>
    </row>
    <row r="122" spans="3:11" x14ac:dyDescent="0.25">
      <c r="C122" s="8"/>
      <c r="D122" s="21"/>
      <c r="E122" s="8"/>
      <c r="F122" s="8"/>
      <c r="G122" s="8"/>
      <c r="H122" s="8"/>
      <c r="J122" s="21"/>
      <c r="K122" s="21"/>
    </row>
    <row r="123" spans="3:11" x14ac:dyDescent="0.25">
      <c r="C123" s="8"/>
      <c r="D123" s="21"/>
      <c r="E123" s="8"/>
      <c r="F123" s="8"/>
      <c r="G123" s="8"/>
      <c r="H123" s="8"/>
      <c r="J123" s="21"/>
      <c r="K123" s="21"/>
    </row>
    <row r="124" spans="3:11" x14ac:dyDescent="0.25">
      <c r="C124" s="8"/>
      <c r="D124" s="21"/>
      <c r="E124" s="8"/>
      <c r="F124" s="8"/>
      <c r="G124" s="8"/>
      <c r="H124" s="8"/>
      <c r="J124" s="21"/>
      <c r="K124" s="21"/>
    </row>
    <row r="125" spans="3:11" x14ac:dyDescent="0.25">
      <c r="C125" s="8"/>
      <c r="D125" s="21"/>
      <c r="E125" s="8"/>
      <c r="F125" s="8"/>
      <c r="G125" s="8"/>
      <c r="H125" s="8"/>
      <c r="J125" s="21"/>
      <c r="K125" s="21"/>
    </row>
    <row r="126" spans="3:11" x14ac:dyDescent="0.25">
      <c r="C126" s="8"/>
      <c r="D126" s="21"/>
      <c r="E126" s="8"/>
      <c r="F126" s="8"/>
      <c r="G126" s="8"/>
      <c r="H126" s="8"/>
      <c r="J126" s="21"/>
      <c r="K126" s="21"/>
    </row>
    <row r="127" spans="3:11" x14ac:dyDescent="0.25">
      <c r="C127" s="8"/>
      <c r="D127" s="21"/>
      <c r="E127" s="8"/>
      <c r="F127" s="8"/>
      <c r="G127" s="8"/>
      <c r="H127" s="8"/>
      <c r="J127" s="21"/>
      <c r="K127" s="21"/>
    </row>
    <row r="128" spans="3:11" x14ac:dyDescent="0.25">
      <c r="C128" s="8"/>
      <c r="D128" s="21"/>
      <c r="E128" s="8"/>
      <c r="F128" s="8"/>
      <c r="G128" s="8"/>
      <c r="H128" s="8"/>
      <c r="J128" s="21"/>
      <c r="K128" s="21"/>
    </row>
    <row r="129" spans="3:11" x14ac:dyDescent="0.25">
      <c r="C129" s="8"/>
      <c r="D129" s="21"/>
      <c r="E129" s="8"/>
      <c r="F129" s="8"/>
      <c r="G129" s="8"/>
      <c r="H129" s="8"/>
      <c r="J129" s="21"/>
      <c r="K129" s="21"/>
    </row>
    <row r="130" spans="3:11" x14ac:dyDescent="0.25">
      <c r="C130" s="8"/>
      <c r="D130" s="21"/>
      <c r="E130" s="8"/>
      <c r="F130" s="8"/>
      <c r="G130" s="8"/>
      <c r="H130" s="8"/>
      <c r="J130" s="21"/>
      <c r="K130" s="21"/>
    </row>
    <row r="131" spans="3:11" x14ac:dyDescent="0.25">
      <c r="C131" s="8"/>
      <c r="D131" s="21"/>
      <c r="E131" s="8"/>
      <c r="F131" s="8"/>
      <c r="G131" s="8"/>
      <c r="H131" s="8"/>
      <c r="J131" s="21"/>
      <c r="K131" s="21"/>
    </row>
    <row r="132" spans="3:11" x14ac:dyDescent="0.25">
      <c r="C132" s="8"/>
      <c r="D132" s="21"/>
      <c r="E132" s="8"/>
      <c r="F132" s="8"/>
      <c r="G132" s="8"/>
      <c r="H132" s="8"/>
      <c r="J132" s="21"/>
      <c r="K132" s="21"/>
    </row>
    <row r="133" spans="3:11" x14ac:dyDescent="0.25">
      <c r="C133" s="8"/>
      <c r="D133" s="21"/>
      <c r="E133" s="8"/>
      <c r="F133" s="8"/>
      <c r="G133" s="8"/>
      <c r="H133" s="8"/>
      <c r="J133" s="21"/>
      <c r="K133" s="21"/>
    </row>
    <row r="134" spans="3:11" x14ac:dyDescent="0.25">
      <c r="C134" s="8"/>
      <c r="D134" s="21"/>
      <c r="E134" s="8"/>
      <c r="F134" s="8"/>
      <c r="G134" s="8"/>
      <c r="H134" s="8"/>
      <c r="J134" s="21"/>
      <c r="K134" s="21"/>
    </row>
    <row r="135" spans="3:11" x14ac:dyDescent="0.25">
      <c r="C135" s="8"/>
      <c r="D135" s="21"/>
      <c r="E135" s="8"/>
      <c r="F135" s="8"/>
      <c r="G135" s="8"/>
      <c r="H135" s="8"/>
      <c r="J135" s="21"/>
      <c r="K135" s="21"/>
    </row>
    <row r="136" spans="3:11" x14ac:dyDescent="0.25">
      <c r="C136" s="8"/>
      <c r="D136" s="21"/>
      <c r="E136" s="8"/>
      <c r="F136" s="8"/>
      <c r="G136" s="8"/>
      <c r="H136" s="8"/>
      <c r="J136" s="21"/>
      <c r="K136" s="21"/>
    </row>
    <row r="137" spans="3:11" x14ac:dyDescent="0.25">
      <c r="C137" s="8"/>
      <c r="D137" s="21"/>
      <c r="E137" s="8"/>
      <c r="F137" s="8"/>
      <c r="G137" s="8"/>
      <c r="H137" s="8"/>
      <c r="J137" s="21"/>
      <c r="K137" s="21"/>
    </row>
    <row r="138" spans="3:11" x14ac:dyDescent="0.25">
      <c r="C138" s="8"/>
      <c r="D138" s="21"/>
      <c r="E138" s="8"/>
      <c r="F138" s="8"/>
      <c r="G138" s="8"/>
      <c r="H138" s="8"/>
      <c r="J138" s="21"/>
      <c r="K138" s="21"/>
    </row>
    <row r="139" spans="3:11" x14ac:dyDescent="0.25">
      <c r="C139" s="8"/>
      <c r="D139" s="21"/>
      <c r="E139" s="8"/>
      <c r="F139" s="8"/>
      <c r="G139" s="8"/>
      <c r="H139" s="8"/>
      <c r="J139" s="21"/>
      <c r="K139" s="21"/>
    </row>
    <row r="140" spans="3:11" x14ac:dyDescent="0.25">
      <c r="C140" s="8"/>
      <c r="D140" s="21"/>
      <c r="E140" s="8"/>
      <c r="F140" s="8"/>
      <c r="G140" s="8"/>
      <c r="H140" s="8"/>
      <c r="J140" s="21"/>
      <c r="K140" s="21"/>
    </row>
    <row r="141" spans="3:11" x14ac:dyDescent="0.25">
      <c r="C141" s="8"/>
      <c r="D141" s="21"/>
      <c r="E141" s="8"/>
      <c r="F141" s="8"/>
      <c r="G141" s="8"/>
      <c r="H141" s="8"/>
      <c r="J141" s="21"/>
      <c r="K141" s="21"/>
    </row>
    <row r="142" spans="3:11" x14ac:dyDescent="0.25">
      <c r="C142" s="8"/>
      <c r="D142" s="21"/>
      <c r="E142" s="8"/>
      <c r="F142" s="8"/>
      <c r="G142" s="8"/>
      <c r="H142" s="8"/>
      <c r="J142" s="21"/>
      <c r="K142" s="21"/>
    </row>
    <row r="143" spans="3:11" x14ac:dyDescent="0.25">
      <c r="C143" s="8"/>
      <c r="D143" s="21"/>
      <c r="E143" s="8"/>
      <c r="F143" s="8"/>
      <c r="G143" s="8"/>
      <c r="H143" s="8"/>
      <c r="J143" s="21"/>
      <c r="K143" s="21"/>
    </row>
    <row r="144" spans="3:11" x14ac:dyDescent="0.25">
      <c r="C144" s="8"/>
      <c r="D144" s="21"/>
      <c r="E144" s="8"/>
      <c r="F144" s="8"/>
      <c r="G144" s="8"/>
      <c r="H144" s="8"/>
      <c r="J144" s="21"/>
      <c r="K144" s="21"/>
    </row>
    <row r="145" spans="3:11" x14ac:dyDescent="0.25">
      <c r="C145" s="8"/>
      <c r="D145" s="21"/>
      <c r="E145" s="8"/>
      <c r="F145" s="8"/>
      <c r="G145" s="8"/>
      <c r="H145" s="8"/>
      <c r="J145" s="21"/>
      <c r="K145" s="21"/>
    </row>
    <row r="146" spans="3:11" x14ac:dyDescent="0.25">
      <c r="C146" s="8"/>
      <c r="D146" s="21"/>
      <c r="E146" s="8"/>
      <c r="F146" s="8"/>
      <c r="G146" s="8"/>
      <c r="H146" s="8"/>
      <c r="J146" s="21"/>
      <c r="K146" s="21"/>
    </row>
    <row r="147" spans="3:11" x14ac:dyDescent="0.25">
      <c r="C147" s="8"/>
      <c r="D147" s="21"/>
      <c r="E147" s="8"/>
      <c r="F147" s="8"/>
      <c r="G147" s="8"/>
      <c r="H147" s="8"/>
      <c r="J147" s="21"/>
      <c r="K147" s="21"/>
    </row>
    <row r="148" spans="3:11" x14ac:dyDescent="0.25">
      <c r="C148" s="8"/>
      <c r="D148" s="21"/>
      <c r="E148" s="8"/>
      <c r="F148" s="8"/>
      <c r="G148" s="8"/>
      <c r="H148" s="8"/>
      <c r="J148" s="21"/>
      <c r="K148" s="21"/>
    </row>
    <row r="149" spans="3:11" x14ac:dyDescent="0.25">
      <c r="C149" s="8"/>
      <c r="D149" s="21"/>
      <c r="E149" s="8"/>
      <c r="F149" s="8"/>
      <c r="G149" s="8"/>
      <c r="H149" s="8"/>
      <c r="J149" s="21"/>
      <c r="K149" s="21"/>
    </row>
    <row r="150" spans="3:11" x14ac:dyDescent="0.25">
      <c r="C150" s="8"/>
      <c r="D150" s="21"/>
      <c r="E150" s="8"/>
      <c r="F150" s="8"/>
      <c r="G150" s="8"/>
      <c r="H150" s="8"/>
      <c r="J150" s="21"/>
      <c r="K150" s="21"/>
    </row>
    <row r="151" spans="3:11" x14ac:dyDescent="0.25">
      <c r="C151" s="8"/>
      <c r="D151" s="21"/>
      <c r="E151" s="8"/>
      <c r="F151" s="8"/>
      <c r="G151" s="8"/>
      <c r="H151" s="8"/>
      <c r="J151" s="21"/>
      <c r="K151" s="21"/>
    </row>
    <row r="152" spans="3:11" x14ac:dyDescent="0.25">
      <c r="C152" s="8"/>
      <c r="D152" s="21"/>
      <c r="E152" s="8"/>
      <c r="F152" s="8"/>
      <c r="G152" s="8"/>
      <c r="H152" s="8"/>
      <c r="J152" s="21"/>
      <c r="K152" s="21"/>
    </row>
    <row r="153" spans="3:11" x14ac:dyDescent="0.25">
      <c r="C153" s="8"/>
      <c r="D153" s="21"/>
      <c r="E153" s="8"/>
      <c r="F153" s="8"/>
      <c r="G153" s="8"/>
      <c r="H153" s="8"/>
      <c r="J153" s="21"/>
      <c r="K153" s="21"/>
    </row>
    <row r="154" spans="3:11" x14ac:dyDescent="0.25">
      <c r="C154" s="8"/>
      <c r="D154" s="21"/>
      <c r="E154" s="8"/>
      <c r="F154" s="8"/>
      <c r="G154" s="8"/>
      <c r="H154" s="8"/>
      <c r="J154" s="21"/>
      <c r="K154" s="21"/>
    </row>
    <row r="155" spans="3:11" x14ac:dyDescent="0.25">
      <c r="C155" s="8"/>
      <c r="D155" s="21"/>
      <c r="E155" s="8"/>
      <c r="F155" s="8"/>
      <c r="G155" s="8"/>
      <c r="H155" s="8"/>
      <c r="J155" s="21"/>
      <c r="K155" s="21"/>
    </row>
    <row r="156" spans="3:11" x14ac:dyDescent="0.25">
      <c r="C156" s="8"/>
      <c r="D156" s="21"/>
      <c r="E156" s="8"/>
      <c r="F156" s="8"/>
      <c r="G156" s="8"/>
      <c r="H156" s="8"/>
      <c r="J156" s="21"/>
      <c r="K156" s="21"/>
    </row>
    <row r="157" spans="3:11" x14ac:dyDescent="0.25">
      <c r="C157" s="8"/>
      <c r="D157" s="21"/>
      <c r="E157" s="8"/>
      <c r="F157" s="8"/>
      <c r="G157" s="8"/>
      <c r="H157" s="8"/>
      <c r="J157" s="21"/>
      <c r="K157" s="21"/>
    </row>
    <row r="158" spans="3:11" x14ac:dyDescent="0.25">
      <c r="C158" s="8"/>
      <c r="D158" s="21"/>
      <c r="E158" s="8"/>
      <c r="F158" s="8"/>
      <c r="G158" s="8"/>
      <c r="H158" s="8"/>
      <c r="J158" s="21"/>
      <c r="K158" s="21"/>
    </row>
    <row r="159" spans="3:11" x14ac:dyDescent="0.25">
      <c r="C159" s="8"/>
      <c r="D159" s="21"/>
      <c r="E159" s="8"/>
      <c r="F159" s="8"/>
      <c r="G159" s="8"/>
      <c r="H159" s="8"/>
      <c r="J159" s="21"/>
      <c r="K159" s="21"/>
    </row>
    <row r="160" spans="3:11" x14ac:dyDescent="0.25">
      <c r="C160" s="8"/>
      <c r="D160" s="21"/>
      <c r="E160" s="8"/>
      <c r="F160" s="8"/>
      <c r="G160" s="8"/>
      <c r="H160" s="8"/>
      <c r="J160" s="21"/>
      <c r="K160" s="21"/>
    </row>
    <row r="161" spans="3:11" x14ac:dyDescent="0.25">
      <c r="C161" s="8"/>
      <c r="D161" s="21"/>
      <c r="E161" s="8"/>
      <c r="F161" s="8"/>
      <c r="G161" s="8"/>
      <c r="H161" s="8"/>
      <c r="J161" s="21"/>
      <c r="K161" s="21"/>
    </row>
    <row r="162" spans="3:11" x14ac:dyDescent="0.25">
      <c r="C162" s="8"/>
      <c r="D162" s="21"/>
      <c r="E162" s="8"/>
      <c r="F162" s="8"/>
      <c r="G162" s="8"/>
      <c r="H162" s="8"/>
      <c r="J162" s="21"/>
      <c r="K162" s="21"/>
    </row>
    <row r="163" spans="3:11" x14ac:dyDescent="0.25">
      <c r="C163" s="8"/>
      <c r="D163" s="21"/>
      <c r="E163" s="8"/>
      <c r="F163" s="8"/>
      <c r="G163" s="8"/>
      <c r="H163" s="8"/>
      <c r="J163" s="21"/>
      <c r="K163" s="21"/>
    </row>
    <row r="164" spans="3:11" x14ac:dyDescent="0.25">
      <c r="C164" s="8"/>
      <c r="D164" s="21"/>
      <c r="E164" s="8"/>
      <c r="F164" s="8"/>
      <c r="G164" s="8"/>
      <c r="H164" s="8"/>
      <c r="J164" s="21"/>
      <c r="K164" s="21"/>
    </row>
    <row r="165" spans="3:11" x14ac:dyDescent="0.25">
      <c r="C165" s="8"/>
      <c r="D165" s="21"/>
      <c r="E165" s="8"/>
      <c r="F165" s="8"/>
      <c r="G165" s="8"/>
      <c r="H165" s="8"/>
      <c r="J165" s="21"/>
      <c r="K165" s="21"/>
    </row>
    <row r="166" spans="3:11" x14ac:dyDescent="0.25">
      <c r="C166" s="8"/>
      <c r="D166" s="21"/>
      <c r="E166" s="8"/>
      <c r="F166" s="8"/>
      <c r="G166" s="8"/>
      <c r="H166" s="8"/>
      <c r="J166" s="21"/>
      <c r="K166" s="21"/>
    </row>
    <row r="167" spans="3:11" x14ac:dyDescent="0.25">
      <c r="C167" s="8"/>
      <c r="D167" s="21"/>
      <c r="E167" s="8"/>
      <c r="F167" s="8"/>
      <c r="G167" s="8"/>
      <c r="H167" s="8"/>
      <c r="J167" s="21"/>
      <c r="K167" s="21"/>
    </row>
    <row r="168" spans="3:11" x14ac:dyDescent="0.25">
      <c r="C168" s="8"/>
      <c r="D168" s="21"/>
      <c r="E168" s="8"/>
      <c r="F168" s="8"/>
      <c r="G168" s="8"/>
      <c r="H168" s="8"/>
      <c r="J168" s="21"/>
      <c r="K168" s="21"/>
    </row>
    <row r="169" spans="3:11" x14ac:dyDescent="0.25">
      <c r="C169" s="8"/>
      <c r="D169" s="21"/>
      <c r="E169" s="8"/>
      <c r="F169" s="8"/>
      <c r="G169" s="8"/>
      <c r="H169" s="8"/>
      <c r="J169" s="21"/>
      <c r="K169" s="21"/>
    </row>
    <row r="170" spans="3:11" x14ac:dyDescent="0.25">
      <c r="C170" s="8"/>
      <c r="D170" s="21"/>
      <c r="E170" s="8"/>
      <c r="F170" s="8"/>
      <c r="G170" s="8"/>
      <c r="H170" s="8"/>
      <c r="J170" s="21"/>
      <c r="K170" s="21"/>
    </row>
    <row r="171" spans="3:11" x14ac:dyDescent="0.25">
      <c r="C171" s="8"/>
      <c r="D171" s="21"/>
      <c r="E171" s="8"/>
      <c r="F171" s="8"/>
      <c r="G171" s="8"/>
      <c r="H171" s="8"/>
      <c r="J171" s="21"/>
      <c r="K171" s="21"/>
    </row>
    <row r="172" spans="3:11" x14ac:dyDescent="0.25">
      <c r="C172" s="8"/>
      <c r="D172" s="21"/>
      <c r="E172" s="8"/>
      <c r="F172" s="8"/>
      <c r="G172" s="8"/>
      <c r="H172" s="8"/>
      <c r="J172" s="21"/>
      <c r="K172" s="21"/>
    </row>
    <row r="173" spans="3:11" x14ac:dyDescent="0.25">
      <c r="C173" s="8"/>
      <c r="D173" s="21"/>
      <c r="E173" s="8"/>
      <c r="F173" s="8"/>
      <c r="G173" s="8"/>
      <c r="H173" s="8"/>
      <c r="J173" s="21"/>
      <c r="K173" s="21"/>
    </row>
    <row r="174" spans="3:11" x14ac:dyDescent="0.25">
      <c r="C174" s="8"/>
      <c r="D174" s="21"/>
      <c r="E174" s="8"/>
      <c r="F174" s="8"/>
      <c r="G174" s="8"/>
      <c r="H174" s="8"/>
      <c r="J174" s="21"/>
      <c r="K174" s="21"/>
    </row>
    <row r="175" spans="3:11" x14ac:dyDescent="0.25">
      <c r="C175" s="8"/>
      <c r="D175" s="21"/>
      <c r="E175" s="8"/>
      <c r="F175" s="8"/>
      <c r="G175" s="8"/>
      <c r="H175" s="8"/>
      <c r="J175" s="21"/>
      <c r="K175" s="21"/>
    </row>
    <row r="176" spans="3:11" x14ac:dyDescent="0.25">
      <c r="C176" s="8"/>
      <c r="D176" s="21"/>
      <c r="E176" s="8"/>
      <c r="F176" s="8"/>
      <c r="G176" s="8"/>
      <c r="H176" s="8"/>
      <c r="J176" s="21"/>
      <c r="K176" s="21"/>
    </row>
    <row r="177" spans="3:11" x14ac:dyDescent="0.25">
      <c r="C177" s="8"/>
      <c r="D177" s="21"/>
      <c r="E177" s="8"/>
      <c r="F177" s="8"/>
      <c r="G177" s="8"/>
      <c r="H177" s="8"/>
      <c r="J177" s="21"/>
      <c r="K177" s="21"/>
    </row>
    <row r="178" spans="3:11" x14ac:dyDescent="0.25">
      <c r="C178" s="8"/>
      <c r="D178" s="21"/>
      <c r="E178" s="8"/>
      <c r="F178" s="8"/>
      <c r="G178" s="8"/>
      <c r="H178" s="8"/>
      <c r="J178" s="21"/>
      <c r="K178" s="21"/>
    </row>
    <row r="179" spans="3:11" x14ac:dyDescent="0.25">
      <c r="C179" s="8"/>
      <c r="D179" s="21"/>
      <c r="E179" s="8"/>
      <c r="F179" s="8"/>
      <c r="G179" s="8"/>
      <c r="H179" s="8"/>
      <c r="J179" s="21"/>
      <c r="K179" s="21"/>
    </row>
    <row r="180" spans="3:11" x14ac:dyDescent="0.25">
      <c r="C180" s="8"/>
      <c r="D180" s="21"/>
      <c r="E180" s="8"/>
      <c r="F180" s="8"/>
      <c r="G180" s="8"/>
      <c r="H180" s="8"/>
      <c r="J180" s="21"/>
      <c r="K180" s="21"/>
    </row>
    <row r="181" spans="3:11" x14ac:dyDescent="0.25">
      <c r="C181" s="8"/>
      <c r="D181" s="21"/>
      <c r="E181" s="8"/>
      <c r="F181" s="8"/>
      <c r="G181" s="8"/>
      <c r="H181" s="8"/>
      <c r="J181" s="21"/>
      <c r="K181" s="21"/>
    </row>
    <row r="182" spans="3:11" x14ac:dyDescent="0.25">
      <c r="C182" s="8"/>
      <c r="D182" s="21"/>
      <c r="E182" s="8"/>
      <c r="F182" s="8"/>
      <c r="G182" s="8"/>
      <c r="H182" s="8"/>
      <c r="J182" s="21"/>
      <c r="K182" s="21"/>
    </row>
    <row r="183" spans="3:11" x14ac:dyDescent="0.25">
      <c r="C183" s="8"/>
      <c r="D183" s="21"/>
      <c r="E183" s="8"/>
      <c r="F183" s="8"/>
      <c r="G183" s="8"/>
      <c r="H183" s="8"/>
      <c r="J183" s="21"/>
      <c r="K183" s="21"/>
    </row>
    <row r="184" spans="3:11" x14ac:dyDescent="0.25">
      <c r="C184" s="8"/>
      <c r="D184" s="21"/>
      <c r="E184" s="8"/>
      <c r="F184" s="8"/>
      <c r="G184" s="8"/>
      <c r="H184" s="8"/>
      <c r="J184" s="21"/>
      <c r="K184" s="21"/>
    </row>
    <row r="185" spans="3:11" x14ac:dyDescent="0.25">
      <c r="C185" s="8"/>
      <c r="D185" s="21"/>
      <c r="E185" s="8"/>
      <c r="F185" s="8"/>
      <c r="G185" s="8"/>
      <c r="H185" s="8"/>
      <c r="J185" s="21"/>
      <c r="K185" s="21"/>
    </row>
    <row r="186" spans="3:11" x14ac:dyDescent="0.25">
      <c r="C186" s="8"/>
      <c r="D186" s="21"/>
      <c r="E186" s="8"/>
      <c r="F186" s="8"/>
      <c r="G186" s="8"/>
      <c r="H186" s="8"/>
      <c r="J186" s="21"/>
      <c r="K186" s="21"/>
    </row>
    <row r="187" spans="3:11" x14ac:dyDescent="0.25">
      <c r="C187" s="8"/>
      <c r="D187" s="21"/>
      <c r="E187" s="8"/>
      <c r="F187" s="8"/>
      <c r="G187" s="8"/>
      <c r="H187" s="8"/>
      <c r="J187" s="21"/>
      <c r="K187" s="21"/>
    </row>
    <row r="188" spans="3:11" x14ac:dyDescent="0.25">
      <c r="C188" s="8"/>
      <c r="D188" s="21"/>
      <c r="E188" s="8"/>
      <c r="F188" s="8"/>
      <c r="G188" s="8"/>
      <c r="H188" s="8"/>
      <c r="J188" s="21"/>
      <c r="K188" s="21"/>
    </row>
    <row r="189" spans="3:11" x14ac:dyDescent="0.25">
      <c r="C189" s="8"/>
      <c r="D189" s="21"/>
      <c r="E189" s="8"/>
      <c r="F189" s="8"/>
      <c r="G189" s="8"/>
      <c r="H189" s="8"/>
      <c r="J189" s="21"/>
      <c r="K189" s="21"/>
    </row>
    <row r="190" spans="3:11" x14ac:dyDescent="0.25">
      <c r="C190" s="8"/>
      <c r="D190" s="21"/>
      <c r="E190" s="8"/>
      <c r="F190" s="8"/>
      <c r="G190" s="8"/>
      <c r="H190" s="8"/>
      <c r="J190" s="21"/>
      <c r="K190" s="21"/>
    </row>
    <row r="191" spans="3:11" x14ac:dyDescent="0.25">
      <c r="C191" s="8"/>
      <c r="D191" s="21"/>
      <c r="E191" s="8"/>
      <c r="F191" s="8"/>
      <c r="G191" s="8"/>
      <c r="H191" s="8"/>
      <c r="J191" s="21"/>
      <c r="K191" s="21"/>
    </row>
    <row r="192" spans="3:11" x14ac:dyDescent="0.25">
      <c r="C192" s="8"/>
      <c r="D192" s="21"/>
      <c r="E192" s="8"/>
      <c r="F192" s="8"/>
      <c r="G192" s="8"/>
      <c r="H192" s="8"/>
      <c r="J192" s="21"/>
      <c r="K192" s="21"/>
    </row>
    <row r="193" spans="3:11" x14ac:dyDescent="0.25">
      <c r="C193" s="8"/>
      <c r="D193" s="21"/>
      <c r="E193" s="8"/>
      <c r="F193" s="8"/>
      <c r="G193" s="8"/>
      <c r="H193" s="8"/>
      <c r="J193" s="21"/>
      <c r="K193" s="21"/>
    </row>
    <row r="194" spans="3:11" x14ac:dyDescent="0.25">
      <c r="C194" s="8"/>
      <c r="D194" s="21"/>
      <c r="E194" s="8"/>
      <c r="F194" s="8"/>
      <c r="G194" s="8"/>
      <c r="H194" s="8"/>
      <c r="J194" s="21"/>
      <c r="K194" s="21"/>
    </row>
    <row r="195" spans="3:11" x14ac:dyDescent="0.25">
      <c r="C195" s="8"/>
      <c r="D195" s="21"/>
      <c r="E195" s="8"/>
      <c r="F195" s="8"/>
      <c r="G195" s="8"/>
      <c r="H195" s="8"/>
      <c r="J195" s="21"/>
      <c r="K195" s="21"/>
    </row>
    <row r="196" spans="3:11" x14ac:dyDescent="0.25">
      <c r="C196" s="8"/>
      <c r="D196" s="21"/>
      <c r="E196" s="8"/>
      <c r="F196" s="8"/>
      <c r="G196" s="8"/>
      <c r="H196" s="8"/>
      <c r="J196" s="21"/>
      <c r="K196" s="21"/>
    </row>
    <row r="197" spans="3:11" x14ac:dyDescent="0.25">
      <c r="C197" s="8"/>
      <c r="D197" s="21"/>
      <c r="E197" s="8"/>
      <c r="F197" s="8"/>
      <c r="G197" s="8"/>
      <c r="H197" s="8"/>
      <c r="J197" s="21"/>
      <c r="K197" s="21"/>
    </row>
    <row r="198" spans="3:11" x14ac:dyDescent="0.25">
      <c r="C198" s="8"/>
      <c r="D198" s="21"/>
      <c r="E198" s="8"/>
      <c r="F198" s="8"/>
      <c r="G198" s="8"/>
      <c r="H198" s="8"/>
      <c r="J198" s="21"/>
      <c r="K198" s="21"/>
    </row>
    <row r="199" spans="3:11" x14ac:dyDescent="0.25">
      <c r="C199" s="8"/>
      <c r="D199" s="21"/>
      <c r="E199" s="8"/>
      <c r="F199" s="8"/>
      <c r="G199" s="8"/>
      <c r="H199" s="8"/>
      <c r="J199" s="21"/>
      <c r="K199" s="21"/>
    </row>
    <row r="200" spans="3:11" x14ac:dyDescent="0.25">
      <c r="C200" s="8"/>
      <c r="D200" s="21"/>
      <c r="E200" s="8"/>
      <c r="F200" s="8"/>
      <c r="G200" s="8"/>
      <c r="H200" s="8"/>
      <c r="J200" s="21"/>
      <c r="K200" s="21"/>
    </row>
    <row r="201" spans="3:11" x14ac:dyDescent="0.25">
      <c r="C201" s="8"/>
      <c r="D201" s="21"/>
      <c r="E201" s="8"/>
      <c r="F201" s="8"/>
      <c r="G201" s="8"/>
      <c r="H201" s="8"/>
      <c r="J201" s="21"/>
      <c r="K201" s="21"/>
    </row>
    <row r="202" spans="3:11" x14ac:dyDescent="0.25">
      <c r="C202" s="8"/>
      <c r="D202" s="21"/>
      <c r="E202" s="8"/>
      <c r="F202" s="8"/>
      <c r="G202" s="8"/>
      <c r="H202" s="8"/>
      <c r="J202" s="21"/>
      <c r="K202" s="21"/>
    </row>
    <row r="203" spans="3:11" x14ac:dyDescent="0.25">
      <c r="C203" s="8"/>
      <c r="D203" s="21"/>
      <c r="E203" s="8"/>
      <c r="F203" s="8"/>
      <c r="G203" s="8"/>
      <c r="H203" s="8"/>
      <c r="J203" s="21"/>
      <c r="K203" s="21"/>
    </row>
    <row r="204" spans="3:11" x14ac:dyDescent="0.25">
      <c r="C204" s="8"/>
      <c r="D204" s="21"/>
      <c r="E204" s="8"/>
      <c r="F204" s="8"/>
      <c r="G204" s="8"/>
      <c r="H204" s="8"/>
      <c r="J204" s="21"/>
      <c r="K204" s="21"/>
    </row>
    <row r="205" spans="3:11" x14ac:dyDescent="0.25">
      <c r="C205" s="8"/>
      <c r="D205" s="21"/>
      <c r="E205" s="8"/>
      <c r="F205" s="8"/>
      <c r="G205" s="8"/>
      <c r="H205" s="8"/>
      <c r="J205" s="21"/>
      <c r="K205" s="21"/>
    </row>
    <row r="206" spans="3:11" x14ac:dyDescent="0.25">
      <c r="C206" s="8"/>
      <c r="D206" s="21"/>
      <c r="E206" s="8"/>
      <c r="F206" s="8"/>
      <c r="G206" s="8"/>
      <c r="H206" s="8"/>
      <c r="J206" s="21"/>
      <c r="K206" s="21"/>
    </row>
    <row r="207" spans="3:11" x14ac:dyDescent="0.25">
      <c r="C207" s="8"/>
      <c r="D207" s="21"/>
      <c r="E207" s="8"/>
      <c r="F207" s="8"/>
      <c r="G207" s="8"/>
      <c r="H207" s="8"/>
      <c r="J207" s="21"/>
      <c r="K207" s="21"/>
    </row>
    <row r="208" spans="3:11" x14ac:dyDescent="0.25">
      <c r="C208" s="8"/>
      <c r="D208" s="21"/>
      <c r="E208" s="8"/>
      <c r="F208" s="8"/>
      <c r="G208" s="8"/>
      <c r="H208" s="8"/>
      <c r="J208" s="21"/>
      <c r="K208" s="21"/>
    </row>
    <row r="209" spans="3:11" x14ac:dyDescent="0.25">
      <c r="C209" s="8"/>
      <c r="D209" s="21"/>
      <c r="E209" s="8"/>
      <c r="F209" s="8"/>
      <c r="G209" s="8"/>
      <c r="H209" s="8"/>
      <c r="J209" s="21"/>
      <c r="K209" s="21"/>
    </row>
  </sheetData>
  <sheetProtection password="F79C" sheet="1" objects="1" scenarios="1" selectLockedCells="1"/>
  <mergeCells count="14">
    <mergeCell ref="G9:G10"/>
    <mergeCell ref="M17:O17"/>
    <mergeCell ref="M18:O18"/>
    <mergeCell ref="B17:F17"/>
    <mergeCell ref="B18:F18"/>
    <mergeCell ref="G17:H18"/>
    <mergeCell ref="B1:E1"/>
    <mergeCell ref="M1:O1"/>
    <mergeCell ref="H7:H15"/>
    <mergeCell ref="I7:I15"/>
    <mergeCell ref="J7:J15"/>
    <mergeCell ref="B3:C4"/>
    <mergeCell ref="D3:E4"/>
    <mergeCell ref="F3:G4"/>
  </mergeCells>
  <conditionalFormatting sqref="B7:B15">
    <cfRule type="containsBlanks" dxfId="31" priority="53">
      <formula>LEN(TRIM(B7))=0</formula>
    </cfRule>
  </conditionalFormatting>
  <conditionalFormatting sqref="B7:B15">
    <cfRule type="cellIs" dxfId="30" priority="48" operator="greaterThanOrEqual">
      <formula>1</formula>
    </cfRule>
  </conditionalFormatting>
  <conditionalFormatting sqref="D11:D15">
    <cfRule type="containsBlanks" dxfId="29" priority="35">
      <formula>LEN(TRIM(D11))=0</formula>
    </cfRule>
  </conditionalFormatting>
  <conditionalFormatting sqref="O9 O14">
    <cfRule type="cellIs" dxfId="28" priority="33" operator="equal">
      <formula>"NEVYHOVUJE"</formula>
    </cfRule>
    <cfRule type="cellIs" dxfId="27" priority="34" operator="equal">
      <formula>"VYHOVUJE"</formula>
    </cfRule>
  </conditionalFormatting>
  <conditionalFormatting sqref="M9 M14">
    <cfRule type="notContainsBlanks" dxfId="26" priority="31">
      <formula>LEN(TRIM(M9))&gt;0</formula>
    </cfRule>
    <cfRule type="containsBlanks" dxfId="25" priority="32">
      <formula>LEN(TRIM(M9))=0</formula>
    </cfRule>
  </conditionalFormatting>
  <conditionalFormatting sqref="M9 M14">
    <cfRule type="notContainsBlanks" dxfId="24" priority="30">
      <formula>LEN(TRIM(M9))&gt;0</formula>
    </cfRule>
  </conditionalFormatting>
  <conditionalFormatting sqref="O10:O11 O15">
    <cfRule type="cellIs" dxfId="23" priority="28" operator="equal">
      <formula>"NEVYHOVUJE"</formula>
    </cfRule>
    <cfRule type="cellIs" dxfId="22" priority="29" operator="equal">
      <formula>"VYHOVUJE"</formula>
    </cfRule>
  </conditionalFormatting>
  <conditionalFormatting sqref="M10:M11 M15">
    <cfRule type="notContainsBlanks" dxfId="21" priority="26">
      <formula>LEN(TRIM(M10))&gt;0</formula>
    </cfRule>
    <cfRule type="containsBlanks" dxfId="20" priority="27">
      <formula>LEN(TRIM(M10))=0</formula>
    </cfRule>
  </conditionalFormatting>
  <conditionalFormatting sqref="M10:M11 M15">
    <cfRule type="notContainsBlanks" dxfId="19" priority="25">
      <formula>LEN(TRIM(M10))&gt;0</formula>
    </cfRule>
  </conditionalFormatting>
  <conditionalFormatting sqref="O12:O13">
    <cfRule type="cellIs" dxfId="18" priority="23" operator="equal">
      <formula>"NEVYHOVUJE"</formula>
    </cfRule>
    <cfRule type="cellIs" dxfId="17" priority="24" operator="equal">
      <formula>"VYHOVUJE"</formula>
    </cfRule>
  </conditionalFormatting>
  <conditionalFormatting sqref="M12:M13">
    <cfRule type="notContainsBlanks" dxfId="16" priority="21">
      <formula>LEN(TRIM(M12))&gt;0</formula>
    </cfRule>
    <cfRule type="containsBlanks" dxfId="15" priority="22">
      <formula>LEN(TRIM(M12))=0</formula>
    </cfRule>
  </conditionalFormatting>
  <conditionalFormatting sqref="M12:M13">
    <cfRule type="notContainsBlanks" dxfId="14" priority="20">
      <formula>LEN(TRIM(M12))&gt;0</formula>
    </cfRule>
  </conditionalFormatting>
  <conditionalFormatting sqref="D8">
    <cfRule type="containsBlanks" dxfId="13" priority="14">
      <formula>LEN(TRIM(D8))=0</formula>
    </cfRule>
  </conditionalFormatting>
  <conditionalFormatting sqref="O7">
    <cfRule type="cellIs" dxfId="12" priority="12" operator="equal">
      <formula>"NEVYHOVUJE"</formula>
    </cfRule>
    <cfRule type="cellIs" dxfId="11" priority="13" operator="equal">
      <formula>"VYHOVUJE"</formula>
    </cfRule>
  </conditionalFormatting>
  <conditionalFormatting sqref="M7">
    <cfRule type="notContainsBlanks" dxfId="10" priority="10">
      <formula>LEN(TRIM(M7))&gt;0</formula>
    </cfRule>
    <cfRule type="containsBlanks" dxfId="9" priority="11">
      <formula>LEN(TRIM(M7))=0</formula>
    </cfRule>
  </conditionalFormatting>
  <conditionalFormatting sqref="M7">
    <cfRule type="notContainsBlanks" dxfId="8" priority="9">
      <formula>LEN(TRIM(M7))&gt;0</formula>
    </cfRule>
  </conditionalFormatting>
  <conditionalFormatting sqref="O8">
    <cfRule type="cellIs" dxfId="7" priority="7" operator="equal">
      <formula>"NEVYHOVUJE"</formula>
    </cfRule>
    <cfRule type="cellIs" dxfId="6" priority="8" operator="equal">
      <formula>"VYHOVUJE"</formula>
    </cfRule>
  </conditionalFormatting>
  <conditionalFormatting sqref="M8">
    <cfRule type="notContainsBlanks" dxfId="5" priority="5">
      <formula>LEN(TRIM(M8))&gt;0</formula>
    </cfRule>
    <cfRule type="containsBlanks" dxfId="4" priority="6">
      <formula>LEN(TRIM(M8))=0</formula>
    </cfRule>
  </conditionalFormatting>
  <conditionalFormatting sqref="M8">
    <cfRule type="notContainsBlanks" dxfId="3" priority="4">
      <formula>LEN(TRIM(M8))&gt;0</formula>
    </cfRule>
  </conditionalFormatting>
  <conditionalFormatting sqref="D7">
    <cfRule type="containsBlanks" dxfId="2" priority="3">
      <formula>LEN(TRIM(D7))=0</formula>
    </cfRule>
  </conditionalFormatting>
  <conditionalFormatting sqref="D9">
    <cfRule type="containsBlanks" dxfId="1" priority="2">
      <formula>LEN(TRIM(D9))=0</formula>
    </cfRule>
  </conditionalFormatting>
  <conditionalFormatting sqref="D10">
    <cfRule type="containsBlanks" dxfId="0" priority="1">
      <formula>LEN(TRIM(D10))=0</formula>
    </cfRule>
  </conditionalFormatting>
  <dataValidations disablePrompts="1" count="1">
    <dataValidation type="list" showInputMessage="1" showErrorMessage="1" sqref="E7:E15">
      <formula1>"ks,bal,sada,"</formula1>
    </dataValidation>
  </dataValidations>
  <pageMargins left="0.15748031496062992" right="0.15748031496062992" top="0.15748031496062992" bottom="0.15748031496062992" header="0.15748031496062992" footer="0.17"/>
  <pageSetup paperSize="9" scale="40" fitToHeight="0" orientation="landscape" r:id="rId1"/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>
              <from>
                <xdr:col>6</xdr:col>
                <xdr:colOff>123825</xdr:colOff>
                <xdr:row>6</xdr:row>
                <xdr:rowOff>1190625</xdr:rowOff>
              </from>
              <to>
                <xdr:col>6</xdr:col>
                <xdr:colOff>2695575</xdr:colOff>
                <xdr:row>6</xdr:row>
                <xdr:rowOff>1581150</xdr:rowOff>
              </to>
            </anchor>
          </objectPr>
        </oleObject>
      </mc:Choice>
      <mc:Fallback>
        <oleObject shapeId="2049" r:id="rId4"/>
      </mc:Fallback>
    </mc:AlternateContent>
    <mc:AlternateContent xmlns:mc="http://schemas.openxmlformats.org/markup-compatibility/2006">
      <mc:Choice Requires="x14">
        <oleObject shapeId="2052" r:id="rId6">
          <objectPr defaultSize="0" autoPict="0" r:id="rId7">
            <anchor moveWithCells="1">
              <from>
                <xdr:col>6</xdr:col>
                <xdr:colOff>523875</xdr:colOff>
                <xdr:row>7</xdr:row>
                <xdr:rowOff>447675</xdr:rowOff>
              </from>
              <to>
                <xdr:col>6</xdr:col>
                <xdr:colOff>2333625</xdr:colOff>
                <xdr:row>7</xdr:row>
                <xdr:rowOff>2209800</xdr:rowOff>
              </to>
            </anchor>
          </objectPr>
        </oleObject>
      </mc:Choice>
      <mc:Fallback>
        <oleObject shapeId="205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Propagační předměty</vt:lpstr>
      <vt:lpstr>'Propagační předměty'!Oblast_tisku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Zdeněk ŘEŽÁBEK</cp:lastModifiedBy>
  <cp:lastPrinted>2018-11-14T14:52:15Z</cp:lastPrinted>
  <dcterms:created xsi:type="dcterms:W3CDTF">2014-03-05T12:43:32Z</dcterms:created>
  <dcterms:modified xsi:type="dcterms:W3CDTF">2018-11-14T14:54:49Z</dcterms:modified>
</cp:coreProperties>
</file>