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0" yWindow="0" windowWidth="24240" windowHeight="13575" tabRatio="939"/>
  </bookViews>
  <sheets>
    <sheet name="Kancelářské potřeby" sheetId="22" r:id="rId1"/>
  </sheets>
  <definedNames>
    <definedName name="_xlnm.Print_Area" localSheetId="0">'Kancelářské potřeby'!$B$1:$O$20</definedName>
  </definedNames>
  <calcPr calcId="145621"/>
</workbook>
</file>

<file path=xl/calcChain.xml><?xml version="1.0" encoding="utf-8"?>
<calcChain xmlns="http://schemas.openxmlformats.org/spreadsheetml/2006/main">
  <c r="K17" i="22" l="1"/>
  <c r="K16" i="22"/>
  <c r="N16" i="22" l="1"/>
  <c r="N17" i="22"/>
  <c r="O15" i="22"/>
  <c r="O16" i="22"/>
  <c r="O17" i="22"/>
  <c r="N11" i="22" l="1"/>
  <c r="N12" i="22"/>
  <c r="N14" i="22"/>
  <c r="N15" i="22"/>
  <c r="N13" i="22"/>
  <c r="N10" i="22"/>
  <c r="N9" i="22"/>
  <c r="N8" i="22"/>
  <c r="N7" i="22"/>
  <c r="M20" i="22" l="1"/>
  <c r="O13" i="22"/>
  <c r="O14" i="22"/>
  <c r="O12" i="22"/>
  <c r="O11" i="22"/>
  <c r="O10" i="22"/>
  <c r="O9" i="22"/>
  <c r="O8" i="22"/>
  <c r="O7" i="22"/>
  <c r="K13" i="22" l="1"/>
  <c r="K7" i="22"/>
  <c r="K8" i="22" l="1"/>
  <c r="K15" i="22"/>
  <c r="K11" i="22"/>
  <c r="K10" i="22"/>
  <c r="K14" i="22"/>
  <c r="K12" i="22"/>
  <c r="K9" i="22"/>
  <c r="L20" i="22" l="1"/>
</calcChain>
</file>

<file path=xl/sharedStrings.xml><?xml version="1.0" encoding="utf-8"?>
<sst xmlns="http://schemas.openxmlformats.org/spreadsheetml/2006/main" count="60" uniqueCount="49">
  <si>
    <t>Množství</t>
  </si>
  <si>
    <t>Položka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</si>
  <si>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</si>
  <si>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</si>
  <si>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377 631 307, 377 631 320.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</si>
  <si>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</si>
  <si>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</si>
  <si>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</si>
  <si>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</si>
  <si>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>[DOPLNÍ DODAVATEL]</t>
  </si>
  <si>
    <r>
      <t>Informace pro dodavatele:</t>
    </r>
    <r>
      <rPr>
        <sz val="11"/>
        <color theme="1"/>
        <rFont val="Calibri"/>
        <family val="2"/>
        <charset val="238"/>
        <scheme val="minor"/>
      </rPr>
      <t xml:space="preserve">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  </r>
  </si>
  <si>
    <t>stolní kalendář podlouhlý obrázkový</t>
  </si>
  <si>
    <t xml:space="preserve">plánovací karta </t>
  </si>
  <si>
    <t>ks</t>
  </si>
  <si>
    <t xml:space="preserve">měsíční kapesní  diář,
rozměr 75 - 80 mm x 175 -180 mm, 
celoplastové provedení </t>
  </si>
  <si>
    <t>diáře A5 denní, 
rozměr 140 -150 mm x 205-210 mm</t>
  </si>
  <si>
    <t xml:space="preserve">diář kapesní týdenní    </t>
  </si>
  <si>
    <t xml:space="preserve">plánovací nástěnná roční mapa - kalendář </t>
  </si>
  <si>
    <t>diář kapesní měsíční</t>
  </si>
  <si>
    <t>diáře A5 týdenní</t>
  </si>
  <si>
    <t>diáře A5 denní</t>
  </si>
  <si>
    <t>stolní kalendář bez obrázků</t>
  </si>
  <si>
    <t>stolní kalendář podlouhlý obrázkový, 
týdenní sloupcové kalendárium, 
rozměr jednotlivých listů 300 - 320 mm x 130 -150 mm</t>
  </si>
  <si>
    <t>stolní kalendář bez obrázků, 
týdenní sloupcové kalendárium, 
rozměr jednotlivých listů 300 - 340 mm x 120 - 135 mm</t>
  </si>
  <si>
    <t>nástěnný kalendář 3měsíční</t>
  </si>
  <si>
    <t>nástěnný roční kalendář,
barevně označeny soboty, neděle, svátky, 
rozměr 880 - 965 mm x 640 -700 mm</t>
  </si>
  <si>
    <t>nástěnný kalendář 3měsíční, 
rozměry 295 -315 mm x 430 - 450 mm</t>
  </si>
  <si>
    <t>diáře A5 týdenní, 
rozměr 140 -150 mm x 205 - 210 mm</t>
  </si>
  <si>
    <t>diář kapesní týdenní, 
rozměr 80 -100 mm x 150  - 155 mm</t>
  </si>
  <si>
    <t>plánovací kalendář/ karta,
rozměr 210 - 215 mm x 145 - 150 mm</t>
  </si>
  <si>
    <t>stolní kalendář 14denní s obrázky</t>
  </si>
  <si>
    <t>PS-NVZ Skalová tel.377631333 Ottová 377631332</t>
  </si>
  <si>
    <t xml:space="preserve">Název </t>
  </si>
  <si>
    <t xml:space="preserve">Měrná jednotka [MJ] </t>
  </si>
  <si>
    <t xml:space="preserve">Popis </t>
  </si>
  <si>
    <t xml:space="preserve">Fakturace </t>
  </si>
  <si>
    <t xml:space="preserve">Kontaktní osoba 
k převzetí zboží </t>
  </si>
  <si>
    <t xml:space="preserve">Místo dodání </t>
  </si>
  <si>
    <t xml:space="preserve">Maximální cena za jednotlivé položky 
 v Kč BEZ DPH </t>
  </si>
  <si>
    <t>ilustrační obr.</t>
  </si>
  <si>
    <t>stolní kalendář dvoutýdenní řádkový,obrázek uprostřed, pod obrázkem tříměsíční minikalendárium , rozměr 300-350mm x 200-250mm</t>
  </si>
  <si>
    <t>stolní kalendář velký žánrový</t>
  </si>
  <si>
    <t>stolní kalendář velký žánrový, rozměr cca 420mmx115mm, kalendárium české týdenní, vazba dvojitá spirála, 30 listů oboustranný tisk</t>
  </si>
  <si>
    <t>Kancelářské potřeby (II.) - 046 - 2018 (KP-(II.)-046-2018)</t>
  </si>
  <si>
    <t>Priloha_c._1_KS_technicke_specifikace_KP-(II.)-046-2018</t>
  </si>
  <si>
    <t>společná faktura</t>
  </si>
  <si>
    <t>Požadavek zadavatele: 
do sloupce označeného textem:</t>
  </si>
  <si>
    <t xml:space="preserve">Dodavatel doplní do jednotlivých prázdných žlutě podbarvených buněk požadované údaje, tj. jednotkové ceny.  </t>
  </si>
  <si>
    <t>Centrální sklad 
Univerzitní 22,
Plzeň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</si>
</sst>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1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0"/>
      <color rgb="FF636363"/>
      <name val="Arial"/>
      <family val="2"/>
      <charset val="238"/>
    </font>
    <font>
      <sz val="11.5"/>
      <color theme="1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DDE9F7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99">
    <xf numFmtId="0" fontId="0" fillId="0" borderId="0" xfId="0"/>
    <xf numFmtId="164" fontId="0" fillId="0" borderId="0" xfId="0" applyNumberForma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164" fontId="0" fillId="0" borderId="7" xfId="0" applyNumberFormat="1" applyFill="1" applyBorder="1" applyAlignment="1" applyProtection="1">
      <alignment horizontal="right" vertical="center" indent="1"/>
    </xf>
    <xf numFmtId="164" fontId="0" fillId="0" borderId="2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horizontal="center" vertical="top" wrapText="1"/>
    </xf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Fill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0" fillId="0" borderId="0" xfId="0" applyNumberFormat="1" applyFill="1" applyAlignment="1" applyProtection="1">
      <alignment horizontal="center" vertical="top" wrapText="1"/>
    </xf>
    <xf numFmtId="0" fontId="0" fillId="0" borderId="0" xfId="0" applyNumberFormat="1" applyAlignment="1" applyProtection="1">
      <alignment horizontal="right" vertical="center" indent="1"/>
    </xf>
    <xf numFmtId="0" fontId="0" fillId="0" borderId="0" xfId="0" applyNumberFormat="1" applyBorder="1" applyAlignment="1" applyProtection="1">
      <alignment horizontal="right" vertical="center" indent="1"/>
    </xf>
    <xf numFmtId="0" fontId="1" fillId="2" borderId="4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3" fillId="4" borderId="4" xfId="0" applyNumberFormat="1" applyFont="1" applyFill="1" applyBorder="1" applyAlignment="1" applyProtection="1">
      <alignment horizontal="center" vertical="center" wrapText="1"/>
    </xf>
    <xf numFmtId="164" fontId="6" fillId="2" borderId="7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7" xfId="0" applyNumberFormat="1" applyBorder="1" applyAlignment="1" applyProtection="1">
      <alignment horizontal="right" vertical="center" indent="1"/>
    </xf>
    <xf numFmtId="164" fontId="6" fillId="2" borderId="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2" xfId="0" applyNumberFormat="1" applyBorder="1" applyAlignment="1" applyProtection="1">
      <alignment horizontal="right" vertical="center" indent="1"/>
    </xf>
    <xf numFmtId="0" fontId="3" fillId="4" borderId="3" xfId="0" applyNumberFormat="1" applyFont="1" applyFill="1" applyBorder="1" applyAlignment="1" applyProtection="1">
      <alignment horizontal="center" vertical="center" wrapText="1"/>
    </xf>
    <xf numFmtId="164" fontId="5" fillId="0" borderId="3" xfId="0" applyNumberFormat="1" applyFont="1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NumberFormat="1" applyFill="1" applyAlignment="1" applyProtection="1">
      <alignment vertical="center" wrapText="1"/>
    </xf>
    <xf numFmtId="0" fontId="8" fillId="0" borderId="0" xfId="0" applyNumberFormat="1" applyFont="1" applyFill="1" applyAlignment="1" applyProtection="1">
      <alignment vertical="center" wrapText="1"/>
    </xf>
    <xf numFmtId="164" fontId="0" fillId="0" borderId="12" xfId="0" applyNumberFormat="1" applyFill="1" applyBorder="1" applyAlignment="1" applyProtection="1">
      <alignment horizontal="right" vertical="center" indent="1"/>
    </xf>
    <xf numFmtId="164" fontId="6" fillId="2" borderId="1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2" xfId="0" applyNumberFormat="1" applyBorder="1" applyAlignment="1" applyProtection="1">
      <alignment horizontal="right" vertical="center" indent="1"/>
    </xf>
    <xf numFmtId="0" fontId="1" fillId="4" borderId="4" xfId="0" applyNumberFormat="1" applyFont="1" applyFill="1" applyBorder="1" applyAlignment="1" applyProtection="1">
      <alignment horizontal="center" vertical="center" wrapText="1"/>
    </xf>
    <xf numFmtId="0" fontId="5" fillId="0" borderId="0" xfId="0" applyNumberFormat="1" applyFont="1" applyFill="1" applyAlignment="1" applyProtection="1">
      <alignment horizontal="left" vertical="center"/>
    </xf>
    <xf numFmtId="164" fontId="5" fillId="0" borderId="4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1" fillId="4" borderId="4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Alignment="1" applyProtection="1">
      <alignment horizontal="right" vertical="center"/>
    </xf>
    <xf numFmtId="0" fontId="10" fillId="0" borderId="0" xfId="0" applyFont="1" applyFill="1" applyBorder="1" applyAlignment="1" applyProtection="1">
      <alignment horizontal="center" vertical="center" wrapText="1"/>
    </xf>
    <xf numFmtId="0" fontId="10" fillId="0" borderId="18" xfId="0" applyFont="1" applyFill="1" applyBorder="1" applyAlignment="1" applyProtection="1">
      <alignment horizontal="center" vertical="center" wrapText="1"/>
    </xf>
    <xf numFmtId="0" fontId="0" fillId="2" borderId="19" xfId="0" applyFill="1" applyBorder="1" applyAlignment="1" applyProtection="1">
      <alignment horizontal="center" vertical="center" wrapText="1"/>
    </xf>
    <xf numFmtId="0" fontId="0" fillId="2" borderId="20" xfId="0" applyFill="1" applyBorder="1" applyAlignment="1" applyProtection="1">
      <alignment horizontal="center" vertical="center" wrapText="1"/>
    </xf>
    <xf numFmtId="0" fontId="0" fillId="2" borderId="22" xfId="0" applyFill="1" applyBorder="1" applyAlignment="1" applyProtection="1">
      <alignment horizontal="center" vertical="center" wrapText="1"/>
    </xf>
    <xf numFmtId="0" fontId="0" fillId="2" borderId="23" xfId="0" applyFill="1" applyBorder="1" applyAlignment="1" applyProtection="1">
      <alignment horizontal="center" vertical="center" wrapText="1"/>
    </xf>
    <xf numFmtId="0" fontId="3" fillId="4" borderId="3" xfId="0" applyNumberFormat="1" applyFont="1" applyFill="1" applyBorder="1" applyAlignment="1" applyProtection="1">
      <alignment horizontal="center" vertical="center" textRotation="90" wrapText="1"/>
    </xf>
    <xf numFmtId="0" fontId="1" fillId="4" borderId="5" xfId="0" applyNumberFormat="1" applyFont="1" applyFill="1" applyBorder="1" applyAlignment="1" applyProtection="1">
      <alignment horizontal="center" vertical="center" wrapText="1"/>
    </xf>
    <xf numFmtId="0" fontId="0" fillId="0" borderId="14" xfId="0" applyNumberFormat="1" applyFill="1" applyBorder="1" applyAlignment="1" applyProtection="1">
      <alignment horizontal="center" vertical="center"/>
    </xf>
    <xf numFmtId="0" fontId="0" fillId="0" borderId="15" xfId="0" applyNumberFormat="1" applyFill="1" applyBorder="1" applyAlignment="1" applyProtection="1">
      <alignment horizontal="center" vertical="center"/>
    </xf>
    <xf numFmtId="0" fontId="0" fillId="0" borderId="16" xfId="0" applyNumberFormat="1" applyFill="1" applyBorder="1" applyAlignment="1" applyProtection="1">
      <alignment horizontal="center" vertical="center"/>
    </xf>
    <xf numFmtId="0" fontId="5" fillId="0" borderId="17" xfId="0" applyNumberFormat="1" applyFont="1" applyFill="1" applyBorder="1" applyAlignment="1" applyProtection="1">
      <alignment horizontal="left" vertical="center"/>
    </xf>
    <xf numFmtId="0" fontId="5" fillId="0" borderId="0" xfId="0" applyNumberFormat="1" applyFont="1" applyFill="1" applyBorder="1" applyAlignment="1" applyProtection="1">
      <alignment horizontal="left" vertical="center"/>
    </xf>
    <xf numFmtId="0" fontId="0" fillId="0" borderId="0" xfId="0" applyNumberFormat="1" applyAlignment="1" applyProtection="1">
      <alignment vertical="center"/>
    </xf>
    <xf numFmtId="0" fontId="0" fillId="0" borderId="0" xfId="0" applyNumberFormat="1" applyAlignment="1" applyProtection="1">
      <alignment wrapText="1"/>
    </xf>
    <xf numFmtId="0" fontId="1" fillId="0" borderId="0" xfId="0" applyNumberFormat="1" applyFont="1" applyAlignment="1" applyProtection="1">
      <alignment vertical="center"/>
    </xf>
    <xf numFmtId="0" fontId="0" fillId="0" borderId="0" xfId="0" applyNumberFormat="1" applyBorder="1" applyProtection="1"/>
    <xf numFmtId="0" fontId="1" fillId="0" borderId="21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Border="1" applyAlignment="1" applyProtection="1">
      <alignment vertical="center" wrapText="1"/>
    </xf>
    <xf numFmtId="0" fontId="0" fillId="0" borderId="0" xfId="0" applyNumberFormat="1" applyFill="1" applyBorder="1" applyAlignment="1" applyProtection="1">
      <alignment vertical="center"/>
    </xf>
    <xf numFmtId="164" fontId="0" fillId="0" borderId="0" xfId="0" applyNumberFormat="1" applyBorder="1" applyProtection="1"/>
    <xf numFmtId="3" fontId="0" fillId="0" borderId="6" xfId="0" applyNumberFormat="1" applyFill="1" applyBorder="1" applyAlignment="1" applyProtection="1">
      <alignment horizontal="center" vertical="center" wrapText="1"/>
    </xf>
    <xf numFmtId="0" fontId="0" fillId="0" borderId="7" xfId="0" applyNumberFormat="1" applyFont="1" applyFill="1" applyBorder="1" applyAlignment="1" applyProtection="1">
      <alignment horizontal="left" vertical="center" wrapText="1"/>
    </xf>
    <xf numFmtId="1" fontId="0" fillId="0" borderId="7" xfId="0" applyNumberFormat="1" applyFill="1" applyBorder="1" applyAlignment="1" applyProtection="1">
      <alignment horizontal="center" vertical="center" wrapText="1"/>
    </xf>
    <xf numFmtId="0" fontId="0" fillId="0" borderId="7" xfId="0" applyNumberFormat="1" applyFill="1" applyBorder="1" applyAlignment="1" applyProtection="1">
      <alignment horizontal="center" vertical="center" wrapText="1"/>
    </xf>
    <xf numFmtId="0" fontId="7" fillId="3" borderId="7" xfId="0" applyNumberFormat="1" applyFont="1" applyFill="1" applyBorder="1" applyAlignment="1" applyProtection="1">
      <alignment horizontal="left" vertical="center" wrapText="1"/>
    </xf>
    <xf numFmtId="0" fontId="0" fillId="0" borderId="9" xfId="0" applyFill="1" applyBorder="1" applyAlignment="1" applyProtection="1">
      <alignment horizontal="center" vertical="center" wrapText="1"/>
    </xf>
    <xf numFmtId="0" fontId="0" fillId="0" borderId="7" xfId="0" applyFill="1" applyBorder="1" applyAlignment="1" applyProtection="1">
      <alignment horizontal="center" vertical="center" wrapText="1"/>
    </xf>
    <xf numFmtId="0" fontId="0" fillId="0" borderId="0" xfId="0" applyBorder="1" applyProtection="1"/>
    <xf numFmtId="3" fontId="0" fillId="0" borderId="8" xfId="0" applyNumberFormat="1" applyFill="1" applyBorder="1" applyAlignment="1" applyProtection="1">
      <alignment horizontal="center" vertical="center" wrapText="1"/>
    </xf>
    <xf numFmtId="0" fontId="7" fillId="0" borderId="2" xfId="0" applyNumberFormat="1" applyFont="1" applyFill="1" applyBorder="1" applyAlignment="1" applyProtection="1">
      <alignment horizontal="left" vertical="center" wrapText="1"/>
    </xf>
    <xf numFmtId="1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center" vertical="center" wrapText="1"/>
    </xf>
    <xf numFmtId="0" fontId="0" fillId="0" borderId="2" xfId="0" applyNumberFormat="1" applyFont="1" applyFill="1" applyBorder="1" applyAlignment="1" applyProtection="1">
      <alignment horizontal="left" vertical="center" wrapText="1"/>
    </xf>
    <xf numFmtId="0" fontId="7" fillId="3" borderId="2" xfId="0" applyNumberFormat="1" applyFont="1" applyFill="1" applyBorder="1" applyAlignment="1" applyProtection="1">
      <alignment horizontal="left" vertical="center" wrapText="1"/>
    </xf>
    <xf numFmtId="0" fontId="0" fillId="0" borderId="10" xfId="0" applyFill="1" applyBorder="1" applyAlignment="1" applyProtection="1">
      <alignment horizontal="center" vertical="center" wrapText="1"/>
    </xf>
    <xf numFmtId="0" fontId="0" fillId="0" borderId="2" xfId="0" applyFill="1" applyBorder="1" applyAlignment="1" applyProtection="1">
      <alignment horizontal="center" vertical="center" wrapText="1"/>
    </xf>
    <xf numFmtId="0" fontId="0" fillId="0" borderId="2" xfId="0" applyNumberFormat="1" applyFill="1" applyBorder="1" applyAlignment="1" applyProtection="1">
      <alignment horizontal="left" vertical="center" wrapText="1"/>
    </xf>
    <xf numFmtId="0" fontId="0" fillId="3" borderId="2" xfId="0" applyFill="1" applyBorder="1" applyAlignment="1" applyProtection="1">
      <alignment vertical="center"/>
    </xf>
    <xf numFmtId="3" fontId="0" fillId="0" borderId="13" xfId="0" applyNumberFormat="1" applyFill="1" applyBorder="1" applyAlignment="1" applyProtection="1">
      <alignment horizontal="center" vertical="center" wrapText="1"/>
    </xf>
    <xf numFmtId="0" fontId="7" fillId="0" borderId="12" xfId="0" applyNumberFormat="1" applyFont="1" applyFill="1" applyBorder="1" applyAlignment="1" applyProtection="1">
      <alignment horizontal="left" vertical="center"/>
    </xf>
    <xf numFmtId="1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left" vertical="center" wrapText="1"/>
    </xf>
    <xf numFmtId="0" fontId="7" fillId="3" borderId="12" xfId="0" applyNumberFormat="1" applyFont="1" applyFill="1" applyBorder="1" applyAlignment="1" applyProtection="1">
      <alignment horizontal="left" vertical="center" wrapText="1"/>
    </xf>
    <xf numFmtId="0" fontId="0" fillId="0" borderId="11" xfId="0" applyFill="1" applyBorder="1" applyAlignment="1" applyProtection="1">
      <alignment horizontal="center" vertical="center" wrapText="1"/>
    </xf>
    <xf numFmtId="0" fontId="0" fillId="0" borderId="12" xfId="0" applyFill="1" applyBorder="1" applyAlignment="1" applyProtection="1">
      <alignment horizontal="center" vertical="center" wrapText="1"/>
    </xf>
    <xf numFmtId="0" fontId="0" fillId="0" borderId="0" xfId="0" applyBorder="1" applyAlignment="1" applyProtection="1"/>
    <xf numFmtId="0" fontId="0" fillId="0" borderId="0" xfId="0" applyAlignment="1" applyProtection="1"/>
    <xf numFmtId="0" fontId="0" fillId="0" borderId="0" xfId="0" applyNumberFormat="1" applyAlignment="1" applyProtection="1">
      <alignment horizontal="left"/>
    </xf>
    <xf numFmtId="0" fontId="0" fillId="0" borderId="0" xfId="0" applyNumberFormat="1" applyAlignment="1" applyProtection="1"/>
    <xf numFmtId="0" fontId="0" fillId="0" borderId="0" xfId="0" applyFill="1" applyBorder="1" applyProtection="1"/>
    <xf numFmtId="0" fontId="0" fillId="0" borderId="0" xfId="0" applyFill="1" applyBorder="1" applyAlignment="1" applyProtection="1">
      <alignment horizontal="center" vertical="center" wrapText="1"/>
    </xf>
    <xf numFmtId="0" fontId="0" fillId="4" borderId="4" xfId="0" applyNumberFormat="1" applyFill="1" applyBorder="1" applyAlignment="1" applyProtection="1">
      <alignment vertical="center" wrapText="1"/>
    </xf>
    <xf numFmtId="0" fontId="0" fillId="4" borderId="5" xfId="0" applyNumberFormat="1" applyFill="1" applyBorder="1" applyAlignment="1" applyProtection="1">
      <alignment vertical="center" wrapText="1"/>
    </xf>
    <xf numFmtId="0" fontId="3" fillId="0" borderId="0" xfId="0" applyFont="1" applyFill="1" applyBorder="1" applyAlignment="1" applyProtection="1">
      <alignment horizontal="left" vertical="center" wrapText="1"/>
    </xf>
    <xf numFmtId="0" fontId="0" fillId="0" borderId="4" xfId="0" applyBorder="1" applyAlignment="1" applyProtection="1"/>
    <xf numFmtId="0" fontId="0" fillId="0" borderId="5" xfId="0" applyBorder="1" applyAlignment="1" applyProtection="1"/>
    <xf numFmtId="0" fontId="9" fillId="0" borderId="0" xfId="0" applyFont="1" applyAlignment="1" applyProtection="1">
      <alignment horizontal="left" vertical="center"/>
    </xf>
    <xf numFmtId="0" fontId="0" fillId="0" borderId="0" xfId="0" applyNumberFormat="1" applyFill="1" applyAlignment="1" applyProtection="1">
      <alignment horizontal="left" vertical="top" wrapText="1"/>
    </xf>
    <xf numFmtId="4" fontId="0" fillId="0" borderId="0" xfId="0" applyNumberFormat="1" applyFill="1" applyAlignment="1" applyProtection="1">
      <alignment horizontal="center" vertical="top" wrapText="1"/>
    </xf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/>
  </cellStyles>
  <dxfs count="12"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8FFFC2"/>
      <color rgb="FFFF0000"/>
      <color rgb="FFC9F1FF"/>
      <color rgb="FFFCD9BC"/>
      <color rgb="FFF9A661"/>
      <color rgb="FFC5D9F1"/>
      <color rgb="FF80F29B"/>
      <color rgb="FFFF7128"/>
      <color rgb="FFE3C7E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825672</xdr:colOff>
      <xdr:row>9</xdr:row>
      <xdr:rowOff>254722</xdr:rowOff>
    </xdr:from>
    <xdr:to>
      <xdr:col>6</xdr:col>
      <xdr:colOff>4422759</xdr:colOff>
      <xdr:row>9</xdr:row>
      <xdr:rowOff>2721657</xdr:rowOff>
    </xdr:to>
    <xdr:pic>
      <xdr:nvPicPr>
        <xdr:cNvPr id="2" name="Obráze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408562" y="9680761"/>
          <a:ext cx="3597087" cy="2466935"/>
        </a:xfrm>
        <a:prstGeom prst="rect">
          <a:avLst/>
        </a:prstGeom>
      </xdr:spPr>
    </xdr:pic>
    <xdr:clientData/>
  </xdr:twoCellAnchor>
  <xdr:twoCellAnchor editAs="oneCell">
    <xdr:from>
      <xdr:col>6</xdr:col>
      <xdr:colOff>788246</xdr:colOff>
      <xdr:row>10</xdr:row>
      <xdr:rowOff>198868</xdr:rowOff>
    </xdr:from>
    <xdr:to>
      <xdr:col>6</xdr:col>
      <xdr:colOff>4463015</xdr:colOff>
      <xdr:row>10</xdr:row>
      <xdr:rowOff>2737064</xdr:rowOff>
    </xdr:to>
    <xdr:pic>
      <xdr:nvPicPr>
        <xdr:cNvPr id="3" name="Obráze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371136" y="12581368"/>
          <a:ext cx="3674769" cy="2538196"/>
        </a:xfrm>
        <a:prstGeom prst="rect">
          <a:avLst/>
        </a:prstGeom>
      </xdr:spPr>
    </xdr:pic>
    <xdr:clientData/>
  </xdr:twoCellAnchor>
  <xdr:twoCellAnchor editAs="oneCell">
    <xdr:from>
      <xdr:col>6</xdr:col>
      <xdr:colOff>213260</xdr:colOff>
      <xdr:row>6</xdr:row>
      <xdr:rowOff>269547</xdr:rowOff>
    </xdr:from>
    <xdr:to>
      <xdr:col>6</xdr:col>
      <xdr:colOff>5038508</xdr:colOff>
      <xdr:row>6</xdr:row>
      <xdr:rowOff>2269797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792439" y="3181476"/>
          <a:ext cx="4825248" cy="2000250"/>
        </a:xfrm>
        <a:prstGeom prst="rect">
          <a:avLst/>
        </a:prstGeom>
      </xdr:spPr>
    </xdr:pic>
    <xdr:clientData/>
  </xdr:twoCellAnchor>
  <xdr:twoCellAnchor editAs="oneCell">
    <xdr:from>
      <xdr:col>6</xdr:col>
      <xdr:colOff>210417</xdr:colOff>
      <xdr:row>7</xdr:row>
      <xdr:rowOff>180234</xdr:rowOff>
    </xdr:from>
    <xdr:to>
      <xdr:col>6</xdr:col>
      <xdr:colOff>4977681</xdr:colOff>
      <xdr:row>7</xdr:row>
      <xdr:rowOff>2380061</xdr:rowOff>
    </xdr:to>
    <xdr:pic>
      <xdr:nvPicPr>
        <xdr:cNvPr id="8" name="Obrázek 7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7789596" y="5555055"/>
          <a:ext cx="4767264" cy="2199827"/>
        </a:xfrm>
        <a:prstGeom prst="rect">
          <a:avLst/>
        </a:prstGeom>
      </xdr:spPr>
    </xdr:pic>
    <xdr:clientData/>
  </xdr:twoCellAnchor>
  <xdr:twoCellAnchor editAs="oneCell">
    <xdr:from>
      <xdr:col>6</xdr:col>
      <xdr:colOff>909201</xdr:colOff>
      <xdr:row>13</xdr:row>
      <xdr:rowOff>155210</xdr:rowOff>
    </xdr:from>
    <xdr:to>
      <xdr:col>6</xdr:col>
      <xdr:colOff>4309625</xdr:colOff>
      <xdr:row>13</xdr:row>
      <xdr:rowOff>2404533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492091" y="20491704"/>
          <a:ext cx="3400424" cy="2249323"/>
        </a:xfrm>
        <a:prstGeom prst="rect">
          <a:avLst/>
        </a:prstGeom>
      </xdr:spPr>
    </xdr:pic>
    <xdr:clientData/>
  </xdr:twoCellAnchor>
  <xdr:twoCellAnchor editAs="oneCell">
    <xdr:from>
      <xdr:col>6</xdr:col>
      <xdr:colOff>903252</xdr:colOff>
      <xdr:row>14</xdr:row>
      <xdr:rowOff>175381</xdr:rowOff>
    </xdr:from>
    <xdr:to>
      <xdr:col>6</xdr:col>
      <xdr:colOff>4401040</xdr:colOff>
      <xdr:row>14</xdr:row>
      <xdr:rowOff>2638710</xdr:rowOff>
    </xdr:to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8486142" y="23060121"/>
          <a:ext cx="3497788" cy="2463329"/>
        </a:xfrm>
        <a:prstGeom prst="rect">
          <a:avLst/>
        </a:prstGeom>
      </xdr:spPr>
    </xdr:pic>
    <xdr:clientData/>
  </xdr:twoCellAnchor>
  <xdr:twoCellAnchor editAs="oneCell">
    <xdr:from>
      <xdr:col>6</xdr:col>
      <xdr:colOff>863803</xdr:colOff>
      <xdr:row>11</xdr:row>
      <xdr:rowOff>271522</xdr:rowOff>
    </xdr:from>
    <xdr:to>
      <xdr:col>6</xdr:col>
      <xdr:colOff>4407103</xdr:colOff>
      <xdr:row>11</xdr:row>
      <xdr:rowOff>3391618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442982" y="14871986"/>
          <a:ext cx="3543300" cy="3120096"/>
        </a:xfrm>
        <a:prstGeom prst="rect">
          <a:avLst/>
        </a:prstGeom>
      </xdr:spPr>
    </xdr:pic>
    <xdr:clientData/>
  </xdr:twoCellAnchor>
  <xdr:twoCellAnchor editAs="oneCell">
    <xdr:from>
      <xdr:col>6</xdr:col>
      <xdr:colOff>1292679</xdr:colOff>
      <xdr:row>16</xdr:row>
      <xdr:rowOff>258536</xdr:rowOff>
    </xdr:from>
    <xdr:to>
      <xdr:col>6</xdr:col>
      <xdr:colOff>3683454</xdr:colOff>
      <xdr:row>16</xdr:row>
      <xdr:rowOff>1597370</xdr:rowOff>
    </xdr:to>
    <xdr:pic>
      <xdr:nvPicPr>
        <xdr:cNvPr id="12" name="Obrázek 11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1858" y="26928536"/>
          <a:ext cx="2390775" cy="1338834"/>
        </a:xfrm>
        <a:prstGeom prst="rect">
          <a:avLst/>
        </a:prstGeom>
      </xdr:spPr>
    </xdr:pic>
    <xdr:clientData/>
  </xdr:twoCellAnchor>
  <xdr:twoCellAnchor editAs="oneCell">
    <xdr:from>
      <xdr:col>6</xdr:col>
      <xdr:colOff>799107</xdr:colOff>
      <xdr:row>15</xdr:row>
      <xdr:rowOff>277089</xdr:rowOff>
    </xdr:from>
    <xdr:to>
      <xdr:col>6</xdr:col>
      <xdr:colOff>4527464</xdr:colOff>
      <xdr:row>15</xdr:row>
      <xdr:rowOff>1426893</xdr:rowOff>
    </xdr:to>
    <xdr:pic>
      <xdr:nvPicPr>
        <xdr:cNvPr id="14" name="Obrázek 13"/>
        <xdr:cNvPicPr>
          <a:picLocks noChangeAspect="1"/>
        </xdr:cNvPicPr>
      </xdr:nvPicPr>
      <xdr:blipFill rotWithShape="1">
        <a:blip xmlns:r="http://schemas.openxmlformats.org/officeDocument/2006/relationships" r:embed="rId9"/>
        <a:srcRect l="357" t="26106" r="1807" b="28934"/>
        <a:stretch/>
      </xdr:blipFill>
      <xdr:spPr>
        <a:xfrm>
          <a:off x="8378286" y="25953768"/>
          <a:ext cx="3728357" cy="11498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52"/>
  <sheetViews>
    <sheetView showGridLines="0" tabSelected="1" topLeftCell="A2" zoomScale="80" zoomScaleNormal="80" workbookViewId="0">
      <selection activeCell="M7" sqref="M7"/>
    </sheetView>
  </sheetViews>
  <sheetFormatPr defaultRowHeight="15" x14ac:dyDescent="0.25"/>
  <cols>
    <col min="1" max="1" width="1.42578125" style="24" customWidth="1"/>
    <col min="2" max="2" width="5.7109375" style="24" customWidth="1"/>
    <col min="3" max="3" width="34.7109375" style="96" customWidth="1"/>
    <col min="4" max="4" width="10.140625" style="97" customWidth="1"/>
    <col min="5" max="5" width="9" style="12" customWidth="1"/>
    <col min="6" max="6" width="49.42578125" style="8" customWidth="1"/>
    <col min="7" max="7" width="78" style="8" customWidth="1"/>
    <col min="8" max="8" width="13.5703125" style="98" customWidth="1"/>
    <col min="9" max="9" width="19.5703125" style="24" customWidth="1"/>
    <col min="10" max="10" width="15.5703125" style="98" customWidth="1"/>
    <col min="11" max="11" width="22.140625" style="98" hidden="1" customWidth="1"/>
    <col min="12" max="12" width="19.85546875" style="98" customWidth="1"/>
    <col min="13" max="13" width="20.85546875" style="24" customWidth="1"/>
    <col min="14" max="14" width="20.28515625" style="24" customWidth="1"/>
    <col min="15" max="15" width="21" style="24" customWidth="1"/>
    <col min="16" max="16384" width="9.140625" style="24"/>
  </cols>
  <sheetData>
    <row r="1" spans="1:15" s="9" customFormat="1" ht="24.6" customHeight="1" x14ac:dyDescent="0.25">
      <c r="B1" s="47" t="s">
        <v>43</v>
      </c>
      <c r="C1" s="48"/>
      <c r="D1" s="48"/>
      <c r="E1" s="48"/>
      <c r="F1" s="48"/>
      <c r="G1" s="31"/>
      <c r="H1" s="8"/>
      <c r="J1" s="8"/>
      <c r="K1" s="8"/>
      <c r="L1" s="8"/>
      <c r="M1" s="35" t="s">
        <v>44</v>
      </c>
      <c r="N1" s="35"/>
      <c r="O1" s="35"/>
    </row>
    <row r="2" spans="1:15" s="9" customFormat="1" ht="18.75" customHeight="1" x14ac:dyDescent="0.25">
      <c r="C2" s="49"/>
      <c r="D2" s="6"/>
      <c r="E2" s="7"/>
      <c r="F2" s="25"/>
      <c r="G2" s="25"/>
      <c r="J2" s="8"/>
      <c r="K2" s="8"/>
      <c r="L2" s="50"/>
      <c r="M2" s="50"/>
      <c r="N2" s="51"/>
      <c r="O2" s="10"/>
    </row>
    <row r="3" spans="1:15" s="9" customFormat="1" ht="19.899999999999999" customHeight="1" x14ac:dyDescent="0.25">
      <c r="A3" s="52"/>
      <c r="B3" s="36" t="s">
        <v>46</v>
      </c>
      <c r="C3" s="37"/>
      <c r="D3" s="38" t="s">
        <v>9</v>
      </c>
      <c r="E3" s="39"/>
      <c r="F3" s="53" t="s">
        <v>47</v>
      </c>
      <c r="G3" s="54"/>
      <c r="H3" s="55"/>
      <c r="I3" s="56"/>
      <c r="J3" s="51"/>
      <c r="K3" s="50"/>
      <c r="L3" s="50"/>
      <c r="M3" s="50"/>
      <c r="N3" s="51"/>
      <c r="O3" s="51"/>
    </row>
    <row r="4" spans="1:15" s="9" customFormat="1" ht="19.899999999999999" customHeight="1" thickBot="1" x14ac:dyDescent="0.3">
      <c r="A4" s="52"/>
      <c r="B4" s="36"/>
      <c r="C4" s="37"/>
      <c r="D4" s="40"/>
      <c r="E4" s="41"/>
      <c r="F4" s="53"/>
      <c r="G4" s="54"/>
      <c r="H4" s="55"/>
      <c r="I4" s="51"/>
      <c r="J4" s="51"/>
      <c r="K4" s="8"/>
      <c r="L4" s="8"/>
      <c r="M4" s="8"/>
      <c r="N4" s="51"/>
      <c r="O4" s="51"/>
    </row>
    <row r="5" spans="1:15" s="9" customFormat="1" ht="25.5" customHeight="1" thickBot="1" x14ac:dyDescent="0.3">
      <c r="A5" s="52"/>
      <c r="B5" s="11"/>
      <c r="C5" s="26"/>
      <c r="D5" s="12"/>
      <c r="E5" s="12"/>
      <c r="F5" s="25"/>
      <c r="G5" s="25"/>
      <c r="H5" s="8"/>
      <c r="J5" s="8"/>
      <c r="K5" s="13"/>
      <c r="L5" s="14"/>
      <c r="M5" s="16" t="s">
        <v>9</v>
      </c>
      <c r="N5" s="24"/>
      <c r="O5" s="24"/>
    </row>
    <row r="6" spans="1:15" s="9" customFormat="1" ht="122.25" customHeight="1" thickTop="1" thickBot="1" x14ac:dyDescent="0.3">
      <c r="A6" s="52"/>
      <c r="B6" s="42" t="s">
        <v>1</v>
      </c>
      <c r="C6" s="17" t="s">
        <v>32</v>
      </c>
      <c r="D6" s="17" t="s">
        <v>0</v>
      </c>
      <c r="E6" s="17" t="s">
        <v>33</v>
      </c>
      <c r="F6" s="17" t="s">
        <v>34</v>
      </c>
      <c r="G6" s="17" t="s">
        <v>39</v>
      </c>
      <c r="H6" s="17" t="s">
        <v>35</v>
      </c>
      <c r="I6" s="30" t="s">
        <v>36</v>
      </c>
      <c r="J6" s="17" t="s">
        <v>37</v>
      </c>
      <c r="K6" s="17" t="s">
        <v>38</v>
      </c>
      <c r="L6" s="17" t="s">
        <v>5</v>
      </c>
      <c r="M6" s="15" t="s">
        <v>6</v>
      </c>
      <c r="N6" s="30" t="s">
        <v>7</v>
      </c>
      <c r="O6" s="43" t="s">
        <v>8</v>
      </c>
    </row>
    <row r="7" spans="1:15" ht="194.25" customHeight="1" thickTop="1" x14ac:dyDescent="0.25">
      <c r="A7" s="57"/>
      <c r="B7" s="58">
        <v>1</v>
      </c>
      <c r="C7" s="59" t="s">
        <v>11</v>
      </c>
      <c r="D7" s="60">
        <v>336</v>
      </c>
      <c r="E7" s="61" t="s">
        <v>13</v>
      </c>
      <c r="F7" s="59" t="s">
        <v>22</v>
      </c>
      <c r="G7" s="62"/>
      <c r="H7" s="63" t="s">
        <v>45</v>
      </c>
      <c r="I7" s="64" t="s">
        <v>31</v>
      </c>
      <c r="J7" s="64" t="s">
        <v>48</v>
      </c>
      <c r="K7" s="4">
        <f>D7*L7</f>
        <v>18816</v>
      </c>
      <c r="L7" s="4">
        <v>56</v>
      </c>
      <c r="M7" s="18"/>
      <c r="N7" s="19">
        <f>D7*M7</f>
        <v>0</v>
      </c>
      <c r="O7" s="44" t="str">
        <f t="shared" ref="O7:O9" si="0">IF(ISNUMBER(M7), IF(M7&gt;L7,"NEVYHOVUJE","VYHOVUJE")," ")</f>
        <v xml:space="preserve"> </v>
      </c>
    </row>
    <row r="8" spans="1:15" ht="207" customHeight="1" x14ac:dyDescent="0.25">
      <c r="A8" s="65"/>
      <c r="B8" s="66">
        <v>2</v>
      </c>
      <c r="C8" s="67" t="s">
        <v>21</v>
      </c>
      <c r="D8" s="68">
        <v>314</v>
      </c>
      <c r="E8" s="69" t="s">
        <v>13</v>
      </c>
      <c r="F8" s="70" t="s">
        <v>23</v>
      </c>
      <c r="G8" s="71"/>
      <c r="H8" s="72"/>
      <c r="I8" s="73"/>
      <c r="J8" s="73"/>
      <c r="K8" s="5">
        <f>D8*L8</f>
        <v>11618</v>
      </c>
      <c r="L8" s="5">
        <v>37</v>
      </c>
      <c r="M8" s="20"/>
      <c r="N8" s="21">
        <f>D8*M8</f>
        <v>0</v>
      </c>
      <c r="O8" s="45" t="str">
        <f t="shared" si="0"/>
        <v xml:space="preserve"> </v>
      </c>
    </row>
    <row r="9" spans="1:15" ht="52.5" customHeight="1" x14ac:dyDescent="0.25">
      <c r="A9" s="65"/>
      <c r="B9" s="66">
        <v>3</v>
      </c>
      <c r="C9" s="67" t="s">
        <v>24</v>
      </c>
      <c r="D9" s="68">
        <v>23</v>
      </c>
      <c r="E9" s="69" t="s">
        <v>13</v>
      </c>
      <c r="F9" s="70" t="s">
        <v>26</v>
      </c>
      <c r="G9" s="71"/>
      <c r="H9" s="72"/>
      <c r="I9" s="73"/>
      <c r="J9" s="73"/>
      <c r="K9" s="5">
        <f>D9*L9</f>
        <v>897</v>
      </c>
      <c r="L9" s="5">
        <v>39</v>
      </c>
      <c r="M9" s="20"/>
      <c r="N9" s="21">
        <f>D9*M9</f>
        <v>0</v>
      </c>
      <c r="O9" s="45" t="str">
        <f t="shared" si="0"/>
        <v xml:space="preserve"> </v>
      </c>
    </row>
    <row r="10" spans="1:15" ht="233.25" customHeight="1" x14ac:dyDescent="0.25">
      <c r="A10" s="65"/>
      <c r="B10" s="66">
        <v>4</v>
      </c>
      <c r="C10" s="67" t="s">
        <v>20</v>
      </c>
      <c r="D10" s="68">
        <v>64</v>
      </c>
      <c r="E10" s="69" t="s">
        <v>13</v>
      </c>
      <c r="F10" s="70" t="s">
        <v>15</v>
      </c>
      <c r="G10" s="71"/>
      <c r="H10" s="72"/>
      <c r="I10" s="73"/>
      <c r="J10" s="73"/>
      <c r="K10" s="5">
        <f>D10*L10</f>
        <v>6912</v>
      </c>
      <c r="L10" s="5">
        <v>108</v>
      </c>
      <c r="M10" s="20"/>
      <c r="N10" s="21">
        <f>D10*M10</f>
        <v>0</v>
      </c>
      <c r="O10" s="45" t="str">
        <f t="shared" ref="O10:O17" si="1">IF(ISNUMBER(M10), IF(M10&gt;L10,"NEVYHOVUJE","VYHOVUJE")," ")</f>
        <v xml:space="preserve"> </v>
      </c>
    </row>
    <row r="11" spans="1:15" ht="233.25" customHeight="1" x14ac:dyDescent="0.25">
      <c r="A11" s="65"/>
      <c r="B11" s="66">
        <v>5</v>
      </c>
      <c r="C11" s="67" t="s">
        <v>19</v>
      </c>
      <c r="D11" s="68">
        <v>139</v>
      </c>
      <c r="E11" s="69" t="s">
        <v>13</v>
      </c>
      <c r="F11" s="70" t="s">
        <v>27</v>
      </c>
      <c r="G11" s="71"/>
      <c r="H11" s="72"/>
      <c r="I11" s="73"/>
      <c r="J11" s="73"/>
      <c r="K11" s="5">
        <f>D11*L11</f>
        <v>14595</v>
      </c>
      <c r="L11" s="5">
        <v>105</v>
      </c>
      <c r="M11" s="20"/>
      <c r="N11" s="21">
        <f>D11*M11</f>
        <v>0</v>
      </c>
      <c r="O11" s="45" t="str">
        <f t="shared" si="1"/>
        <v xml:space="preserve"> </v>
      </c>
    </row>
    <row r="12" spans="1:15" ht="286.5" customHeight="1" x14ac:dyDescent="0.25">
      <c r="A12" s="65"/>
      <c r="B12" s="66">
        <v>6</v>
      </c>
      <c r="C12" s="67" t="s">
        <v>18</v>
      </c>
      <c r="D12" s="68">
        <v>81</v>
      </c>
      <c r="E12" s="69" t="s">
        <v>13</v>
      </c>
      <c r="F12" s="70" t="s">
        <v>14</v>
      </c>
      <c r="G12" s="71"/>
      <c r="H12" s="72"/>
      <c r="I12" s="73"/>
      <c r="J12" s="73"/>
      <c r="K12" s="5">
        <f>D12*L12</f>
        <v>1620</v>
      </c>
      <c r="L12" s="5">
        <v>20</v>
      </c>
      <c r="M12" s="20"/>
      <c r="N12" s="21">
        <f>D12*M12</f>
        <v>0</v>
      </c>
      <c r="O12" s="45" t="str">
        <f t="shared" si="1"/>
        <v xml:space="preserve"> </v>
      </c>
    </row>
    <row r="13" spans="1:15" ht="131.25" customHeight="1" x14ac:dyDescent="0.25">
      <c r="A13" s="65"/>
      <c r="B13" s="66">
        <v>7</v>
      </c>
      <c r="C13" s="74" t="s">
        <v>16</v>
      </c>
      <c r="D13" s="68">
        <v>43</v>
      </c>
      <c r="E13" s="69" t="s">
        <v>13</v>
      </c>
      <c r="F13" s="70" t="s">
        <v>28</v>
      </c>
      <c r="G13" s="75"/>
      <c r="H13" s="72"/>
      <c r="I13" s="73"/>
      <c r="J13" s="73"/>
      <c r="K13" s="5">
        <f>D13*L13</f>
        <v>4300</v>
      </c>
      <c r="L13" s="5">
        <v>100</v>
      </c>
      <c r="M13" s="20"/>
      <c r="N13" s="21">
        <f>D13*M13</f>
        <v>0</v>
      </c>
      <c r="O13" s="45" t="str">
        <f>IF(ISNUMBER(M13), IF(M13&gt;L13,"NEVYHOVUJE","VYHOVUJE")," ")</f>
        <v xml:space="preserve"> </v>
      </c>
    </row>
    <row r="14" spans="1:15" ht="201" customHeight="1" x14ac:dyDescent="0.25">
      <c r="A14" s="65"/>
      <c r="B14" s="66">
        <v>8</v>
      </c>
      <c r="C14" s="67" t="s">
        <v>12</v>
      </c>
      <c r="D14" s="68">
        <v>220</v>
      </c>
      <c r="E14" s="69" t="s">
        <v>13</v>
      </c>
      <c r="F14" s="70" t="s">
        <v>29</v>
      </c>
      <c r="G14" s="71"/>
      <c r="H14" s="72"/>
      <c r="I14" s="73"/>
      <c r="J14" s="73"/>
      <c r="K14" s="5">
        <f>D14*L14</f>
        <v>550</v>
      </c>
      <c r="L14" s="5">
        <v>2.5</v>
      </c>
      <c r="M14" s="20"/>
      <c r="N14" s="21">
        <f>D14*M14</f>
        <v>0</v>
      </c>
      <c r="O14" s="45" t="str">
        <f t="shared" si="1"/>
        <v xml:space="preserve"> </v>
      </c>
    </row>
    <row r="15" spans="1:15" ht="219.75" customHeight="1" x14ac:dyDescent="0.25">
      <c r="A15" s="65"/>
      <c r="B15" s="66">
        <v>9</v>
      </c>
      <c r="C15" s="67" t="s">
        <v>17</v>
      </c>
      <c r="D15" s="68">
        <v>69</v>
      </c>
      <c r="E15" s="69" t="s">
        <v>13</v>
      </c>
      <c r="F15" s="70" t="s">
        <v>25</v>
      </c>
      <c r="G15" s="71"/>
      <c r="H15" s="72"/>
      <c r="I15" s="73"/>
      <c r="J15" s="73"/>
      <c r="K15" s="5">
        <f>D15*L15</f>
        <v>2415</v>
      </c>
      <c r="L15" s="5">
        <v>35</v>
      </c>
      <c r="M15" s="20"/>
      <c r="N15" s="21">
        <f>D15*M15</f>
        <v>0</v>
      </c>
      <c r="O15" s="45" t="str">
        <f t="shared" si="1"/>
        <v xml:space="preserve"> </v>
      </c>
    </row>
    <row r="16" spans="1:15" ht="136.5" customHeight="1" x14ac:dyDescent="0.25">
      <c r="A16" s="65"/>
      <c r="B16" s="66">
        <v>10</v>
      </c>
      <c r="C16" s="67" t="s">
        <v>41</v>
      </c>
      <c r="D16" s="68">
        <v>1</v>
      </c>
      <c r="E16" s="69" t="s">
        <v>13</v>
      </c>
      <c r="F16" s="70" t="s">
        <v>42</v>
      </c>
      <c r="G16" s="71"/>
      <c r="H16" s="72"/>
      <c r="I16" s="73"/>
      <c r="J16" s="73"/>
      <c r="K16" s="5">
        <f>D16*L16</f>
        <v>65</v>
      </c>
      <c r="L16" s="5">
        <v>65</v>
      </c>
      <c r="M16" s="20"/>
      <c r="N16" s="21">
        <f>D16*M16</f>
        <v>0</v>
      </c>
      <c r="O16" s="45" t="str">
        <f t="shared" si="1"/>
        <v xml:space="preserve"> </v>
      </c>
    </row>
    <row r="17" spans="1:15" ht="147" customHeight="1" thickBot="1" x14ac:dyDescent="0.3">
      <c r="A17" s="65"/>
      <c r="B17" s="76">
        <v>11</v>
      </c>
      <c r="C17" s="77" t="s">
        <v>30</v>
      </c>
      <c r="D17" s="78">
        <v>13</v>
      </c>
      <c r="E17" s="79" t="s">
        <v>13</v>
      </c>
      <c r="F17" s="80" t="s">
        <v>40</v>
      </c>
      <c r="G17" s="81"/>
      <c r="H17" s="82"/>
      <c r="I17" s="83"/>
      <c r="J17" s="83"/>
      <c r="K17" s="27">
        <f>D17*L17</f>
        <v>650</v>
      </c>
      <c r="L17" s="27">
        <v>50</v>
      </c>
      <c r="M17" s="28"/>
      <c r="N17" s="29">
        <f>D17*M17</f>
        <v>0</v>
      </c>
      <c r="O17" s="46" t="str">
        <f t="shared" si="1"/>
        <v xml:space="preserve"> </v>
      </c>
    </row>
    <row r="18" spans="1:15" ht="13.5" customHeight="1" thickTop="1" thickBot="1" x14ac:dyDescent="0.3">
      <c r="A18" s="84"/>
      <c r="B18" s="85"/>
      <c r="C18" s="86"/>
      <c r="D18" s="85"/>
      <c r="E18" s="87"/>
      <c r="F18" s="87"/>
      <c r="G18" s="87"/>
      <c r="H18" s="85"/>
      <c r="I18" s="85"/>
      <c r="J18" s="85"/>
      <c r="K18" s="85"/>
      <c r="L18" s="85"/>
      <c r="M18" s="85"/>
      <c r="N18" s="85"/>
      <c r="O18" s="85"/>
    </row>
    <row r="19" spans="1:15" ht="60.75" customHeight="1" thickTop="1" thickBot="1" x14ac:dyDescent="0.3">
      <c r="A19" s="88"/>
      <c r="B19" s="33" t="s">
        <v>10</v>
      </c>
      <c r="C19" s="33"/>
      <c r="D19" s="33"/>
      <c r="E19" s="33"/>
      <c r="F19" s="33"/>
      <c r="G19" s="33"/>
      <c r="H19" s="33"/>
      <c r="I19" s="89"/>
      <c r="J19" s="89"/>
      <c r="K19" s="1"/>
      <c r="L19" s="22" t="s">
        <v>2</v>
      </c>
      <c r="M19" s="34" t="s">
        <v>3</v>
      </c>
      <c r="N19" s="90"/>
      <c r="O19" s="91"/>
    </row>
    <row r="20" spans="1:15" ht="33" customHeight="1" thickTop="1" thickBot="1" x14ac:dyDescent="0.3">
      <c r="A20" s="88"/>
      <c r="B20" s="92" t="s">
        <v>4</v>
      </c>
      <c r="C20" s="92"/>
      <c r="D20" s="92"/>
      <c r="E20" s="92"/>
      <c r="F20" s="92"/>
      <c r="G20" s="92"/>
      <c r="H20" s="92"/>
      <c r="I20" s="2"/>
      <c r="J20" s="2"/>
      <c r="K20" s="3"/>
      <c r="L20" s="23">
        <f>SUM(K7:K17)</f>
        <v>62438</v>
      </c>
      <c r="M20" s="32">
        <f>SUM(N7:N17)</f>
        <v>0</v>
      </c>
      <c r="N20" s="93"/>
      <c r="O20" s="94"/>
    </row>
    <row r="21" spans="1:15" ht="15.75" thickTop="1" x14ac:dyDescent="0.25">
      <c r="C21" s="86"/>
      <c r="D21" s="24"/>
      <c r="E21" s="9"/>
      <c r="F21" s="9"/>
      <c r="G21" s="95"/>
      <c r="H21" s="24"/>
      <c r="J21" s="24"/>
      <c r="K21" s="24"/>
      <c r="L21" s="24"/>
    </row>
    <row r="22" spans="1:15" x14ac:dyDescent="0.25">
      <c r="C22" s="86"/>
      <c r="D22" s="24"/>
      <c r="E22" s="9"/>
      <c r="F22" s="9"/>
      <c r="G22" s="95"/>
      <c r="H22" s="24"/>
      <c r="J22" s="24"/>
      <c r="K22" s="24"/>
      <c r="L22" s="24"/>
    </row>
    <row r="23" spans="1:15" x14ac:dyDescent="0.25">
      <c r="C23" s="86"/>
      <c r="D23" s="24"/>
      <c r="E23" s="9"/>
      <c r="F23" s="9"/>
      <c r="G23" s="95"/>
      <c r="H23" s="24"/>
      <c r="J23" s="24"/>
      <c r="K23" s="24"/>
      <c r="L23" s="24"/>
    </row>
    <row r="24" spans="1:15" x14ac:dyDescent="0.25">
      <c r="C24" s="86"/>
      <c r="D24" s="24"/>
      <c r="E24" s="9"/>
      <c r="F24" s="9"/>
      <c r="G24" s="9"/>
      <c r="H24" s="24"/>
      <c r="J24" s="24"/>
      <c r="K24" s="24"/>
      <c r="L24" s="24"/>
    </row>
    <row r="25" spans="1:15" x14ac:dyDescent="0.25">
      <c r="C25" s="86"/>
      <c r="D25" s="24"/>
      <c r="E25" s="9"/>
      <c r="F25" s="9"/>
      <c r="G25" s="9"/>
      <c r="H25" s="24"/>
      <c r="J25" s="24"/>
      <c r="K25" s="24"/>
      <c r="L25" s="24"/>
    </row>
    <row r="26" spans="1:15" x14ac:dyDescent="0.25">
      <c r="C26" s="86"/>
      <c r="D26" s="24"/>
      <c r="E26" s="9"/>
      <c r="F26" s="9"/>
      <c r="G26" s="9"/>
      <c r="H26" s="24"/>
      <c r="J26" s="24"/>
      <c r="K26" s="24"/>
      <c r="L26" s="24"/>
    </row>
    <row r="27" spans="1:15" x14ac:dyDescent="0.25">
      <c r="C27" s="86"/>
      <c r="D27" s="24"/>
      <c r="E27" s="9"/>
      <c r="F27" s="9"/>
      <c r="G27" s="9"/>
      <c r="H27" s="24"/>
      <c r="J27" s="24"/>
      <c r="K27" s="24"/>
      <c r="L27" s="24"/>
    </row>
    <row r="28" spans="1:15" x14ac:dyDescent="0.25">
      <c r="C28" s="86"/>
      <c r="D28" s="24"/>
      <c r="E28" s="9"/>
      <c r="F28" s="9"/>
      <c r="G28" s="9"/>
      <c r="H28" s="24"/>
      <c r="J28" s="24"/>
      <c r="K28" s="24"/>
      <c r="L28" s="24"/>
    </row>
    <row r="29" spans="1:15" x14ac:dyDescent="0.25">
      <c r="C29" s="86"/>
      <c r="D29" s="24"/>
      <c r="E29" s="9"/>
      <c r="F29" s="9"/>
      <c r="G29" s="9"/>
      <c r="H29" s="24"/>
      <c r="J29" s="24"/>
      <c r="K29" s="24"/>
      <c r="L29" s="24"/>
    </row>
    <row r="30" spans="1:15" x14ac:dyDescent="0.25">
      <c r="C30" s="86"/>
      <c r="D30" s="24"/>
      <c r="E30" s="9"/>
      <c r="F30" s="9"/>
      <c r="G30" s="9"/>
      <c r="H30" s="24"/>
      <c r="J30" s="24"/>
      <c r="K30" s="24"/>
      <c r="L30" s="24"/>
    </row>
    <row r="31" spans="1:15" x14ac:dyDescent="0.25">
      <c r="C31" s="86"/>
      <c r="D31" s="24"/>
      <c r="E31" s="9"/>
      <c r="F31" s="9"/>
      <c r="G31" s="9"/>
      <c r="H31" s="24"/>
      <c r="J31" s="24"/>
      <c r="K31" s="24"/>
      <c r="L31" s="24"/>
    </row>
    <row r="32" spans="1:15" x14ac:dyDescent="0.25">
      <c r="C32" s="86"/>
      <c r="D32" s="24"/>
      <c r="E32" s="9"/>
      <c r="F32" s="9"/>
      <c r="G32" s="9"/>
      <c r="H32" s="24"/>
      <c r="J32" s="24"/>
      <c r="K32" s="24"/>
      <c r="L32" s="24"/>
    </row>
    <row r="33" spans="3:12" x14ac:dyDescent="0.25">
      <c r="C33" s="86"/>
      <c r="D33" s="24"/>
      <c r="E33" s="9"/>
      <c r="F33" s="9"/>
      <c r="G33" s="9"/>
      <c r="H33" s="24"/>
      <c r="J33" s="24"/>
      <c r="K33" s="24"/>
      <c r="L33" s="24"/>
    </row>
    <row r="34" spans="3:12" x14ac:dyDescent="0.25">
      <c r="C34" s="86"/>
      <c r="D34" s="24"/>
      <c r="E34" s="9"/>
      <c r="F34" s="9"/>
      <c r="G34" s="9"/>
      <c r="H34" s="24"/>
      <c r="J34" s="24"/>
      <c r="K34" s="24"/>
      <c r="L34" s="24"/>
    </row>
    <row r="35" spans="3:12" x14ac:dyDescent="0.25">
      <c r="C35" s="86"/>
      <c r="D35" s="24"/>
      <c r="E35" s="9"/>
      <c r="F35" s="9"/>
      <c r="G35" s="9"/>
      <c r="H35" s="24"/>
      <c r="J35" s="24"/>
      <c r="K35" s="24"/>
      <c r="L35" s="24"/>
    </row>
    <row r="36" spans="3:12" x14ac:dyDescent="0.25">
      <c r="C36" s="86"/>
      <c r="D36" s="24"/>
      <c r="E36" s="9"/>
      <c r="F36" s="9"/>
      <c r="G36" s="9"/>
      <c r="H36" s="24"/>
      <c r="J36" s="24"/>
      <c r="K36" s="24"/>
      <c r="L36" s="24"/>
    </row>
    <row r="37" spans="3:12" x14ac:dyDescent="0.25">
      <c r="C37" s="86"/>
      <c r="D37" s="24"/>
      <c r="E37" s="9"/>
      <c r="F37" s="9"/>
      <c r="G37" s="9"/>
      <c r="H37" s="24"/>
      <c r="J37" s="24"/>
      <c r="K37" s="24"/>
      <c r="L37" s="24"/>
    </row>
    <row r="38" spans="3:12" x14ac:dyDescent="0.25">
      <c r="C38" s="86"/>
      <c r="D38" s="24"/>
      <c r="E38" s="9"/>
      <c r="F38" s="9"/>
      <c r="G38" s="9"/>
      <c r="H38" s="24"/>
      <c r="J38" s="24"/>
      <c r="K38" s="24"/>
      <c r="L38" s="24"/>
    </row>
    <row r="39" spans="3:12" x14ac:dyDescent="0.25">
      <c r="C39" s="86"/>
      <c r="D39" s="24"/>
      <c r="E39" s="9"/>
      <c r="F39" s="9"/>
      <c r="G39" s="9"/>
      <c r="H39" s="24"/>
      <c r="J39" s="24"/>
      <c r="K39" s="24"/>
      <c r="L39" s="24"/>
    </row>
    <row r="40" spans="3:12" x14ac:dyDescent="0.25">
      <c r="C40" s="86"/>
      <c r="D40" s="24"/>
      <c r="E40" s="9"/>
      <c r="F40" s="9"/>
      <c r="G40" s="9"/>
      <c r="H40" s="24"/>
      <c r="J40" s="24"/>
      <c r="K40" s="24"/>
      <c r="L40" s="24"/>
    </row>
    <row r="41" spans="3:12" x14ac:dyDescent="0.25">
      <c r="C41" s="86"/>
      <c r="D41" s="24"/>
      <c r="E41" s="9"/>
      <c r="F41" s="9"/>
      <c r="G41" s="9"/>
      <c r="H41" s="24"/>
      <c r="J41" s="24"/>
      <c r="K41" s="24"/>
      <c r="L41" s="24"/>
    </row>
    <row r="42" spans="3:12" x14ac:dyDescent="0.25">
      <c r="C42" s="86"/>
      <c r="D42" s="24"/>
      <c r="E42" s="9"/>
      <c r="F42" s="9"/>
      <c r="G42" s="9"/>
      <c r="H42" s="24"/>
      <c r="J42" s="24"/>
      <c r="K42" s="24"/>
      <c r="L42" s="24"/>
    </row>
    <row r="43" spans="3:12" x14ac:dyDescent="0.25">
      <c r="C43" s="86"/>
      <c r="D43" s="24"/>
      <c r="E43" s="9"/>
      <c r="F43" s="9"/>
      <c r="G43" s="9"/>
      <c r="H43" s="24"/>
      <c r="J43" s="24"/>
      <c r="K43" s="24"/>
      <c r="L43" s="24"/>
    </row>
    <row r="44" spans="3:12" x14ac:dyDescent="0.25">
      <c r="C44" s="86"/>
      <c r="D44" s="24"/>
      <c r="E44" s="9"/>
      <c r="F44" s="9"/>
      <c r="G44" s="9"/>
      <c r="H44" s="24"/>
      <c r="J44" s="24"/>
      <c r="K44" s="24"/>
      <c r="L44" s="24"/>
    </row>
    <row r="45" spans="3:12" x14ac:dyDescent="0.25">
      <c r="C45" s="86"/>
      <c r="D45" s="24"/>
      <c r="E45" s="9"/>
      <c r="F45" s="9"/>
      <c r="G45" s="9"/>
      <c r="H45" s="24"/>
      <c r="J45" s="24"/>
      <c r="K45" s="24"/>
      <c r="L45" s="24"/>
    </row>
    <row r="46" spans="3:12" x14ac:dyDescent="0.25">
      <c r="C46" s="86"/>
      <c r="D46" s="24"/>
      <c r="E46" s="9"/>
      <c r="F46" s="9"/>
      <c r="G46" s="9"/>
      <c r="H46" s="24"/>
      <c r="J46" s="24"/>
      <c r="K46" s="24"/>
      <c r="L46" s="24"/>
    </row>
    <row r="47" spans="3:12" x14ac:dyDescent="0.25">
      <c r="C47" s="86"/>
      <c r="D47" s="24"/>
      <c r="E47" s="9"/>
      <c r="F47" s="9"/>
      <c r="G47" s="9"/>
      <c r="H47" s="24"/>
      <c r="J47" s="24"/>
      <c r="K47" s="24"/>
      <c r="L47" s="24"/>
    </row>
    <row r="48" spans="3:12" x14ac:dyDescent="0.25">
      <c r="C48" s="86"/>
      <c r="D48" s="24"/>
      <c r="E48" s="9"/>
      <c r="F48" s="9"/>
      <c r="G48" s="9"/>
      <c r="H48" s="24"/>
      <c r="J48" s="24"/>
      <c r="K48" s="24"/>
      <c r="L48" s="24"/>
    </row>
    <row r="49" spans="3:12" x14ac:dyDescent="0.25">
      <c r="C49" s="86"/>
      <c r="D49" s="24"/>
      <c r="E49" s="9"/>
      <c r="F49" s="9"/>
      <c r="G49" s="9"/>
      <c r="H49" s="24"/>
      <c r="J49" s="24"/>
      <c r="K49" s="24"/>
      <c r="L49" s="24"/>
    </row>
    <row r="50" spans="3:12" x14ac:dyDescent="0.25">
      <c r="C50" s="86"/>
      <c r="D50" s="24"/>
      <c r="E50" s="9"/>
      <c r="F50" s="9"/>
      <c r="G50" s="9"/>
      <c r="H50" s="24"/>
      <c r="J50" s="24"/>
      <c r="K50" s="24"/>
      <c r="L50" s="24"/>
    </row>
    <row r="51" spans="3:12" x14ac:dyDescent="0.25">
      <c r="C51" s="86"/>
      <c r="D51" s="24"/>
      <c r="E51" s="9"/>
      <c r="F51" s="9"/>
      <c r="G51" s="9"/>
      <c r="H51" s="24"/>
      <c r="J51" s="24"/>
      <c r="K51" s="24"/>
      <c r="L51" s="24"/>
    </row>
    <row r="52" spans="3:12" x14ac:dyDescent="0.25">
      <c r="C52" s="86"/>
      <c r="D52" s="24"/>
      <c r="E52" s="9"/>
      <c r="F52" s="9"/>
      <c r="G52" s="9"/>
      <c r="H52" s="24"/>
      <c r="J52" s="24"/>
      <c r="K52" s="24"/>
      <c r="L52" s="24"/>
    </row>
    <row r="53" spans="3:12" x14ac:dyDescent="0.25">
      <c r="C53" s="86"/>
      <c r="D53" s="24"/>
      <c r="E53" s="9"/>
      <c r="F53" s="9"/>
      <c r="G53" s="9"/>
      <c r="H53" s="24"/>
      <c r="J53" s="24"/>
      <c r="K53" s="24"/>
      <c r="L53" s="24"/>
    </row>
    <row r="54" spans="3:12" x14ac:dyDescent="0.25">
      <c r="C54" s="86"/>
      <c r="D54" s="24"/>
      <c r="E54" s="9"/>
      <c r="F54" s="9"/>
      <c r="G54" s="9"/>
      <c r="H54" s="24"/>
      <c r="J54" s="24"/>
      <c r="K54" s="24"/>
      <c r="L54" s="24"/>
    </row>
    <row r="55" spans="3:12" x14ac:dyDescent="0.25">
      <c r="C55" s="86"/>
      <c r="D55" s="24"/>
      <c r="E55" s="9"/>
      <c r="F55" s="9"/>
      <c r="G55" s="9"/>
      <c r="H55" s="24"/>
      <c r="J55" s="24"/>
      <c r="K55" s="24"/>
      <c r="L55" s="24"/>
    </row>
    <row r="56" spans="3:12" x14ac:dyDescent="0.25">
      <c r="C56" s="86"/>
      <c r="D56" s="24"/>
      <c r="E56" s="9"/>
      <c r="F56" s="9"/>
      <c r="G56" s="9"/>
      <c r="H56" s="24"/>
      <c r="J56" s="24"/>
      <c r="K56" s="24"/>
      <c r="L56" s="24"/>
    </row>
    <row r="57" spans="3:12" x14ac:dyDescent="0.25">
      <c r="C57" s="86"/>
      <c r="D57" s="24"/>
      <c r="E57" s="9"/>
      <c r="F57" s="9"/>
      <c r="G57" s="9"/>
      <c r="H57" s="24"/>
      <c r="J57" s="24"/>
      <c r="K57" s="24"/>
      <c r="L57" s="24"/>
    </row>
    <row r="58" spans="3:12" x14ac:dyDescent="0.25">
      <c r="C58" s="86"/>
      <c r="D58" s="24"/>
      <c r="E58" s="9"/>
      <c r="F58" s="9"/>
      <c r="G58" s="9"/>
      <c r="H58" s="24"/>
      <c r="J58" s="24"/>
      <c r="K58" s="24"/>
      <c r="L58" s="24"/>
    </row>
    <row r="59" spans="3:12" x14ac:dyDescent="0.25">
      <c r="C59" s="86"/>
      <c r="D59" s="24"/>
      <c r="E59" s="9"/>
      <c r="F59" s="9"/>
      <c r="G59" s="9"/>
      <c r="H59" s="24"/>
      <c r="J59" s="24"/>
      <c r="K59" s="24"/>
      <c r="L59" s="24"/>
    </row>
    <row r="60" spans="3:12" x14ac:dyDescent="0.25">
      <c r="C60" s="86"/>
      <c r="D60" s="24"/>
      <c r="E60" s="9"/>
      <c r="F60" s="9"/>
      <c r="G60" s="9"/>
      <c r="H60" s="24"/>
      <c r="J60" s="24"/>
      <c r="K60" s="24"/>
      <c r="L60" s="24"/>
    </row>
    <row r="61" spans="3:12" x14ac:dyDescent="0.25">
      <c r="C61" s="86"/>
      <c r="D61" s="24"/>
      <c r="E61" s="9"/>
      <c r="F61" s="9"/>
      <c r="G61" s="9"/>
      <c r="H61" s="24"/>
      <c r="J61" s="24"/>
      <c r="K61" s="24"/>
      <c r="L61" s="24"/>
    </row>
    <row r="62" spans="3:12" x14ac:dyDescent="0.25">
      <c r="C62" s="86"/>
      <c r="D62" s="24"/>
      <c r="E62" s="9"/>
      <c r="F62" s="9"/>
      <c r="G62" s="9"/>
      <c r="H62" s="24"/>
      <c r="J62" s="24"/>
      <c r="K62" s="24"/>
      <c r="L62" s="24"/>
    </row>
    <row r="63" spans="3:12" x14ac:dyDescent="0.25">
      <c r="C63" s="86"/>
      <c r="D63" s="24"/>
      <c r="E63" s="9"/>
      <c r="F63" s="9"/>
      <c r="G63" s="9"/>
      <c r="H63" s="24"/>
      <c r="J63" s="24"/>
      <c r="K63" s="24"/>
      <c r="L63" s="24"/>
    </row>
    <row r="64" spans="3:12" x14ac:dyDescent="0.25">
      <c r="C64" s="86"/>
      <c r="D64" s="24"/>
      <c r="E64" s="9"/>
      <c r="F64" s="9"/>
      <c r="G64" s="9"/>
      <c r="H64" s="24"/>
      <c r="J64" s="24"/>
      <c r="K64" s="24"/>
      <c r="L64" s="24"/>
    </row>
    <row r="65" spans="3:12" x14ac:dyDescent="0.25">
      <c r="C65" s="86"/>
      <c r="D65" s="24"/>
      <c r="E65" s="9"/>
      <c r="F65" s="9"/>
      <c r="G65" s="9"/>
      <c r="H65" s="24"/>
      <c r="J65" s="24"/>
      <c r="K65" s="24"/>
      <c r="L65" s="24"/>
    </row>
    <row r="66" spans="3:12" x14ac:dyDescent="0.25">
      <c r="C66" s="86"/>
      <c r="D66" s="24"/>
      <c r="E66" s="9"/>
      <c r="F66" s="9"/>
      <c r="G66" s="9"/>
      <c r="H66" s="24"/>
      <c r="J66" s="24"/>
      <c r="K66" s="24"/>
      <c r="L66" s="24"/>
    </row>
    <row r="67" spans="3:12" x14ac:dyDescent="0.25">
      <c r="C67" s="86"/>
      <c r="D67" s="24"/>
      <c r="E67" s="9"/>
      <c r="F67" s="9"/>
      <c r="G67" s="9"/>
      <c r="H67" s="24"/>
      <c r="J67" s="24"/>
      <c r="K67" s="24"/>
      <c r="L67" s="24"/>
    </row>
    <row r="68" spans="3:12" x14ac:dyDescent="0.25">
      <c r="C68" s="86"/>
      <c r="D68" s="24"/>
      <c r="E68" s="9"/>
      <c r="F68" s="9"/>
      <c r="G68" s="9"/>
      <c r="H68" s="24"/>
      <c r="J68" s="24"/>
      <c r="K68" s="24"/>
      <c r="L68" s="24"/>
    </row>
    <row r="69" spans="3:12" x14ac:dyDescent="0.25">
      <c r="C69" s="86"/>
      <c r="D69" s="24"/>
      <c r="E69" s="9"/>
      <c r="F69" s="9"/>
      <c r="G69" s="9"/>
      <c r="H69" s="24"/>
      <c r="J69" s="24"/>
      <c r="K69" s="24"/>
      <c r="L69" s="24"/>
    </row>
    <row r="70" spans="3:12" x14ac:dyDescent="0.25">
      <c r="C70" s="86"/>
      <c r="D70" s="24"/>
      <c r="E70" s="9"/>
      <c r="F70" s="9"/>
      <c r="G70" s="9"/>
      <c r="H70" s="24"/>
      <c r="J70" s="24"/>
      <c r="K70" s="24"/>
      <c r="L70" s="24"/>
    </row>
    <row r="71" spans="3:12" x14ac:dyDescent="0.25">
      <c r="C71" s="86"/>
      <c r="D71" s="24"/>
      <c r="E71" s="9"/>
      <c r="F71" s="9"/>
      <c r="G71" s="9"/>
      <c r="H71" s="24"/>
      <c r="J71" s="24"/>
      <c r="K71" s="24"/>
      <c r="L71" s="24"/>
    </row>
    <row r="72" spans="3:12" x14ac:dyDescent="0.25">
      <c r="C72" s="86"/>
      <c r="D72" s="24"/>
      <c r="E72" s="9"/>
      <c r="F72" s="9"/>
      <c r="G72" s="9"/>
      <c r="H72" s="24"/>
      <c r="J72" s="24"/>
      <c r="K72" s="24"/>
      <c r="L72" s="24"/>
    </row>
    <row r="73" spans="3:12" x14ac:dyDescent="0.25">
      <c r="C73" s="86"/>
      <c r="D73" s="24"/>
      <c r="E73" s="9"/>
      <c r="F73" s="9"/>
      <c r="G73" s="9"/>
      <c r="H73" s="24"/>
      <c r="J73" s="24"/>
      <c r="K73" s="24"/>
      <c r="L73" s="24"/>
    </row>
    <row r="74" spans="3:12" x14ac:dyDescent="0.25">
      <c r="C74" s="86"/>
      <c r="D74" s="24"/>
      <c r="E74" s="9"/>
      <c r="F74" s="9"/>
      <c r="G74" s="9"/>
      <c r="H74" s="24"/>
      <c r="J74" s="24"/>
      <c r="K74" s="24"/>
      <c r="L74" s="24"/>
    </row>
    <row r="75" spans="3:12" x14ac:dyDescent="0.25">
      <c r="C75" s="86"/>
      <c r="D75" s="24"/>
      <c r="E75" s="9"/>
      <c r="F75" s="9"/>
      <c r="G75" s="9"/>
      <c r="H75" s="24"/>
      <c r="J75" s="24"/>
      <c r="K75" s="24"/>
      <c r="L75" s="24"/>
    </row>
    <row r="76" spans="3:12" x14ac:dyDescent="0.25">
      <c r="C76" s="86"/>
      <c r="D76" s="24"/>
      <c r="E76" s="9"/>
      <c r="F76" s="9"/>
      <c r="G76" s="9"/>
      <c r="H76" s="24"/>
      <c r="J76" s="24"/>
      <c r="K76" s="24"/>
      <c r="L76" s="24"/>
    </row>
    <row r="77" spans="3:12" x14ac:dyDescent="0.25">
      <c r="C77" s="86"/>
      <c r="D77" s="24"/>
      <c r="E77" s="9"/>
      <c r="F77" s="9"/>
      <c r="G77" s="9"/>
      <c r="H77" s="24"/>
      <c r="J77" s="24"/>
      <c r="K77" s="24"/>
      <c r="L77" s="24"/>
    </row>
    <row r="78" spans="3:12" x14ac:dyDescent="0.25">
      <c r="C78" s="86"/>
      <c r="D78" s="24"/>
      <c r="E78" s="9"/>
      <c r="F78" s="9"/>
      <c r="G78" s="9"/>
      <c r="H78" s="24"/>
      <c r="J78" s="24"/>
      <c r="K78" s="24"/>
      <c r="L78" s="24"/>
    </row>
    <row r="79" spans="3:12" x14ac:dyDescent="0.25">
      <c r="C79" s="86"/>
      <c r="D79" s="24"/>
      <c r="E79" s="9"/>
      <c r="F79" s="9"/>
      <c r="G79" s="9"/>
      <c r="H79" s="24"/>
      <c r="J79" s="24"/>
      <c r="K79" s="24"/>
      <c r="L79" s="24"/>
    </row>
    <row r="80" spans="3:12" x14ac:dyDescent="0.25">
      <c r="C80" s="86"/>
      <c r="D80" s="24"/>
      <c r="E80" s="9"/>
      <c r="F80" s="9"/>
      <c r="G80" s="9"/>
      <c r="H80" s="24"/>
      <c r="J80" s="24"/>
      <c r="K80" s="24"/>
      <c r="L80" s="24"/>
    </row>
    <row r="81" spans="3:12" x14ac:dyDescent="0.25">
      <c r="C81" s="86"/>
      <c r="D81" s="24"/>
      <c r="E81" s="9"/>
      <c r="F81" s="9"/>
      <c r="G81" s="9"/>
      <c r="H81" s="24"/>
      <c r="J81" s="24"/>
      <c r="K81" s="24"/>
      <c r="L81" s="24"/>
    </row>
    <row r="82" spans="3:12" x14ac:dyDescent="0.25">
      <c r="C82" s="86"/>
      <c r="D82" s="24"/>
      <c r="E82" s="9"/>
      <c r="F82" s="9"/>
      <c r="G82" s="9"/>
      <c r="H82" s="24"/>
      <c r="J82" s="24"/>
      <c r="K82" s="24"/>
      <c r="L82" s="24"/>
    </row>
    <row r="83" spans="3:12" x14ac:dyDescent="0.25">
      <c r="C83" s="86"/>
      <c r="D83" s="24"/>
      <c r="E83" s="9"/>
      <c r="F83" s="9"/>
      <c r="G83" s="9"/>
      <c r="H83" s="24"/>
      <c r="J83" s="24"/>
      <c r="K83" s="24"/>
      <c r="L83" s="24"/>
    </row>
    <row r="84" spans="3:12" x14ac:dyDescent="0.25">
      <c r="C84" s="86"/>
      <c r="D84" s="24"/>
      <c r="E84" s="9"/>
      <c r="F84" s="9"/>
      <c r="G84" s="9"/>
      <c r="H84" s="24"/>
      <c r="J84" s="24"/>
      <c r="K84" s="24"/>
      <c r="L84" s="24"/>
    </row>
    <row r="85" spans="3:12" x14ac:dyDescent="0.25">
      <c r="C85" s="86"/>
      <c r="D85" s="24"/>
      <c r="E85" s="9"/>
      <c r="F85" s="9"/>
      <c r="G85" s="9"/>
      <c r="H85" s="24"/>
      <c r="J85" s="24"/>
      <c r="K85" s="24"/>
      <c r="L85" s="24"/>
    </row>
    <row r="86" spans="3:12" x14ac:dyDescent="0.25">
      <c r="C86" s="86"/>
      <c r="D86" s="24"/>
      <c r="E86" s="9"/>
      <c r="F86" s="9"/>
      <c r="G86" s="9"/>
      <c r="H86" s="24"/>
      <c r="J86" s="24"/>
      <c r="K86" s="24"/>
      <c r="L86" s="24"/>
    </row>
    <row r="87" spans="3:12" x14ac:dyDescent="0.25">
      <c r="C87" s="86"/>
      <c r="D87" s="24"/>
      <c r="E87" s="9"/>
      <c r="F87" s="9"/>
      <c r="G87" s="9"/>
      <c r="H87" s="24"/>
      <c r="J87" s="24"/>
      <c r="K87" s="24"/>
      <c r="L87" s="24"/>
    </row>
    <row r="88" spans="3:12" x14ac:dyDescent="0.25">
      <c r="C88" s="86"/>
      <c r="D88" s="24"/>
      <c r="E88" s="9"/>
      <c r="F88" s="9"/>
      <c r="G88" s="9"/>
      <c r="H88" s="24"/>
      <c r="J88" s="24"/>
      <c r="K88" s="24"/>
      <c r="L88" s="24"/>
    </row>
    <row r="89" spans="3:12" x14ac:dyDescent="0.25">
      <c r="C89" s="86"/>
      <c r="D89" s="24"/>
      <c r="E89" s="9"/>
      <c r="F89" s="9"/>
      <c r="G89" s="9"/>
      <c r="H89" s="24"/>
      <c r="J89" s="24"/>
      <c r="K89" s="24"/>
      <c r="L89" s="24"/>
    </row>
    <row r="90" spans="3:12" x14ac:dyDescent="0.25">
      <c r="C90" s="86"/>
      <c r="D90" s="24"/>
      <c r="E90" s="9"/>
      <c r="F90" s="9"/>
      <c r="G90" s="9"/>
      <c r="H90" s="24"/>
      <c r="J90" s="24"/>
      <c r="K90" s="24"/>
      <c r="L90" s="24"/>
    </row>
    <row r="91" spans="3:12" x14ac:dyDescent="0.25">
      <c r="C91" s="86"/>
      <c r="D91" s="24"/>
      <c r="E91" s="9"/>
      <c r="F91" s="9"/>
      <c r="G91" s="9"/>
      <c r="H91" s="24"/>
      <c r="J91" s="24"/>
      <c r="K91" s="24"/>
      <c r="L91" s="24"/>
    </row>
    <row r="92" spans="3:12" x14ac:dyDescent="0.25">
      <c r="C92" s="86"/>
      <c r="D92" s="24"/>
      <c r="E92" s="9"/>
      <c r="F92" s="9"/>
      <c r="G92" s="9"/>
      <c r="H92" s="24"/>
      <c r="J92" s="24"/>
      <c r="K92" s="24"/>
      <c r="L92" s="24"/>
    </row>
    <row r="93" spans="3:12" x14ac:dyDescent="0.25">
      <c r="C93" s="86"/>
      <c r="D93" s="24"/>
      <c r="E93" s="9"/>
      <c r="F93" s="9"/>
      <c r="G93" s="9"/>
      <c r="H93" s="24"/>
      <c r="J93" s="24"/>
      <c r="K93" s="24"/>
      <c r="L93" s="24"/>
    </row>
    <row r="94" spans="3:12" x14ac:dyDescent="0.25">
      <c r="C94" s="86"/>
      <c r="D94" s="24"/>
      <c r="E94" s="9"/>
      <c r="F94" s="9"/>
      <c r="G94" s="9"/>
      <c r="H94" s="24"/>
      <c r="J94" s="24"/>
      <c r="K94" s="24"/>
      <c r="L94" s="24"/>
    </row>
    <row r="95" spans="3:12" x14ac:dyDescent="0.25">
      <c r="C95" s="86"/>
      <c r="D95" s="24"/>
      <c r="E95" s="9"/>
      <c r="F95" s="9"/>
      <c r="G95" s="9"/>
      <c r="H95" s="24"/>
      <c r="J95" s="24"/>
      <c r="K95" s="24"/>
      <c r="L95" s="24"/>
    </row>
    <row r="96" spans="3:12" x14ac:dyDescent="0.25">
      <c r="C96" s="86"/>
      <c r="D96" s="24"/>
      <c r="E96" s="9"/>
      <c r="F96" s="9"/>
      <c r="G96" s="9"/>
      <c r="H96" s="24"/>
      <c r="J96" s="24"/>
      <c r="K96" s="24"/>
      <c r="L96" s="24"/>
    </row>
    <row r="97" spans="3:12" x14ac:dyDescent="0.25">
      <c r="C97" s="86"/>
      <c r="D97" s="24"/>
      <c r="E97" s="9"/>
      <c r="F97" s="9"/>
      <c r="G97" s="9"/>
      <c r="H97" s="24"/>
      <c r="J97" s="24"/>
      <c r="K97" s="24"/>
      <c r="L97" s="24"/>
    </row>
    <row r="98" spans="3:12" x14ac:dyDescent="0.25">
      <c r="C98" s="86"/>
      <c r="D98" s="24"/>
      <c r="E98" s="9"/>
      <c r="F98" s="9"/>
      <c r="G98" s="9"/>
      <c r="H98" s="24"/>
      <c r="J98" s="24"/>
      <c r="K98" s="24"/>
      <c r="L98" s="24"/>
    </row>
    <row r="99" spans="3:12" x14ac:dyDescent="0.25">
      <c r="C99" s="86"/>
      <c r="D99" s="24"/>
      <c r="E99" s="9"/>
      <c r="F99" s="9"/>
      <c r="G99" s="9"/>
      <c r="H99" s="24"/>
      <c r="J99" s="24"/>
      <c r="K99" s="24"/>
      <c r="L99" s="24"/>
    </row>
    <row r="100" spans="3:12" x14ac:dyDescent="0.25">
      <c r="C100" s="86"/>
      <c r="D100" s="24"/>
      <c r="E100" s="9"/>
      <c r="F100" s="9"/>
      <c r="G100" s="9"/>
      <c r="H100" s="24"/>
      <c r="J100" s="24"/>
      <c r="K100" s="24"/>
      <c r="L100" s="24"/>
    </row>
    <row r="101" spans="3:12" x14ac:dyDescent="0.25">
      <c r="C101" s="86"/>
      <c r="D101" s="24"/>
      <c r="E101" s="9"/>
      <c r="F101" s="9"/>
      <c r="G101" s="9"/>
      <c r="H101" s="24"/>
      <c r="J101" s="24"/>
      <c r="K101" s="24"/>
      <c r="L101" s="24"/>
    </row>
    <row r="102" spans="3:12" x14ac:dyDescent="0.25">
      <c r="C102" s="86"/>
      <c r="D102" s="24"/>
      <c r="E102" s="9"/>
      <c r="F102" s="9"/>
      <c r="G102" s="9"/>
      <c r="H102" s="24"/>
      <c r="J102" s="24"/>
      <c r="K102" s="24"/>
      <c r="L102" s="24"/>
    </row>
    <row r="103" spans="3:12" x14ac:dyDescent="0.25">
      <c r="C103" s="86"/>
      <c r="D103" s="24"/>
      <c r="E103" s="9"/>
      <c r="F103" s="9"/>
      <c r="G103" s="9"/>
      <c r="H103" s="24"/>
      <c r="J103" s="24"/>
      <c r="K103" s="24"/>
      <c r="L103" s="24"/>
    </row>
    <row r="104" spans="3:12" x14ac:dyDescent="0.25">
      <c r="C104" s="86"/>
      <c r="D104" s="24"/>
      <c r="E104" s="9"/>
      <c r="F104" s="9"/>
      <c r="G104" s="9"/>
      <c r="H104" s="24"/>
      <c r="J104" s="24"/>
      <c r="K104" s="24"/>
      <c r="L104" s="24"/>
    </row>
    <row r="105" spans="3:12" x14ac:dyDescent="0.25">
      <c r="C105" s="86"/>
      <c r="D105" s="24"/>
      <c r="E105" s="9"/>
      <c r="F105" s="9"/>
      <c r="G105" s="9"/>
      <c r="H105" s="24"/>
      <c r="J105" s="24"/>
      <c r="K105" s="24"/>
      <c r="L105" s="24"/>
    </row>
    <row r="106" spans="3:12" x14ac:dyDescent="0.25">
      <c r="C106" s="86"/>
      <c r="D106" s="24"/>
      <c r="E106" s="9"/>
      <c r="F106" s="9"/>
      <c r="G106" s="9"/>
      <c r="H106" s="24"/>
      <c r="J106" s="24"/>
      <c r="K106" s="24"/>
      <c r="L106" s="24"/>
    </row>
    <row r="107" spans="3:12" x14ac:dyDescent="0.25">
      <c r="C107" s="86"/>
      <c r="D107" s="24"/>
      <c r="E107" s="9"/>
      <c r="F107" s="9"/>
      <c r="G107" s="9"/>
      <c r="H107" s="24"/>
      <c r="J107" s="24"/>
      <c r="K107" s="24"/>
      <c r="L107" s="24"/>
    </row>
    <row r="108" spans="3:12" x14ac:dyDescent="0.25">
      <c r="C108" s="86"/>
      <c r="D108" s="24"/>
      <c r="E108" s="9"/>
      <c r="F108" s="9"/>
      <c r="G108" s="9"/>
      <c r="H108" s="24"/>
      <c r="J108" s="24"/>
      <c r="K108" s="24"/>
      <c r="L108" s="24"/>
    </row>
    <row r="109" spans="3:12" x14ac:dyDescent="0.25">
      <c r="C109" s="86"/>
      <c r="D109" s="24"/>
      <c r="E109" s="9"/>
      <c r="F109" s="9"/>
      <c r="G109" s="9"/>
      <c r="H109" s="24"/>
      <c r="J109" s="24"/>
      <c r="K109" s="24"/>
      <c r="L109" s="24"/>
    </row>
    <row r="110" spans="3:12" x14ac:dyDescent="0.25">
      <c r="C110" s="86"/>
      <c r="D110" s="24"/>
      <c r="E110" s="9"/>
      <c r="F110" s="9"/>
      <c r="G110" s="9"/>
      <c r="H110" s="24"/>
      <c r="J110" s="24"/>
      <c r="K110" s="24"/>
      <c r="L110" s="24"/>
    </row>
    <row r="111" spans="3:12" x14ac:dyDescent="0.25">
      <c r="C111" s="86"/>
      <c r="D111" s="24"/>
      <c r="E111" s="9"/>
      <c r="F111" s="9"/>
      <c r="G111" s="9"/>
      <c r="H111" s="24"/>
      <c r="J111" s="24"/>
      <c r="K111" s="24"/>
      <c r="L111" s="24"/>
    </row>
    <row r="112" spans="3:12" x14ac:dyDescent="0.25">
      <c r="C112" s="86"/>
      <c r="D112" s="24"/>
      <c r="E112" s="9"/>
      <c r="F112" s="9"/>
      <c r="G112" s="9"/>
      <c r="H112" s="24"/>
      <c r="J112" s="24"/>
      <c r="K112" s="24"/>
      <c r="L112" s="24"/>
    </row>
    <row r="113" spans="3:12" x14ac:dyDescent="0.25">
      <c r="C113" s="86"/>
      <c r="D113" s="24"/>
      <c r="E113" s="9"/>
      <c r="F113" s="9"/>
      <c r="G113" s="9"/>
      <c r="H113" s="24"/>
      <c r="J113" s="24"/>
      <c r="K113" s="24"/>
      <c r="L113" s="24"/>
    </row>
    <row r="114" spans="3:12" x14ac:dyDescent="0.25">
      <c r="C114" s="86"/>
      <c r="D114" s="24"/>
      <c r="E114" s="9"/>
      <c r="F114" s="9"/>
      <c r="G114" s="9"/>
      <c r="H114" s="24"/>
      <c r="J114" s="24"/>
      <c r="K114" s="24"/>
      <c r="L114" s="24"/>
    </row>
    <row r="115" spans="3:12" x14ac:dyDescent="0.25">
      <c r="C115" s="86"/>
      <c r="D115" s="24"/>
      <c r="E115" s="9"/>
      <c r="F115" s="9"/>
      <c r="G115" s="9"/>
      <c r="H115" s="24"/>
      <c r="J115" s="24"/>
      <c r="K115" s="24"/>
      <c r="L115" s="24"/>
    </row>
    <row r="116" spans="3:12" x14ac:dyDescent="0.25">
      <c r="C116" s="86"/>
      <c r="D116" s="24"/>
      <c r="E116" s="9"/>
      <c r="F116" s="9"/>
      <c r="G116" s="9"/>
      <c r="H116" s="24"/>
      <c r="J116" s="24"/>
      <c r="K116" s="24"/>
      <c r="L116" s="24"/>
    </row>
    <row r="117" spans="3:12" x14ac:dyDescent="0.25">
      <c r="C117" s="86"/>
      <c r="D117" s="24"/>
      <c r="E117" s="9"/>
      <c r="F117" s="9"/>
      <c r="G117" s="9"/>
      <c r="H117" s="24"/>
      <c r="J117" s="24"/>
      <c r="K117" s="24"/>
      <c r="L117" s="24"/>
    </row>
    <row r="118" spans="3:12" x14ac:dyDescent="0.25">
      <c r="C118" s="86"/>
      <c r="D118" s="24"/>
      <c r="E118" s="9"/>
      <c r="F118" s="9"/>
      <c r="G118" s="9"/>
      <c r="H118" s="24"/>
      <c r="J118" s="24"/>
      <c r="K118" s="24"/>
      <c r="L118" s="24"/>
    </row>
    <row r="119" spans="3:12" x14ac:dyDescent="0.25">
      <c r="C119" s="86"/>
      <c r="D119" s="24"/>
      <c r="E119" s="9"/>
      <c r="F119" s="9"/>
      <c r="G119" s="9"/>
      <c r="H119" s="24"/>
      <c r="J119" s="24"/>
      <c r="K119" s="24"/>
      <c r="L119" s="24"/>
    </row>
    <row r="120" spans="3:12" x14ac:dyDescent="0.25">
      <c r="C120" s="86"/>
      <c r="D120" s="24"/>
      <c r="E120" s="9"/>
      <c r="F120" s="9"/>
      <c r="G120" s="9"/>
      <c r="H120" s="24"/>
      <c r="J120" s="24"/>
      <c r="K120" s="24"/>
      <c r="L120" s="24"/>
    </row>
    <row r="121" spans="3:12" x14ac:dyDescent="0.25">
      <c r="C121" s="86"/>
      <c r="D121" s="24"/>
      <c r="E121" s="9"/>
      <c r="F121" s="9"/>
      <c r="G121" s="9"/>
      <c r="H121" s="24"/>
      <c r="J121" s="24"/>
      <c r="K121" s="24"/>
      <c r="L121" s="24"/>
    </row>
    <row r="122" spans="3:12" x14ac:dyDescent="0.25">
      <c r="C122" s="86"/>
      <c r="D122" s="24"/>
      <c r="E122" s="9"/>
      <c r="F122" s="9"/>
      <c r="G122" s="9"/>
      <c r="H122" s="24"/>
      <c r="J122" s="24"/>
      <c r="K122" s="24"/>
      <c r="L122" s="24"/>
    </row>
    <row r="123" spans="3:12" x14ac:dyDescent="0.25">
      <c r="C123" s="86"/>
      <c r="D123" s="24"/>
      <c r="E123" s="9"/>
      <c r="F123" s="9"/>
      <c r="G123" s="9"/>
      <c r="H123" s="24"/>
      <c r="J123" s="24"/>
      <c r="K123" s="24"/>
      <c r="L123" s="24"/>
    </row>
    <row r="124" spans="3:12" x14ac:dyDescent="0.25">
      <c r="C124" s="86"/>
      <c r="D124" s="24"/>
      <c r="E124" s="9"/>
      <c r="F124" s="9"/>
      <c r="G124" s="9"/>
      <c r="H124" s="24"/>
      <c r="J124" s="24"/>
      <c r="K124" s="24"/>
      <c r="L124" s="24"/>
    </row>
    <row r="125" spans="3:12" x14ac:dyDescent="0.25">
      <c r="C125" s="86"/>
      <c r="D125" s="24"/>
      <c r="E125" s="9"/>
      <c r="F125" s="9"/>
      <c r="G125" s="9"/>
      <c r="H125" s="24"/>
      <c r="J125" s="24"/>
      <c r="K125" s="24"/>
      <c r="L125" s="24"/>
    </row>
    <row r="126" spans="3:12" x14ac:dyDescent="0.25">
      <c r="C126" s="86"/>
      <c r="D126" s="24"/>
      <c r="E126" s="9"/>
      <c r="F126" s="9"/>
      <c r="G126" s="9"/>
      <c r="H126" s="24"/>
      <c r="J126" s="24"/>
      <c r="K126" s="24"/>
      <c r="L126" s="24"/>
    </row>
    <row r="127" spans="3:12" x14ac:dyDescent="0.25">
      <c r="C127" s="86"/>
      <c r="D127" s="24"/>
      <c r="E127" s="9"/>
      <c r="F127" s="9"/>
      <c r="G127" s="9"/>
      <c r="H127" s="24"/>
      <c r="J127" s="24"/>
      <c r="K127" s="24"/>
      <c r="L127" s="24"/>
    </row>
    <row r="128" spans="3:12" x14ac:dyDescent="0.25">
      <c r="C128" s="86"/>
      <c r="D128" s="24"/>
      <c r="E128" s="9"/>
      <c r="F128" s="9"/>
      <c r="G128" s="9"/>
      <c r="H128" s="24"/>
      <c r="J128" s="24"/>
      <c r="K128" s="24"/>
      <c r="L128" s="24"/>
    </row>
    <row r="129" spans="3:12" x14ac:dyDescent="0.25">
      <c r="C129" s="86"/>
      <c r="D129" s="24"/>
      <c r="E129" s="9"/>
      <c r="F129" s="9"/>
      <c r="G129" s="9"/>
      <c r="H129" s="24"/>
      <c r="J129" s="24"/>
      <c r="K129" s="24"/>
      <c r="L129" s="24"/>
    </row>
    <row r="130" spans="3:12" x14ac:dyDescent="0.25">
      <c r="C130" s="86"/>
      <c r="D130" s="24"/>
      <c r="E130" s="9"/>
      <c r="F130" s="9"/>
      <c r="G130" s="9"/>
      <c r="H130" s="24"/>
      <c r="J130" s="24"/>
      <c r="K130" s="24"/>
      <c r="L130" s="24"/>
    </row>
    <row r="131" spans="3:12" x14ac:dyDescent="0.25">
      <c r="C131" s="86"/>
      <c r="D131" s="24"/>
      <c r="E131" s="9"/>
      <c r="F131" s="9"/>
      <c r="G131" s="9"/>
      <c r="H131" s="24"/>
      <c r="J131" s="24"/>
      <c r="K131" s="24"/>
      <c r="L131" s="24"/>
    </row>
    <row r="132" spans="3:12" x14ac:dyDescent="0.25">
      <c r="C132" s="86"/>
      <c r="D132" s="24"/>
      <c r="E132" s="9"/>
      <c r="F132" s="9"/>
      <c r="G132" s="9"/>
      <c r="H132" s="24"/>
      <c r="J132" s="24"/>
      <c r="K132" s="24"/>
      <c r="L132" s="24"/>
    </row>
    <row r="133" spans="3:12" x14ac:dyDescent="0.25">
      <c r="C133" s="86"/>
      <c r="D133" s="24"/>
      <c r="E133" s="9"/>
      <c r="F133" s="9"/>
      <c r="G133" s="9"/>
      <c r="H133" s="24"/>
      <c r="J133" s="24"/>
      <c r="K133" s="24"/>
      <c r="L133" s="24"/>
    </row>
    <row r="134" spans="3:12" x14ac:dyDescent="0.25">
      <c r="C134" s="86"/>
      <c r="D134" s="24"/>
      <c r="E134" s="9"/>
      <c r="F134" s="9"/>
      <c r="G134" s="9"/>
      <c r="H134" s="24"/>
      <c r="J134" s="24"/>
      <c r="K134" s="24"/>
      <c r="L134" s="24"/>
    </row>
    <row r="135" spans="3:12" x14ac:dyDescent="0.25">
      <c r="C135" s="86"/>
      <c r="D135" s="24"/>
      <c r="E135" s="9"/>
      <c r="F135" s="9"/>
      <c r="G135" s="9"/>
      <c r="H135" s="24"/>
      <c r="J135" s="24"/>
      <c r="K135" s="24"/>
      <c r="L135" s="24"/>
    </row>
    <row r="136" spans="3:12" x14ac:dyDescent="0.25">
      <c r="C136" s="86"/>
      <c r="D136" s="24"/>
      <c r="E136" s="9"/>
      <c r="F136" s="9"/>
      <c r="G136" s="9"/>
      <c r="H136" s="24"/>
      <c r="J136" s="24"/>
      <c r="K136" s="24"/>
      <c r="L136" s="24"/>
    </row>
    <row r="137" spans="3:12" x14ac:dyDescent="0.25">
      <c r="C137" s="86"/>
      <c r="D137" s="24"/>
      <c r="E137" s="9"/>
      <c r="F137" s="9"/>
      <c r="G137" s="9"/>
      <c r="H137" s="24"/>
      <c r="J137" s="24"/>
      <c r="K137" s="24"/>
      <c r="L137" s="24"/>
    </row>
    <row r="138" spans="3:12" x14ac:dyDescent="0.25">
      <c r="C138" s="86"/>
      <c r="D138" s="24"/>
      <c r="E138" s="9"/>
      <c r="F138" s="9"/>
      <c r="G138" s="9"/>
      <c r="H138" s="24"/>
      <c r="J138" s="24"/>
      <c r="K138" s="24"/>
      <c r="L138" s="24"/>
    </row>
    <row r="139" spans="3:12" x14ac:dyDescent="0.25">
      <c r="C139" s="86"/>
      <c r="D139" s="24"/>
      <c r="E139" s="9"/>
      <c r="F139" s="9"/>
      <c r="G139" s="9"/>
      <c r="H139" s="24"/>
      <c r="J139" s="24"/>
      <c r="K139" s="24"/>
      <c r="L139" s="24"/>
    </row>
    <row r="140" spans="3:12" x14ac:dyDescent="0.25">
      <c r="C140" s="86"/>
      <c r="D140" s="24"/>
      <c r="E140" s="9"/>
      <c r="F140" s="9"/>
      <c r="G140" s="9"/>
      <c r="H140" s="24"/>
      <c r="J140" s="24"/>
      <c r="K140" s="24"/>
      <c r="L140" s="24"/>
    </row>
    <row r="141" spans="3:12" x14ac:dyDescent="0.25">
      <c r="C141" s="86"/>
      <c r="D141" s="24"/>
      <c r="E141" s="9"/>
      <c r="F141" s="9"/>
      <c r="G141" s="9"/>
      <c r="H141" s="24"/>
      <c r="J141" s="24"/>
      <c r="K141" s="24"/>
      <c r="L141" s="24"/>
    </row>
    <row r="142" spans="3:12" x14ac:dyDescent="0.25">
      <c r="C142" s="86"/>
      <c r="D142" s="24"/>
      <c r="E142" s="9"/>
      <c r="F142" s="9"/>
      <c r="G142" s="9"/>
      <c r="H142" s="24"/>
      <c r="J142" s="24"/>
      <c r="K142" s="24"/>
      <c r="L142" s="24"/>
    </row>
    <row r="143" spans="3:12" x14ac:dyDescent="0.25">
      <c r="C143" s="86"/>
      <c r="D143" s="24"/>
      <c r="E143" s="9"/>
      <c r="F143" s="9"/>
      <c r="G143" s="9"/>
      <c r="H143" s="24"/>
      <c r="J143" s="24"/>
      <c r="K143" s="24"/>
      <c r="L143" s="24"/>
    </row>
    <row r="144" spans="3:12" x14ac:dyDescent="0.25">
      <c r="C144" s="86"/>
      <c r="D144" s="24"/>
      <c r="E144" s="9"/>
      <c r="F144" s="9"/>
      <c r="G144" s="9"/>
      <c r="H144" s="24"/>
      <c r="J144" s="24"/>
      <c r="K144" s="24"/>
      <c r="L144" s="24"/>
    </row>
    <row r="145" spans="3:12" x14ac:dyDescent="0.25">
      <c r="C145" s="86"/>
      <c r="D145" s="24"/>
      <c r="E145" s="9"/>
      <c r="F145" s="9"/>
      <c r="G145" s="9"/>
      <c r="H145" s="24"/>
      <c r="J145" s="24"/>
      <c r="K145" s="24"/>
      <c r="L145" s="24"/>
    </row>
    <row r="146" spans="3:12" x14ac:dyDescent="0.25">
      <c r="C146" s="86"/>
      <c r="D146" s="24"/>
      <c r="E146" s="9"/>
      <c r="F146" s="9"/>
      <c r="G146" s="9"/>
      <c r="H146" s="24"/>
      <c r="J146" s="24"/>
      <c r="K146" s="24"/>
      <c r="L146" s="24"/>
    </row>
    <row r="147" spans="3:12" x14ac:dyDescent="0.25">
      <c r="C147" s="86"/>
      <c r="D147" s="24"/>
      <c r="E147" s="9"/>
      <c r="F147" s="9"/>
      <c r="G147" s="9"/>
      <c r="H147" s="24"/>
      <c r="J147" s="24"/>
      <c r="K147" s="24"/>
      <c r="L147" s="24"/>
    </row>
    <row r="148" spans="3:12" x14ac:dyDescent="0.25">
      <c r="C148" s="86"/>
      <c r="D148" s="24"/>
      <c r="E148" s="9"/>
      <c r="F148" s="9"/>
      <c r="G148" s="9"/>
      <c r="H148" s="24"/>
      <c r="J148" s="24"/>
      <c r="K148" s="24"/>
      <c r="L148" s="24"/>
    </row>
    <row r="149" spans="3:12" x14ac:dyDescent="0.25">
      <c r="C149" s="86"/>
      <c r="D149" s="24"/>
      <c r="E149" s="9"/>
      <c r="F149" s="9"/>
      <c r="G149" s="9"/>
      <c r="H149" s="24"/>
      <c r="J149" s="24"/>
      <c r="K149" s="24"/>
      <c r="L149" s="24"/>
    </row>
    <row r="150" spans="3:12" x14ac:dyDescent="0.25">
      <c r="C150" s="86"/>
      <c r="D150" s="24"/>
      <c r="E150" s="9"/>
      <c r="F150" s="9"/>
      <c r="H150" s="24"/>
      <c r="J150" s="24"/>
      <c r="K150" s="24"/>
      <c r="L150" s="24"/>
    </row>
    <row r="151" spans="3:12" x14ac:dyDescent="0.25">
      <c r="C151" s="86"/>
      <c r="D151" s="24"/>
      <c r="E151" s="9"/>
      <c r="F151" s="9"/>
      <c r="H151" s="24"/>
      <c r="J151" s="24"/>
      <c r="K151" s="24"/>
      <c r="L151" s="24"/>
    </row>
    <row r="152" spans="3:12" x14ac:dyDescent="0.25">
      <c r="C152" s="86"/>
      <c r="D152" s="24"/>
      <c r="E152" s="9"/>
      <c r="F152" s="9"/>
      <c r="H152" s="24"/>
      <c r="J152" s="24"/>
      <c r="K152" s="24"/>
      <c r="L152" s="24"/>
    </row>
  </sheetData>
  <sheetProtection password="F79C" sheet="1" objects="1" scenarios="1" selectLockedCells="1"/>
  <mergeCells count="12">
    <mergeCell ref="B3:C4"/>
    <mergeCell ref="D3:E4"/>
    <mergeCell ref="F3:G4"/>
    <mergeCell ref="B1:F1"/>
    <mergeCell ref="M1:O1"/>
    <mergeCell ref="M19:O19"/>
    <mergeCell ref="M20:O20"/>
    <mergeCell ref="B19:H19"/>
    <mergeCell ref="B20:H20"/>
    <mergeCell ref="I7:I17"/>
    <mergeCell ref="J7:J17"/>
    <mergeCell ref="H7:H17"/>
  </mergeCells>
  <conditionalFormatting sqref="B7:B17">
    <cfRule type="containsBlanks" dxfId="11" priority="83">
      <formula>LEN(TRIM(B7))=0</formula>
    </cfRule>
  </conditionalFormatting>
  <conditionalFormatting sqref="B7:B17">
    <cfRule type="cellIs" dxfId="10" priority="78" operator="greaterThanOrEqual">
      <formula>1</formula>
    </cfRule>
  </conditionalFormatting>
  <conditionalFormatting sqref="D7:D17">
    <cfRule type="containsBlanks" dxfId="9" priority="63">
      <formula>LEN(TRIM(D7))=0</formula>
    </cfRule>
  </conditionalFormatting>
  <conditionalFormatting sqref="M7:M17">
    <cfRule type="notContainsBlanks" dxfId="8" priority="50">
      <formula>LEN(TRIM(M7))&gt;0</formula>
    </cfRule>
    <cfRule type="containsBlanks" dxfId="7" priority="51">
      <formula>LEN(TRIM(M7))=0</formula>
    </cfRule>
  </conditionalFormatting>
  <conditionalFormatting sqref="M7:M17">
    <cfRule type="notContainsBlanks" dxfId="6" priority="49">
      <formula>LEN(TRIM(M7))&gt;0</formula>
    </cfRule>
  </conditionalFormatting>
  <conditionalFormatting sqref="O7:O9 O13">
    <cfRule type="cellIs" dxfId="5" priority="47" operator="equal">
      <formula>"NEVYHOVUJE"</formula>
    </cfRule>
    <cfRule type="cellIs" dxfId="4" priority="48" operator="equal">
      <formula>"VYHOVUJE"</formula>
    </cfRule>
  </conditionalFormatting>
  <conditionalFormatting sqref="O10:O11">
    <cfRule type="cellIs" dxfId="3" priority="42" operator="equal">
      <formula>"NEVYHOVUJE"</formula>
    </cfRule>
    <cfRule type="cellIs" dxfId="2" priority="43" operator="equal">
      <formula>"VYHOVUJE"</formula>
    </cfRule>
  </conditionalFormatting>
  <conditionalFormatting sqref="O12 O14:O17">
    <cfRule type="cellIs" dxfId="1" priority="37" operator="equal">
      <formula>"NEVYHOVUJE"</formula>
    </cfRule>
    <cfRule type="cellIs" dxfId="0" priority="38" operator="equal">
      <formula>"VYHOVUJE"</formula>
    </cfRule>
  </conditionalFormatting>
  <dataValidations count="1">
    <dataValidation type="list" showInputMessage="1" showErrorMessage="1" sqref="E7:E17">
      <formula1>"ks,bal,sada,"</formula1>
    </dataValidation>
  </dataValidations>
  <pageMargins left="0.70866141732283472" right="0.70866141732283472" top="0.78740157480314965" bottom="0.78740157480314965" header="0.31496062992125984" footer="0.31496062992125984"/>
  <pageSetup paperSize="9" scale="41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Kancelářské potřeby</vt:lpstr>
      <vt:lpstr>'Kancelářské potřeby'!Oblast_tisku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2018-10-15T12:37:11Z</cp:lastPrinted>
  <dcterms:created xsi:type="dcterms:W3CDTF">2014-03-05T12:43:32Z</dcterms:created>
  <dcterms:modified xsi:type="dcterms:W3CDTF">2018-10-15T12:43:16Z</dcterms:modified>
</cp:coreProperties>
</file>