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720" yWindow="1956" windowWidth="14400" windowHeight="3792" tabRatio="538"/>
  </bookViews>
  <sheets>
    <sheet name="AVT" sheetId="22" r:id="rId1"/>
  </sheets>
  <definedNames>
    <definedName name="_xlnm.Print_Area" localSheetId="0">AVT!$B$1:$Q$15</definedName>
  </definedNames>
  <calcPr calcId="145621"/>
</workbook>
</file>

<file path=xl/calcChain.xml><?xml version="1.0" encoding="utf-8"?>
<calcChain xmlns="http://schemas.openxmlformats.org/spreadsheetml/2006/main">
  <c r="K7" i="22" l="1"/>
  <c r="M7" i="22"/>
  <c r="L7" i="22" s="1"/>
  <c r="M15" i="22" s="1"/>
  <c r="O7" i="22"/>
  <c r="P7" i="22"/>
  <c r="K8" i="22"/>
  <c r="L8" i="22"/>
  <c r="O8" i="22"/>
  <c r="P8" i="22"/>
  <c r="K9" i="22"/>
  <c r="L9" i="22"/>
  <c r="O9" i="22"/>
  <c r="P9" i="22"/>
  <c r="K10" i="22"/>
  <c r="L10" i="22"/>
  <c r="O10" i="22"/>
  <c r="P10" i="22"/>
  <c r="K11" i="22"/>
  <c r="L11" i="22"/>
  <c r="O11" i="22"/>
  <c r="P11" i="22"/>
  <c r="K12" i="22"/>
  <c r="L12" i="22"/>
  <c r="O12" i="22"/>
  <c r="P12" i="22"/>
  <c r="N15" i="22"/>
</calcChain>
</file>

<file path=xl/sharedStrings.xml><?xml version="1.0" encoding="utf-8"?>
<sst xmlns="http://schemas.openxmlformats.org/spreadsheetml/2006/main" count="59" uniqueCount="47">
  <si>
    <t>Množství</t>
  </si>
  <si>
    <t>Položka</t>
  </si>
  <si>
    <t>Obchodní název + typ</t>
  </si>
  <si>
    <t>[DOPLNÍ UCHAZEČ]</t>
  </si>
  <si>
    <t>Vyplní uchazeč (po vyplnění se buňka podbarví žlutou barvou)</t>
  </si>
  <si>
    <t>V případě, že se dodavatel při předání zboží na některá uvedená tel. čísla nedovolá, bude v takovém případě volat tel. 377 631 307, 377 631 320.</t>
  </si>
  <si>
    <t>Vyplní se automaticky</t>
  </si>
  <si>
    <t>VYHOVUJE / NEVYHOVUJE</t>
  </si>
  <si>
    <r>
      <rPr>
        <b/>
        <sz val="11"/>
        <color theme="1"/>
        <rFont val="Calibri"/>
        <family val="2"/>
        <charset val="238"/>
        <scheme val="minor"/>
      </rPr>
      <t>Informace pro uchazeče:</t>
    </r>
    <r>
      <rPr>
        <sz val="11"/>
        <color theme="1"/>
        <rFont val="Calibri"/>
        <family val="2"/>
        <charset val="238"/>
        <scheme val="minor"/>
      </rPr>
      <t xml:space="preserve"> Pokud se uchazeči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podle ust. § 76 odst. 1 Zákona o veřejných zakázkách vyřazena.</t>
    </r>
  </si>
  <si>
    <t>CELKOVÁ MAXIMÁLNÍ CENA za celou VZ 
v Kč BEZ DPH</t>
  </si>
  <si>
    <t>NABÍDKOVÁ CENA za měrnou jednotku (MJ)
v Kč bez DPH</t>
  </si>
  <si>
    <t>NABÍDKOVÁ CENA CELKEM 
v Kč bez DPH</t>
  </si>
  <si>
    <r>
      <t xml:space="preserve">Maximální cena za jednotlivé položky 
 v Kč BEZ DPH </t>
    </r>
    <r>
      <rPr>
        <i/>
        <sz val="11"/>
        <rFont val="Calibri"/>
        <family val="2"/>
        <charset val="238"/>
        <scheme val="minor"/>
      </rPr>
      <t>(počet MJ x maximální cena)</t>
    </r>
  </si>
  <si>
    <t>MAXIMÁLNÍ CENA za měrnou jednotku (MJ) 
v Kč bez DPH</t>
  </si>
  <si>
    <t>CELKOVÁ NABÍDKOVÁ CENA v Kč bez DPH</t>
  </si>
  <si>
    <r>
      <t xml:space="preserve">Předpokládaná cena za  jednotlivé položky
v Kč BEZ DPH </t>
    </r>
    <r>
      <rPr>
        <i/>
        <sz val="11"/>
        <rFont val="Calibri"/>
        <family val="2"/>
        <charset val="238"/>
        <scheme val="minor"/>
      </rPr>
      <t xml:space="preserve"> (počet MJ x předpokládaná cena)</t>
    </r>
  </si>
  <si>
    <t>ks</t>
  </si>
  <si>
    <t>Elektricky poháněná projekční plátna</t>
  </si>
  <si>
    <t>Šebesta, 377632131</t>
  </si>
  <si>
    <t>Technická 8, Plzeň, budova CTPVV místnosti UC439 a UC453</t>
  </si>
  <si>
    <t>Projekční plátno s následujícími parametry:
* poměr stran plátna 1:1
* rozměr projekční plochy minimálně 200x200 cm (čisté zobrazovací plochy bez rámečků/okrajů)
* matně bílé plátno
* pozorovací úhel minimálně 120°
* elektrický pohon pohybu plátna
* ovládání pohonu motoru vypínačem na stěně
* určeno pro pevnou montáž na stěně
* maximální šíře kazety 215cm
* v případě asymetrického umístění plátna v kazetě je z prostorových důvodů požadována varianta s plátnem umístěným blíže k pravému okraji kazety
Požadovaná je montáž na místě určení, přičemž je nutné zajistit dostatečný odstup od stěny, z důvodu přítomnosti tabule o tloušťce 2,5 cm za projekčním plátnem.</t>
  </si>
  <si>
    <t>držák na projektor</t>
  </si>
  <si>
    <t>nastavitelná délka, závěsný na strop, kompatibilní s projektorem INFOCUS 119 HDX</t>
  </si>
  <si>
    <t>Mgr. Ondřej Vodrážka, tel.: 377638616</t>
  </si>
  <si>
    <t>Univerzitní 14, Plzeň 306 14, UT205</t>
  </si>
  <si>
    <t>Priloha_c._1_Kupni_smlouvy_technicka_specifikace_AVT-002-2016</t>
  </si>
  <si>
    <t>AV technika - 002 - 2016</t>
  </si>
  <si>
    <t>samostatná faktura</t>
  </si>
  <si>
    <t>POZNÁMKA</t>
  </si>
  <si>
    <t>Místo dodání</t>
  </si>
  <si>
    <t>Kontaktní osoba 
k převzetí zboží</t>
  </si>
  <si>
    <t>Fakturace</t>
  </si>
  <si>
    <t>Popis</t>
  </si>
  <si>
    <t>Měrná jednotka [MJ]</t>
  </si>
  <si>
    <t>Název</t>
  </si>
  <si>
    <t>IP kamera fisheye</t>
  </si>
  <si>
    <t>EK312, Univerzitní 22, 306 14, Plzeň</t>
  </si>
  <si>
    <t>IP kamera</t>
  </si>
  <si>
    <t>Lampa pro projektor Christie LX700</t>
  </si>
  <si>
    <t>Vladimír Nový, 606050827</t>
  </si>
  <si>
    <t>Univerzitní 26, FEL EP120, EP130, Plzeň</t>
  </si>
  <si>
    <t>součástí dodávky je instalace a vyčištění projektoru dodavatelem lampy, cena služby je součátí ceny lampy</t>
  </si>
  <si>
    <t>Ing. David  ROT, Ph.D. - 377634370</t>
  </si>
  <si>
    <t>stahovací plátno upevnitelné na zeď nebo na strop, úhlopříčka 106-110 palců, poměr stran 16:9</t>
  </si>
  <si>
    <r>
      <t xml:space="preserve">IP kamera pro monitorování experimentů, popis viz příloha: </t>
    </r>
    <r>
      <rPr>
        <b/>
        <sz val="11"/>
        <color rgb="FFFF0000"/>
        <rFont val="Calibri"/>
        <family val="2"/>
        <charset val="238"/>
        <scheme val="minor"/>
      </rPr>
      <t>Priloha_c._2_Kupni_smlouvy_IP_kamery_AVT-002-2016.pdf</t>
    </r>
  </si>
  <si>
    <t>Kompatibilní lampový modul pro projektor Christie LX700. Životnost minimálně 3000 hodin. Výkon 330W, typ lampy NSH, lampa včetně modulu. Cena včetně výměny u dvou projektorů. Projektory jsou nainstalované na stropě.</t>
  </si>
  <si>
    <t>projekční plátno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</si>
</sst>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8FFFC2"/>
        <bgColor indexed="64"/>
      </patternFill>
    </fill>
    <fill>
      <patternFill patternType="solid">
        <fgColor rgb="FFC5D9F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101">
    <xf numFmtId="0" fontId="0" fillId="0" borderId="0" xfId="0"/>
    <xf numFmtId="164" fontId="0" fillId="0" borderId="0" xfId="0" applyNumberForma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right" vertical="center" indent="1"/>
    </xf>
    <xf numFmtId="164" fontId="7" fillId="0" borderId="0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8" fillId="0" borderId="0" xfId="0" applyNumberFormat="1" applyFont="1" applyAlignment="1" applyProtection="1">
      <alignment vertical="center"/>
    </xf>
    <xf numFmtId="0" fontId="8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3" borderId="2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right" vertical="center" indent="1"/>
    </xf>
    <xf numFmtId="0" fontId="3" fillId="4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3" fillId="7" borderId="4" xfId="0" applyNumberFormat="1" applyFont="1" applyFill="1" applyBorder="1" applyAlignment="1" applyProtection="1">
      <alignment horizontal="center" vertical="center" wrapText="1"/>
    </xf>
    <xf numFmtId="0" fontId="6" fillId="3" borderId="4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4" xfId="0" applyNumberFormat="1" applyFill="1" applyBorder="1" applyAlignment="1" applyProtection="1">
      <alignment horizontal="right" vertical="center" indent="1"/>
    </xf>
    <xf numFmtId="164" fontId="0" fillId="5" borderId="4" xfId="0" applyNumberFormat="1" applyFill="1" applyBorder="1" applyAlignment="1" applyProtection="1">
      <alignment horizontal="right" vertical="center" indent="1"/>
    </xf>
    <xf numFmtId="164" fontId="0" fillId="3" borderId="4" xfId="0" applyNumberFormat="1" applyFill="1" applyBorder="1" applyAlignment="1" applyProtection="1">
      <alignment horizontal="right" vertical="center" indent="1"/>
      <protection locked="0"/>
    </xf>
    <xf numFmtId="164" fontId="0" fillId="0" borderId="4" xfId="0" applyNumberFormat="1" applyBorder="1" applyAlignment="1" applyProtection="1">
      <alignment horizontal="right" vertical="center" indent="1"/>
    </xf>
    <xf numFmtId="0" fontId="0" fillId="0" borderId="4" xfId="0" applyNumberFormat="1" applyFill="1" applyBorder="1" applyAlignment="1" applyProtection="1">
      <alignment horizontal="center" vertical="center"/>
    </xf>
    <xf numFmtId="0" fontId="6" fillId="3" borderId="6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6" xfId="0" applyNumberFormat="1" applyFill="1" applyBorder="1" applyAlignment="1" applyProtection="1">
      <alignment horizontal="right" vertical="center" indent="1"/>
    </xf>
    <xf numFmtId="164" fontId="0" fillId="3" borderId="6" xfId="0" applyNumberFormat="1" applyFill="1" applyBorder="1" applyAlignment="1" applyProtection="1">
      <alignment horizontal="right" vertical="center" indent="1"/>
      <protection locked="0"/>
    </xf>
    <xf numFmtId="164" fontId="0" fillId="0" borderId="6" xfId="0" applyNumberFormat="1" applyBorder="1" applyAlignment="1" applyProtection="1">
      <alignment horizontal="right" vertical="center" indent="1"/>
    </xf>
    <xf numFmtId="0" fontId="6" fillId="3" borderId="9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9" xfId="0" applyNumberFormat="1" applyFill="1" applyBorder="1" applyAlignment="1" applyProtection="1">
      <alignment horizontal="right" vertical="center" indent="1"/>
    </xf>
    <xf numFmtId="164" fontId="0" fillId="3" borderId="9" xfId="0" applyNumberFormat="1" applyFill="1" applyBorder="1" applyAlignment="1" applyProtection="1">
      <alignment horizontal="right" vertical="center" indent="1"/>
      <protection locked="0"/>
    </xf>
    <xf numFmtId="164" fontId="0" fillId="0" borderId="9" xfId="0" applyNumberFormat="1" applyBorder="1" applyAlignment="1" applyProtection="1">
      <alignment horizontal="right" vertical="center" indent="1"/>
    </xf>
    <xf numFmtId="0" fontId="0" fillId="0" borderId="6" xfId="0" applyNumberForma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164" fontId="0" fillId="5" borderId="6" xfId="0" applyNumberFormat="1" applyFill="1" applyBorder="1" applyAlignment="1" applyProtection="1">
      <alignment horizontal="right" vertical="center" indent="1"/>
    </xf>
    <xf numFmtId="164" fontId="0" fillId="5" borderId="9" xfId="0" applyNumberFormat="1" applyFill="1" applyBorder="1" applyAlignment="1" applyProtection="1">
      <alignment horizontal="right" vertical="center" inden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Alignment="1" applyProtection="1">
      <alignment vertical="center"/>
    </xf>
    <xf numFmtId="0" fontId="0" fillId="0" borderId="0" xfId="0" applyNumberFormat="1" applyAlignment="1" applyProtection="1"/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1" fillId="0" borderId="0" xfId="0" applyNumberFormat="1" applyFont="1" applyAlignment="1" applyProtection="1">
      <alignment vertical="center" wrapText="1"/>
    </xf>
    <xf numFmtId="0" fontId="1" fillId="0" borderId="0" xfId="0" applyNumberFormat="1" applyFont="1" applyAlignment="1" applyProtection="1">
      <alignment vertical="center"/>
    </xf>
    <xf numFmtId="0" fontId="0" fillId="0" borderId="0" xfId="0" applyNumberFormat="1" applyAlignment="1" applyProtection="1">
      <alignment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164" fontId="0" fillId="0" borderId="0" xfId="0" applyNumberFormat="1" applyProtection="1"/>
    <xf numFmtId="3" fontId="0" fillId="4" borderId="5" xfId="0" applyNumberFormat="1" applyFill="1" applyBorder="1" applyAlignment="1" applyProtection="1">
      <alignment horizontal="center" vertical="center" wrapText="1"/>
    </xf>
    <xf numFmtId="0" fontId="0" fillId="5" borderId="6" xfId="0" applyNumberFormat="1" applyFont="1" applyFill="1" applyBorder="1" applyAlignment="1" applyProtection="1">
      <alignment horizontal="center" vertical="center" wrapText="1"/>
    </xf>
    <xf numFmtId="3" fontId="0" fillId="5" borderId="6" xfId="0" applyNumberFormat="1" applyFill="1" applyBorder="1" applyAlignment="1" applyProtection="1">
      <alignment horizontal="center" vertical="center" wrapText="1"/>
    </xf>
    <xf numFmtId="0" fontId="0" fillId="5" borderId="6" xfId="0" applyNumberFormat="1" applyFill="1" applyBorder="1" applyAlignment="1" applyProtection="1">
      <alignment horizontal="center" vertical="center" wrapText="1"/>
    </xf>
    <xf numFmtId="0" fontId="0" fillId="5" borderId="6" xfId="0" applyNumberFormat="1" applyFont="1" applyFill="1" applyBorder="1" applyAlignment="1" applyProtection="1">
      <alignment vertical="center" wrapText="1"/>
    </xf>
    <xf numFmtId="0" fontId="0" fillId="5" borderId="6" xfId="0" applyFill="1" applyBorder="1" applyAlignment="1" applyProtection="1">
      <alignment horizontal="center" vertical="center" wrapText="1"/>
    </xf>
    <xf numFmtId="0" fontId="0" fillId="5" borderId="6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3" fontId="0" fillId="4" borderId="8" xfId="0" applyNumberFormat="1" applyFill="1" applyBorder="1" applyAlignment="1" applyProtection="1">
      <alignment horizontal="center" vertical="center" wrapText="1"/>
    </xf>
    <xf numFmtId="0" fontId="0" fillId="5" borderId="9" xfId="0" applyNumberFormat="1" applyFont="1" applyFill="1" applyBorder="1" applyAlignment="1" applyProtection="1">
      <alignment horizontal="center" vertical="center" wrapText="1"/>
    </xf>
    <xf numFmtId="3" fontId="0" fillId="5" borderId="9" xfId="0" applyNumberFormat="1" applyFill="1" applyBorder="1" applyAlignment="1" applyProtection="1">
      <alignment horizontal="center" vertical="center" wrapText="1"/>
    </xf>
    <xf numFmtId="0" fontId="0" fillId="5" borderId="9" xfId="0" applyNumberFormat="1" applyFill="1" applyBorder="1" applyAlignment="1" applyProtection="1">
      <alignment horizontal="center" vertical="center" wrapText="1"/>
    </xf>
    <xf numFmtId="0" fontId="0" fillId="5" borderId="9" xfId="0" applyNumberFormat="1" applyFont="1" applyFill="1" applyBorder="1" applyAlignment="1" applyProtection="1">
      <alignment vertical="center" wrapText="1"/>
    </xf>
    <xf numFmtId="0" fontId="0" fillId="5" borderId="9" xfId="0" applyFill="1" applyBorder="1" applyAlignment="1" applyProtection="1">
      <alignment horizontal="center" vertical="center" wrapText="1"/>
    </xf>
    <xf numFmtId="0" fontId="0" fillId="5" borderId="9" xfId="0" applyFont="1" applyFill="1" applyBorder="1" applyAlignment="1" applyProtection="1">
      <alignment horizontal="center" vertical="center" wrapText="1"/>
    </xf>
    <xf numFmtId="3" fontId="0" fillId="4" borderId="3" xfId="0" applyNumberFormat="1" applyFill="1" applyBorder="1" applyAlignment="1" applyProtection="1">
      <alignment horizontal="center" vertical="center" wrapText="1"/>
    </xf>
    <xf numFmtId="0" fontId="0" fillId="5" borderId="4" xfId="0" applyNumberFormat="1" applyFill="1" applyBorder="1" applyAlignment="1" applyProtection="1">
      <alignment horizontal="center" vertical="center" wrapText="1"/>
    </xf>
    <xf numFmtId="3" fontId="0" fillId="5" borderId="4" xfId="0" applyNumberFormat="1" applyFill="1" applyBorder="1" applyAlignment="1" applyProtection="1">
      <alignment horizontal="center" vertical="center" wrapText="1"/>
    </xf>
    <xf numFmtId="0" fontId="0" fillId="5" borderId="4" xfId="0" applyNumberFormat="1" applyFill="1" applyBorder="1" applyAlignment="1" applyProtection="1">
      <alignment vertical="center" wrapText="1"/>
    </xf>
    <xf numFmtId="0" fontId="0" fillId="5" borderId="4" xfId="0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0" fillId="0" borderId="0" xfId="0" applyFill="1" applyProtection="1"/>
    <xf numFmtId="0" fontId="0" fillId="0" borderId="0" xfId="0" applyFill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vertical="center"/>
    </xf>
    <xf numFmtId="0" fontId="0" fillId="0" borderId="0" xfId="0" applyFill="1" applyBorder="1" applyProtection="1"/>
    <xf numFmtId="49" fontId="0" fillId="0" borderId="0" xfId="0" applyNumberFormat="1" applyFill="1" applyAlignment="1" applyProtection="1">
      <alignment vertical="top" wrapText="1"/>
    </xf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Fill="1" applyBorder="1" applyAlignment="1" applyProtection="1">
      <alignment vertical="center"/>
    </xf>
    <xf numFmtId="4" fontId="0" fillId="0" borderId="0" xfId="0" applyNumberFormat="1" applyFill="1" applyBorder="1" applyAlignment="1" applyProtection="1">
      <alignment horizontal="center" vertical="top" wrapText="1"/>
    </xf>
    <xf numFmtId="49" fontId="0" fillId="0" borderId="0" xfId="0" applyNumberFormat="1" applyFill="1" applyBorder="1" applyAlignment="1" applyProtection="1">
      <alignment horizontal="center" vertical="top" wrapText="1"/>
    </xf>
    <xf numFmtId="0" fontId="0" fillId="0" borderId="0" xfId="0" applyBorder="1" applyProtection="1"/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164" fontId="5" fillId="0" borderId="13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justify"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0" fontId="1" fillId="4" borderId="0" xfId="0" applyNumberFormat="1" applyFont="1" applyFill="1" applyAlignment="1" applyProtection="1">
      <alignment horizontal="center" vertical="center"/>
    </xf>
    <xf numFmtId="0" fontId="1" fillId="3" borderId="11" xfId="0" applyNumberFormat="1" applyFont="1" applyFill="1" applyBorder="1" applyAlignment="1" applyProtection="1">
      <alignment horizontal="center" vertical="center" wrapText="1"/>
    </xf>
    <xf numFmtId="0" fontId="1" fillId="3" borderId="12" xfId="0" applyNumberFormat="1" applyFont="1" applyFill="1" applyBorder="1" applyAlignment="1" applyProtection="1">
      <alignment horizontal="center" vertical="center" wrapText="1"/>
    </xf>
    <xf numFmtId="0" fontId="1" fillId="3" borderId="13" xfId="0" applyNumberFormat="1" applyFont="1" applyFill="1" applyBorder="1" applyAlignment="1" applyProtection="1">
      <alignment horizontal="center" vertical="center" wrapText="1"/>
    </xf>
    <xf numFmtId="0" fontId="0" fillId="5" borderId="7" xfId="0" applyFill="1" applyBorder="1" applyAlignment="1" applyProtection="1">
      <alignment horizontal="center" vertical="center" wrapText="1"/>
    </xf>
    <xf numFmtId="0" fontId="0" fillId="5" borderId="10" xfId="0" applyFill="1" applyBorder="1" applyAlignment="1" applyProtection="1">
      <alignment horizontal="center" vertical="center" wrapText="1"/>
    </xf>
    <xf numFmtId="0" fontId="0" fillId="5" borderId="7" xfId="0" applyFont="1" applyFill="1" applyBorder="1" applyAlignment="1" applyProtection="1">
      <alignment horizontal="center" vertical="center" wrapText="1"/>
    </xf>
    <xf numFmtId="0" fontId="0" fillId="5" borderId="10" xfId="0" applyFont="1" applyFill="1" applyBorder="1" applyAlignment="1" applyProtection="1">
      <alignment horizontal="center" vertical="center" wrapText="1"/>
    </xf>
    <xf numFmtId="0" fontId="5" fillId="6" borderId="0" xfId="0" applyNumberFormat="1" applyFont="1" applyFill="1" applyAlignment="1" applyProtection="1">
      <alignment horizontal="center" vertical="center"/>
    </xf>
  </cellXfs>
  <cellStyles count="2">
    <cellStyle name="Normální" xfId="0" builtinId="0"/>
    <cellStyle name="normální 3" xfId="1"/>
  </cellStyles>
  <dxfs count="24"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3" formatCode="#,##0"/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3" formatCode="#,##0"/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3" formatCode="#,##0"/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</dxfs>
  <tableStyles count="0" defaultTableStyle="TableStyleMedium2" defaultPivotStyle="PivotStyleLight16"/>
  <colors>
    <mruColors>
      <color rgb="FF85FFBC"/>
      <color rgb="FFE3C7EF"/>
      <color rgb="FFFFFFCC"/>
      <color rgb="FF8FFFC2"/>
      <color rgb="FFFCD9BC"/>
      <color rgb="FFF9A661"/>
      <color rgb="FFC5D9F1"/>
      <color rgb="FFC9F1FF"/>
      <color rgb="FF80F29B"/>
      <color rgb="FFFF712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182880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190500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190500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179294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7667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4083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1362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86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2221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780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33</xdr:row>
      <xdr:rowOff>2402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20319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7664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875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4080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1360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1360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1360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863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1360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864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75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39</xdr:row>
      <xdr:rowOff>1359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70482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41</xdr:row>
      <xdr:rowOff>1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41</xdr:row>
      <xdr:rowOff>2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11673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9926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12746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29206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58</xdr:row>
      <xdr:rowOff>12747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47494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59</xdr:row>
      <xdr:rowOff>9528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9524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16077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12748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1810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65</xdr:row>
      <xdr:rowOff>9525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12749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67</xdr:row>
      <xdr:rowOff>9524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120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68</xdr:row>
      <xdr:rowOff>9527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11699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9525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12748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76</xdr:row>
      <xdr:rowOff>9524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7667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77</xdr:row>
      <xdr:rowOff>9526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9496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78</xdr:row>
      <xdr:rowOff>14603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79</xdr:row>
      <xdr:rowOff>9524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81</xdr:row>
      <xdr:rowOff>9525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681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82</xdr:row>
      <xdr:rowOff>9526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8640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83</xdr:row>
      <xdr:rowOff>12746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04694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84</xdr:row>
      <xdr:rowOff>9526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2298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87</xdr:row>
      <xdr:rowOff>9526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7784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89</xdr:row>
      <xdr:rowOff>9527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91</xdr:row>
      <xdr:rowOff>12748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509980"/>
          <a:ext cx="190500" cy="1810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92</xdr:row>
      <xdr:rowOff>12746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9526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8757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94</xdr:row>
      <xdr:rowOff>9527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95</xdr:row>
      <xdr:rowOff>9524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415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96</xdr:row>
      <xdr:rowOff>9525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424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97</xdr:row>
      <xdr:rowOff>12746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60726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99</xdr:row>
      <xdr:rowOff>14603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9730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100</xdr:row>
      <xdr:rowOff>12747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15590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101</xdr:row>
      <xdr:rowOff>9527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3387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102</xdr:row>
      <xdr:rowOff>9525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5216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104</xdr:row>
      <xdr:rowOff>11671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8874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105</xdr:row>
      <xdr:rowOff>9527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070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106</xdr:row>
      <xdr:rowOff>14604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2531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107</xdr:row>
      <xdr:rowOff>9525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4360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108</xdr:row>
      <xdr:rowOff>12749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61894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109</xdr:row>
      <xdr:rowOff>12746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80182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111</xdr:row>
      <xdr:rowOff>11672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1675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14602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5333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12747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71622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9528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8991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9524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12748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26486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16078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4477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9527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6306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11701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8135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9528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9525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3621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9526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5450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12746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72790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12748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910780"/>
          <a:ext cx="190500" cy="1810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9525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276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9523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642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12748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82518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12748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82518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12746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37382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12746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37382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9525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5567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9528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739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11700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9224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14603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14603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12747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83686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12749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01974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9525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202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9526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11672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568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9525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12746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4083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4083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4083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4083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4083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4083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4083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4083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4083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4083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4083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4083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4083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4081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7665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1903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1903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2400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168728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744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4080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4080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1360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1361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1360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1360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863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863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1362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7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182880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190500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190500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190500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190500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179294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190500</xdr:colOff>
      <xdr:row>18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855726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7667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4082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91440</xdr:colOff>
      <xdr:row>14</xdr:row>
      <xdr:rowOff>182880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91440</xdr:colOff>
      <xdr:row>14</xdr:row>
      <xdr:rowOff>182880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91440</xdr:colOff>
      <xdr:row>14</xdr:row>
      <xdr:rowOff>182880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91440</xdr:colOff>
      <xdr:row>14</xdr:row>
      <xdr:rowOff>182880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4082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4082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16945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4082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1904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1904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24</xdr:row>
      <xdr:rowOff>1907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</xdr:row>
      <xdr:rowOff>0</xdr:rowOff>
    </xdr:from>
    <xdr:to>
      <xdr:col>17</xdr:col>
      <xdr:colOff>91440</xdr:colOff>
      <xdr:row>3</xdr:row>
      <xdr:rowOff>182880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59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91440</xdr:colOff>
      <xdr:row>36</xdr:row>
      <xdr:rowOff>5440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91440" cy="1853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91440</xdr:colOff>
      <xdr:row>36</xdr:row>
      <xdr:rowOff>14965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9144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91440</xdr:colOff>
      <xdr:row>36</xdr:row>
      <xdr:rowOff>14965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9144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91440</xdr:colOff>
      <xdr:row>36</xdr:row>
      <xdr:rowOff>16943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91440</xdr:colOff>
      <xdr:row>41</xdr:row>
      <xdr:rowOff>10887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91440</xdr:colOff>
      <xdr:row>41</xdr:row>
      <xdr:rowOff>10887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11408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91440</xdr:colOff>
      <xdr:row>57</xdr:row>
      <xdr:rowOff>12988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292060"/>
          <a:ext cx="9144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59</xdr:row>
      <xdr:rowOff>9531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60</xdr:row>
      <xdr:rowOff>12986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62</xdr:row>
      <xdr:rowOff>16245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91440</xdr:colOff>
      <xdr:row>64</xdr:row>
      <xdr:rowOff>11410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91440</xdr:colOff>
      <xdr:row>65</xdr:row>
      <xdr:rowOff>11502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66</xdr:row>
      <xdr:rowOff>14971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68</xdr:row>
      <xdr:rowOff>11410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69</xdr:row>
      <xdr:rowOff>16246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70</xdr:row>
      <xdr:rowOff>9526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91440</xdr:colOff>
      <xdr:row>71</xdr:row>
      <xdr:rowOff>16247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91440</xdr:colOff>
      <xdr:row>73</xdr:row>
      <xdr:rowOff>16251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21814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91440</xdr:colOff>
      <xdr:row>74</xdr:row>
      <xdr:rowOff>9525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91440</xdr:colOff>
      <xdr:row>76</xdr:row>
      <xdr:rowOff>11407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7667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91440</xdr:colOff>
      <xdr:row>77</xdr:row>
      <xdr:rowOff>14966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91440</xdr:colOff>
      <xdr:row>78</xdr:row>
      <xdr:rowOff>9526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91440</xdr:colOff>
      <xdr:row>79</xdr:row>
      <xdr:rowOff>11501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91440</xdr:colOff>
      <xdr:row>80</xdr:row>
      <xdr:rowOff>11411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91440</xdr:colOff>
      <xdr:row>81</xdr:row>
      <xdr:rowOff>9528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91440</xdr:colOff>
      <xdr:row>82</xdr:row>
      <xdr:rowOff>12988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86406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91440</xdr:colOff>
      <xdr:row>86</xdr:row>
      <xdr:rowOff>11504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91440</xdr:colOff>
      <xdr:row>87</xdr:row>
      <xdr:rowOff>9529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7846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91440</xdr:colOff>
      <xdr:row>88</xdr:row>
      <xdr:rowOff>14965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89</xdr:row>
      <xdr:rowOff>9529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90</xdr:row>
      <xdr:rowOff>12985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91440</xdr:colOff>
      <xdr:row>92</xdr:row>
      <xdr:rowOff>11407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91440</xdr:colOff>
      <xdr:row>93</xdr:row>
      <xdr:rowOff>11503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94</xdr:row>
      <xdr:rowOff>9528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91440</xdr:colOff>
      <xdr:row>95</xdr:row>
      <xdr:rowOff>9527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98</xdr:row>
      <xdr:rowOff>9527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91440</xdr:colOff>
      <xdr:row>100</xdr:row>
      <xdr:rowOff>11504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1559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91440</xdr:colOff>
      <xdr:row>102</xdr:row>
      <xdr:rowOff>9526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91440</xdr:colOff>
      <xdr:row>104</xdr:row>
      <xdr:rowOff>11405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91440</xdr:colOff>
      <xdr:row>105</xdr:row>
      <xdr:rowOff>9525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91440</xdr:colOff>
      <xdr:row>106</xdr:row>
      <xdr:rowOff>9526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253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91440</xdr:colOff>
      <xdr:row>107</xdr:row>
      <xdr:rowOff>11502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91440</xdr:colOff>
      <xdr:row>108</xdr:row>
      <xdr:rowOff>11413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61894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91440</xdr:colOff>
      <xdr:row>110</xdr:row>
      <xdr:rowOff>11410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91440</xdr:colOff>
      <xdr:row>111</xdr:row>
      <xdr:rowOff>9524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91440</xdr:colOff>
      <xdr:row>112</xdr:row>
      <xdr:rowOff>11408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35046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91440</xdr:colOff>
      <xdr:row>113</xdr:row>
      <xdr:rowOff>16246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91440</xdr:colOff>
      <xdr:row>115</xdr:row>
      <xdr:rowOff>9530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91440</xdr:colOff>
      <xdr:row>116</xdr:row>
      <xdr:rowOff>9524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91440</xdr:colOff>
      <xdr:row>117</xdr:row>
      <xdr:rowOff>9527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2648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91440</xdr:colOff>
      <xdr:row>118</xdr:row>
      <xdr:rowOff>14963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91440" cy="1883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91440</xdr:colOff>
      <xdr:row>119</xdr:row>
      <xdr:rowOff>9528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91440</xdr:colOff>
      <xdr:row>120</xdr:row>
      <xdr:rowOff>11406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813500"/>
          <a:ext cx="9144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91440</xdr:colOff>
      <xdr:row>122</xdr:row>
      <xdr:rowOff>9528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91440</xdr:colOff>
      <xdr:row>124</xdr:row>
      <xdr:rowOff>11409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91440</xdr:colOff>
      <xdr:row>125</xdr:row>
      <xdr:rowOff>9525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91440</xdr:colOff>
      <xdr:row>126</xdr:row>
      <xdr:rowOff>12987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91440</xdr:colOff>
      <xdr:row>127</xdr:row>
      <xdr:rowOff>9527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91440</xdr:colOff>
      <xdr:row>128</xdr:row>
      <xdr:rowOff>11501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27654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91440</xdr:colOff>
      <xdr:row>129</xdr:row>
      <xdr:rowOff>14971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45942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91440</xdr:colOff>
      <xdr:row>130</xdr:row>
      <xdr:rowOff>9524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6423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91440</xdr:colOff>
      <xdr:row>131</xdr:row>
      <xdr:rowOff>9527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91440</xdr:colOff>
      <xdr:row>133</xdr:row>
      <xdr:rowOff>9525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12988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9144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11504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91440</xdr:colOff>
      <xdr:row>136</xdr:row>
      <xdr:rowOff>11412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73958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91440</xdr:colOff>
      <xdr:row>137</xdr:row>
      <xdr:rowOff>16247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11672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91440</xdr:colOff>
      <xdr:row>141</xdr:row>
      <xdr:rowOff>14603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653980"/>
          <a:ext cx="9144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91440</xdr:colOff>
      <xdr:row>142</xdr:row>
      <xdr:rowOff>11504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91440</xdr:colOff>
      <xdr:row>142</xdr:row>
      <xdr:rowOff>11504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12988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12988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91440</xdr:colOff>
      <xdr:row>146</xdr:row>
      <xdr:rowOff>9524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5683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91440</xdr:colOff>
      <xdr:row>147</xdr:row>
      <xdr:rowOff>9525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11406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91440</xdr:colOff>
      <xdr:row>152</xdr:row>
      <xdr:rowOff>11410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91440</xdr:colOff>
      <xdr:row>152</xdr:row>
      <xdr:rowOff>11410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91440</xdr:colOff>
      <xdr:row>153</xdr:row>
      <xdr:rowOff>9524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91440</xdr:colOff>
      <xdr:row>154</xdr:row>
      <xdr:rowOff>14966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03142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91440</xdr:colOff>
      <xdr:row>155</xdr:row>
      <xdr:rowOff>9526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91440</xdr:colOff>
      <xdr:row>156</xdr:row>
      <xdr:rowOff>11500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91440</xdr:colOff>
      <xdr:row>157</xdr:row>
      <xdr:rowOff>9530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91440</xdr:colOff>
      <xdr:row>158</xdr:row>
      <xdr:rowOff>9525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91440</xdr:colOff>
      <xdr:row>159</xdr:row>
      <xdr:rowOff>9527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9458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24</xdr:row>
      <xdr:rowOff>1907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24</xdr:row>
      <xdr:rowOff>1907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24</xdr:row>
      <xdr:rowOff>1907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24</xdr:row>
      <xdr:rowOff>1907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24</xdr:row>
      <xdr:rowOff>1907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24</xdr:row>
      <xdr:rowOff>1907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24</xdr:row>
      <xdr:rowOff>1907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24</xdr:row>
      <xdr:rowOff>1907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24</xdr:row>
      <xdr:rowOff>1907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24</xdr:row>
      <xdr:rowOff>1907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24</xdr:row>
      <xdr:rowOff>1907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24</xdr:row>
      <xdr:rowOff>1907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91440</xdr:colOff>
      <xdr:row>24</xdr:row>
      <xdr:rowOff>1907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91440</xdr:colOff>
      <xdr:row>1</xdr:row>
      <xdr:rowOff>177163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46226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91440</xdr:colOff>
      <xdr:row>2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91440</xdr:colOff>
      <xdr:row>2</xdr:row>
      <xdr:rowOff>182880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91440</xdr:colOff>
      <xdr:row>2</xdr:row>
      <xdr:rowOff>182880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91440</xdr:colOff>
      <xdr:row>2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180975</xdr:rowOff>
    </xdr:from>
    <xdr:to>
      <xdr:col>17</xdr:col>
      <xdr:colOff>91440</xdr:colOff>
      <xdr:row>40</xdr:row>
      <xdr:rowOff>126208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759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91440</xdr:colOff>
      <xdr:row>36</xdr:row>
      <xdr:rowOff>14965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9144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91440</xdr:colOff>
      <xdr:row>36</xdr:row>
      <xdr:rowOff>14965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9144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91440</xdr:colOff>
      <xdr:row>37</xdr:row>
      <xdr:rowOff>8164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91440" cy="19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91440</xdr:colOff>
      <xdr:row>37</xdr:row>
      <xdr:rowOff>1451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91440" cy="18179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91440</xdr:colOff>
      <xdr:row>37</xdr:row>
      <xdr:rowOff>8164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91440" cy="19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91440</xdr:colOff>
      <xdr:row>38</xdr:row>
      <xdr:rowOff>14971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91440</xdr:colOff>
      <xdr:row>39</xdr:row>
      <xdr:rowOff>10140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91440</xdr:colOff>
      <xdr:row>40</xdr:row>
      <xdr:rowOff>17808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83436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91440</xdr:colOff>
      <xdr:row>41</xdr:row>
      <xdr:rowOff>10887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91440</xdr:colOff>
      <xdr:row>14</xdr:row>
      <xdr:rowOff>182880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91440</xdr:colOff>
      <xdr:row>14</xdr:row>
      <xdr:rowOff>182880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91440</xdr:colOff>
      <xdr:row>14</xdr:row>
      <xdr:rowOff>182880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91440</xdr:colOff>
      <xdr:row>14</xdr:row>
      <xdr:rowOff>182880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91440</xdr:colOff>
      <xdr:row>14</xdr:row>
      <xdr:rowOff>182880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91440</xdr:colOff>
      <xdr:row>14</xdr:row>
      <xdr:rowOff>182880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91440</xdr:colOff>
      <xdr:row>18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4082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16945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4082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1904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1904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1904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1904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1904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1904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1904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1904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1904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1904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91440</xdr:colOff>
      <xdr:row>22</xdr:row>
      <xdr:rowOff>1904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91440</xdr:colOff>
      <xdr:row>103</xdr:row>
      <xdr:rowOff>9527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195543</xdr:colOff>
      <xdr:row>15</xdr:row>
      <xdr:rowOff>490385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861000" y="9163050"/>
          <a:ext cx="190500" cy="9022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140970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365760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23</xdr:row>
      <xdr:rowOff>28848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11702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</xdr:row>
      <xdr:rowOff>0</xdr:rowOff>
    </xdr:from>
    <xdr:to>
      <xdr:col>17</xdr:col>
      <xdr:colOff>190500</xdr:colOff>
      <xdr:row>3</xdr:row>
      <xdr:rowOff>246529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59764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43540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234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83545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53065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16943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41</xdr:row>
      <xdr:rowOff>10887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41</xdr:row>
      <xdr:rowOff>10887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11408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12988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2920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59</xdr:row>
      <xdr:rowOff>9531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12986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16245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11410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65</xdr:row>
      <xdr:rowOff>11502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14971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68</xdr:row>
      <xdr:rowOff>11410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16246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9526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16247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73</xdr:row>
      <xdr:rowOff>16251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2181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76</xdr:row>
      <xdr:rowOff>11407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77</xdr:row>
      <xdr:rowOff>14966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78</xdr:row>
      <xdr:rowOff>9526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79</xdr:row>
      <xdr:rowOff>11501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11411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81</xdr:row>
      <xdr:rowOff>9528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82</xdr:row>
      <xdr:rowOff>12988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8640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86</xdr:row>
      <xdr:rowOff>11504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87</xdr:row>
      <xdr:rowOff>9529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784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88</xdr:row>
      <xdr:rowOff>14965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89</xdr:row>
      <xdr:rowOff>9529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90</xdr:row>
      <xdr:rowOff>12985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92</xdr:row>
      <xdr:rowOff>11407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11503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94</xdr:row>
      <xdr:rowOff>9528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95</xdr:row>
      <xdr:rowOff>9527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98</xdr:row>
      <xdr:rowOff>9527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100</xdr:row>
      <xdr:rowOff>11504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1559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102</xdr:row>
      <xdr:rowOff>9526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103</xdr:row>
      <xdr:rowOff>9527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104</xdr:row>
      <xdr:rowOff>11405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105</xdr:row>
      <xdr:rowOff>9525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106</xdr:row>
      <xdr:rowOff>9526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107</xdr:row>
      <xdr:rowOff>11502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108</xdr:row>
      <xdr:rowOff>11413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61894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110</xdr:row>
      <xdr:rowOff>11410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111</xdr:row>
      <xdr:rowOff>9524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11408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16246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9530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9524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9527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264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14963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9528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11406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81350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9528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11409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9525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12987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9527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11501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27654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14971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45942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9524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642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9527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9525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12988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11504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11412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7395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16247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11672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14603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11504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11504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12988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12988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9524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568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9525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11406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11410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11410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9524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14966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03142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9526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11500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9530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9525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9527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9458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190500</xdr:colOff>
      <xdr:row>2</xdr:row>
      <xdr:rowOff>7618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46226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3</xdr:row>
      <xdr:rowOff>1467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3</xdr:row>
      <xdr:rowOff>1467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180975</xdr:rowOff>
    </xdr:from>
    <xdr:to>
      <xdr:col>17</xdr:col>
      <xdr:colOff>190500</xdr:colOff>
      <xdr:row>40</xdr:row>
      <xdr:rowOff>130242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759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14965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14965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8164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1451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39</xdr:row>
      <xdr:rowOff>143285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38</xdr:row>
      <xdr:rowOff>14971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40</xdr:row>
      <xdr:rowOff>76470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190500</xdr:colOff>
      <xdr:row>40</xdr:row>
      <xdr:rowOff>17808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41</xdr:row>
      <xdr:rowOff>10887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490385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140970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365760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23</xdr:row>
      <xdr:rowOff>28848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11702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490385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326604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365760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190500</xdr:colOff>
      <xdr:row>19</xdr:row>
      <xdr:rowOff>103142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23</xdr:row>
      <xdr:rowOff>28848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11702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490385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140970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365760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23</xdr:row>
      <xdr:rowOff>28848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11702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</xdr:row>
      <xdr:rowOff>0</xdr:rowOff>
    </xdr:from>
    <xdr:to>
      <xdr:col>17</xdr:col>
      <xdr:colOff>190500</xdr:colOff>
      <xdr:row>3</xdr:row>
      <xdr:rowOff>190500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5976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43540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234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83545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53065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16943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41</xdr:row>
      <xdr:rowOff>10887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41</xdr:row>
      <xdr:rowOff>10887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11408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12988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2920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59</xdr:row>
      <xdr:rowOff>9531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12986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16245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11410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65</xdr:row>
      <xdr:rowOff>11502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14971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68</xdr:row>
      <xdr:rowOff>11410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16246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9526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16247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73</xdr:row>
      <xdr:rowOff>16251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2181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76</xdr:row>
      <xdr:rowOff>11407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77</xdr:row>
      <xdr:rowOff>14966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78</xdr:row>
      <xdr:rowOff>9526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79</xdr:row>
      <xdr:rowOff>11501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11411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81</xdr:row>
      <xdr:rowOff>9528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82</xdr:row>
      <xdr:rowOff>12988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8640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86</xdr:row>
      <xdr:rowOff>11504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87</xdr:row>
      <xdr:rowOff>9529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784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88</xdr:row>
      <xdr:rowOff>14965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89</xdr:row>
      <xdr:rowOff>9529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90</xdr:row>
      <xdr:rowOff>12985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92</xdr:row>
      <xdr:rowOff>11407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11503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94</xdr:row>
      <xdr:rowOff>9528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95</xdr:row>
      <xdr:rowOff>9527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98</xdr:row>
      <xdr:rowOff>9527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100</xdr:row>
      <xdr:rowOff>11504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1559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102</xdr:row>
      <xdr:rowOff>9526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103</xdr:row>
      <xdr:rowOff>9527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104</xdr:row>
      <xdr:rowOff>11405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105</xdr:row>
      <xdr:rowOff>9525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106</xdr:row>
      <xdr:rowOff>9526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107</xdr:row>
      <xdr:rowOff>11502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108</xdr:row>
      <xdr:rowOff>11413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61894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110</xdr:row>
      <xdr:rowOff>11410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111</xdr:row>
      <xdr:rowOff>9524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11408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190500</xdr:colOff>
      <xdr:row>1</xdr:row>
      <xdr:rowOff>184783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3</xdr:row>
      <xdr:rowOff>1467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3</xdr:row>
      <xdr:rowOff>1467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180975</xdr:rowOff>
    </xdr:from>
    <xdr:to>
      <xdr:col>17</xdr:col>
      <xdr:colOff>190500</xdr:colOff>
      <xdr:row>40</xdr:row>
      <xdr:rowOff>141448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759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14965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14965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8164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1451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39</xdr:row>
      <xdr:rowOff>143285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38</xdr:row>
      <xdr:rowOff>14971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40</xdr:row>
      <xdr:rowOff>76470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190500</xdr:colOff>
      <xdr:row>40</xdr:row>
      <xdr:rowOff>17808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41</xdr:row>
      <xdr:rowOff>10887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490385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326604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365760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190500</xdr:colOff>
      <xdr:row>19</xdr:row>
      <xdr:rowOff>103142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23</xdr:row>
      <xdr:rowOff>28848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11702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326604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365760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190500</xdr:colOff>
      <xdr:row>19</xdr:row>
      <xdr:rowOff>103142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23</xdr:row>
      <xdr:rowOff>28848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11702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12246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703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2995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3</xdr:row>
      <xdr:rowOff>1467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</xdr:row>
      <xdr:rowOff>0</xdr:rowOff>
    </xdr:from>
    <xdr:to>
      <xdr:col>17</xdr:col>
      <xdr:colOff>190500</xdr:colOff>
      <xdr:row>3</xdr:row>
      <xdr:rowOff>190500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5976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33</xdr:row>
      <xdr:rowOff>76745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203198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83545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14965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53065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16943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14965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8164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39</xdr:row>
      <xdr:rowOff>143285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38</xdr:row>
      <xdr:rowOff>14971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40</xdr:row>
      <xdr:rowOff>76470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41</xdr:row>
      <xdr:rowOff>10887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9525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9926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11408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12988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2920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58</xdr:row>
      <xdr:rowOff>11503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59</xdr:row>
      <xdr:rowOff>9531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9525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11410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65</xdr:row>
      <xdr:rowOff>11502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14971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67</xdr:row>
      <xdr:rowOff>9526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68</xdr:row>
      <xdr:rowOff>11410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9526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16247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76</xdr:row>
      <xdr:rowOff>11407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77</xdr:row>
      <xdr:rowOff>14966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78</xdr:row>
      <xdr:rowOff>9526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81</xdr:row>
      <xdr:rowOff>9528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82</xdr:row>
      <xdr:rowOff>12988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8640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83</xdr:row>
      <xdr:rowOff>9526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84</xdr:row>
      <xdr:rowOff>11406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22982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86</xdr:row>
      <xdr:rowOff>11504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88</xdr:row>
      <xdr:rowOff>14965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90</xdr:row>
      <xdr:rowOff>12985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91</xdr:row>
      <xdr:rowOff>9527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509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92</xdr:row>
      <xdr:rowOff>11407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94</xdr:row>
      <xdr:rowOff>9528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97</xdr:row>
      <xdr:rowOff>11407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98</xdr:row>
      <xdr:rowOff>9527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100</xdr:row>
      <xdr:rowOff>11504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1559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102</xdr:row>
      <xdr:rowOff>9526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103</xdr:row>
      <xdr:rowOff>9527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104</xdr:row>
      <xdr:rowOff>11405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106</xdr:row>
      <xdr:rowOff>9526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490385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140970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365760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23</xdr:row>
      <xdr:rowOff>28848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11702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</xdr:row>
      <xdr:rowOff>0</xdr:rowOff>
    </xdr:from>
    <xdr:to>
      <xdr:col>17</xdr:col>
      <xdr:colOff>190500</xdr:colOff>
      <xdr:row>3</xdr:row>
      <xdr:rowOff>246529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59764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43540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234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83545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53065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16943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190500</xdr:colOff>
      <xdr:row>1</xdr:row>
      <xdr:rowOff>184783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3</xdr:row>
      <xdr:rowOff>1467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3</xdr:row>
      <xdr:rowOff>1467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180975</xdr:rowOff>
    </xdr:from>
    <xdr:to>
      <xdr:col>17</xdr:col>
      <xdr:colOff>190500</xdr:colOff>
      <xdr:row>40</xdr:row>
      <xdr:rowOff>141448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759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14965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14965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8164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1451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39</xdr:row>
      <xdr:rowOff>143285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38</xdr:row>
      <xdr:rowOff>14971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40</xdr:row>
      <xdr:rowOff>76470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190500</xdr:colOff>
      <xdr:row>40</xdr:row>
      <xdr:rowOff>17808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490385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326604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365760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190500</xdr:colOff>
      <xdr:row>19</xdr:row>
      <xdr:rowOff>103142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23</xdr:row>
      <xdr:rowOff>28848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11702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490385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140970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326604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365760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190500</xdr:colOff>
      <xdr:row>19</xdr:row>
      <xdr:rowOff>103142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23</xdr:row>
      <xdr:rowOff>28848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190500</xdr:colOff>
      <xdr:row>1</xdr:row>
      <xdr:rowOff>184783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3</xdr:row>
      <xdr:rowOff>1467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3</xdr:row>
      <xdr:rowOff>993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34618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</xdr:row>
      <xdr:rowOff>0</xdr:rowOff>
    </xdr:from>
    <xdr:to>
      <xdr:col>17</xdr:col>
      <xdr:colOff>190500</xdr:colOff>
      <xdr:row>3</xdr:row>
      <xdr:rowOff>246529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59764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31</xdr:row>
      <xdr:rowOff>0</xdr:rowOff>
    </xdr:from>
    <xdr:to>
      <xdr:col>17</xdr:col>
      <xdr:colOff>190500</xdr:colOff>
      <xdr:row>32</xdr:row>
      <xdr:rowOff>69938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849100"/>
          <a:ext cx="190500" cy="2514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33</xdr:row>
      <xdr:rowOff>76745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203198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83545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16943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14965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8164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1451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39</xdr:row>
      <xdr:rowOff>143285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38</xdr:row>
      <xdr:rowOff>14971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40</xdr:row>
      <xdr:rowOff>76470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490385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140970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365760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23</xdr:row>
      <xdr:rowOff>28848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11702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</xdr:row>
      <xdr:rowOff>0</xdr:rowOff>
    </xdr:from>
    <xdr:to>
      <xdr:col>17</xdr:col>
      <xdr:colOff>190500</xdr:colOff>
      <xdr:row>3</xdr:row>
      <xdr:rowOff>246529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59764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43540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234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83545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53065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16943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41</xdr:row>
      <xdr:rowOff>10887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41</xdr:row>
      <xdr:rowOff>10887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11408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12988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2920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59</xdr:row>
      <xdr:rowOff>9531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12986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16245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11410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65</xdr:row>
      <xdr:rowOff>11502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14971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68</xdr:row>
      <xdr:rowOff>11410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16246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9526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16247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73</xdr:row>
      <xdr:rowOff>16251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2181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76</xdr:row>
      <xdr:rowOff>11407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77</xdr:row>
      <xdr:rowOff>14966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78</xdr:row>
      <xdr:rowOff>9526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79</xdr:row>
      <xdr:rowOff>11501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11411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81</xdr:row>
      <xdr:rowOff>9528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82</xdr:row>
      <xdr:rowOff>12988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8640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86</xdr:row>
      <xdr:rowOff>11504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87</xdr:row>
      <xdr:rowOff>9529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784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88</xdr:row>
      <xdr:rowOff>14965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89</xdr:row>
      <xdr:rowOff>9529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90</xdr:row>
      <xdr:rowOff>12985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92</xdr:row>
      <xdr:rowOff>11407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11503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94</xdr:row>
      <xdr:rowOff>9528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95</xdr:row>
      <xdr:rowOff>9527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98</xdr:row>
      <xdr:rowOff>9527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100</xdr:row>
      <xdr:rowOff>11504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1559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102</xdr:row>
      <xdr:rowOff>9526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103</xdr:row>
      <xdr:rowOff>9527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104</xdr:row>
      <xdr:rowOff>11405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105</xdr:row>
      <xdr:rowOff>9525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106</xdr:row>
      <xdr:rowOff>9526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107</xdr:row>
      <xdr:rowOff>11502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108</xdr:row>
      <xdr:rowOff>11413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61894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110</xdr:row>
      <xdr:rowOff>11410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111</xdr:row>
      <xdr:rowOff>9524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11408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16246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9530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9524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9527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264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14963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9528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11406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81350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9528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11409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9525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12987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9527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11501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27654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14971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45942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9524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642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9527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9525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12988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11504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11412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7395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16247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11672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14603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11504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11504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12988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12988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9524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568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9525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11406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11410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11410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9524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14966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03142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9526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11500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9530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9525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9527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9458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190500</xdr:colOff>
      <xdr:row>1</xdr:row>
      <xdr:rowOff>184783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3</xdr:row>
      <xdr:rowOff>1467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3</xdr:row>
      <xdr:rowOff>1467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180975</xdr:rowOff>
    </xdr:from>
    <xdr:to>
      <xdr:col>17</xdr:col>
      <xdr:colOff>190500</xdr:colOff>
      <xdr:row>40</xdr:row>
      <xdr:rowOff>141448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759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14965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14965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8164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1451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39</xdr:row>
      <xdr:rowOff>143285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38</xdr:row>
      <xdr:rowOff>14971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40</xdr:row>
      <xdr:rowOff>76470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190500</xdr:colOff>
      <xdr:row>40</xdr:row>
      <xdr:rowOff>17808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41</xdr:row>
      <xdr:rowOff>10887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490385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326604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365760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190500</xdr:colOff>
      <xdr:row>19</xdr:row>
      <xdr:rowOff>103142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23</xdr:row>
      <xdr:rowOff>28848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11702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490385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140970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365760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23</xdr:row>
      <xdr:rowOff>28848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11702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797118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583251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563806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490385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326604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365760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190500</xdr:colOff>
      <xdr:row>19</xdr:row>
      <xdr:rowOff>103142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23</xdr:row>
      <xdr:rowOff>28848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11702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12246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703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201706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190500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190500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190500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190500</xdr:colOff>
      <xdr:row>18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</xdr:row>
      <xdr:rowOff>0</xdr:rowOff>
    </xdr:from>
    <xdr:to>
      <xdr:col>17</xdr:col>
      <xdr:colOff>190500</xdr:colOff>
      <xdr:row>18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855726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11702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22586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11702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5714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190500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3461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5440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853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32</xdr:row>
      <xdr:rowOff>0</xdr:rowOff>
    </xdr:from>
    <xdr:to>
      <xdr:col>17</xdr:col>
      <xdr:colOff>190500</xdr:colOff>
      <xdr:row>33</xdr:row>
      <xdr:rowOff>9526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20319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14965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22585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0247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41</xdr:row>
      <xdr:rowOff>10887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41</xdr:row>
      <xdr:rowOff>10887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54</xdr:row>
      <xdr:rowOff>0</xdr:rowOff>
    </xdr:from>
    <xdr:to>
      <xdr:col>17</xdr:col>
      <xdr:colOff>190500</xdr:colOff>
      <xdr:row>55</xdr:row>
      <xdr:rowOff>9525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9926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11408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58</xdr:row>
      <xdr:rowOff>11503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59</xdr:row>
      <xdr:rowOff>9531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9528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9525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11410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65</xdr:row>
      <xdr:rowOff>11502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67</xdr:row>
      <xdr:rowOff>9526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68</xdr:row>
      <xdr:rowOff>11410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16246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9526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73</xdr:row>
      <xdr:rowOff>16251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2181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12366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76</xdr:row>
      <xdr:rowOff>11407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77</xdr:row>
      <xdr:rowOff>14966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78</xdr:row>
      <xdr:rowOff>9526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79</xdr:row>
      <xdr:rowOff>11501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11411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81</xdr:row>
      <xdr:rowOff>9528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85</xdr:row>
      <xdr:rowOff>14967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412700"/>
          <a:ext cx="190500" cy="18832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86</xdr:row>
      <xdr:rowOff>11504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87</xdr:row>
      <xdr:rowOff>9529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784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88</xdr:row>
      <xdr:rowOff>14965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89</xdr:row>
      <xdr:rowOff>9529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91</xdr:row>
      <xdr:rowOff>9527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509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92</xdr:row>
      <xdr:rowOff>11407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11503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94</xdr:row>
      <xdr:rowOff>9528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97</xdr:row>
      <xdr:rowOff>11407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99</xdr:row>
      <xdr:rowOff>11701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101</xdr:row>
      <xdr:rowOff>12990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3387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102</xdr:row>
      <xdr:rowOff>9526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103</xdr:row>
      <xdr:rowOff>9527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104</xdr:row>
      <xdr:rowOff>11405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105</xdr:row>
      <xdr:rowOff>9525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106</xdr:row>
      <xdr:rowOff>9526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107</xdr:row>
      <xdr:rowOff>11502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109</xdr:row>
      <xdr:rowOff>9524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801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110</xdr:row>
      <xdr:rowOff>11410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111</xdr:row>
      <xdr:rowOff>9524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11408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11504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7162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9530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9524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9527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264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14963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9528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11503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9527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11409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9525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12987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9527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11501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27654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14971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45942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9524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642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11407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0080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9525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12988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11504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11412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7395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9527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11409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4711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14603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14603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12365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20262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12365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20262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12988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9524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568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9525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9526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9526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11410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9524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14966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03142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9526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11500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9530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9525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5714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5714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5714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5714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5714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5714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5714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5714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5714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5714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5714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5714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190500</xdr:colOff>
      <xdr:row>23</xdr:row>
      <xdr:rowOff>5714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23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190500</xdr:colOff>
      <xdr:row>1</xdr:row>
      <xdr:rowOff>184783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190500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36</xdr:row>
      <xdr:rowOff>155344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61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16943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16943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1903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272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8164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1451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15784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20247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38</xdr:row>
      <xdr:rowOff>14971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39</xdr:row>
      <xdr:rowOff>15781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190500</xdr:colOff>
      <xdr:row>40</xdr:row>
      <xdr:rowOff>17808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347382</xdr:colOff>
      <xdr:row>12</xdr:row>
      <xdr:rowOff>0</xdr:rowOff>
    </xdr:from>
    <xdr:to>
      <xdr:col>15</xdr:col>
      <xdr:colOff>537882</xdr:colOff>
      <xdr:row>13</xdr:row>
      <xdr:rowOff>416507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056353" y="4056529"/>
          <a:ext cx="190500" cy="58459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</xdr:row>
      <xdr:rowOff>0</xdr:rowOff>
    </xdr:from>
    <xdr:to>
      <xdr:col>17</xdr:col>
      <xdr:colOff>190500</xdr:colOff>
      <xdr:row>6</xdr:row>
      <xdr:rowOff>378596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490385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125730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15</xdr:row>
      <xdr:rowOff>140970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190500</xdr:colOff>
      <xdr:row>14</xdr:row>
      <xdr:rowOff>365760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28</xdr:row>
      <xdr:rowOff>45991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23</xdr:row>
      <xdr:rowOff>28848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11702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1904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21</xdr:row>
      <xdr:rowOff>0</xdr:rowOff>
    </xdr:from>
    <xdr:to>
      <xdr:col>17</xdr:col>
      <xdr:colOff>190500</xdr:colOff>
      <xdr:row>22</xdr:row>
      <xdr:rowOff>1905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97612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</xdr:row>
      <xdr:rowOff>0</xdr:rowOff>
    </xdr:from>
    <xdr:to>
      <xdr:col>17</xdr:col>
      <xdr:colOff>190500</xdr:colOff>
      <xdr:row>3</xdr:row>
      <xdr:rowOff>190500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5976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43540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2342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22585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0247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53065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16943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41</xdr:row>
      <xdr:rowOff>10887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41</xdr:row>
      <xdr:rowOff>10887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14604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17</xdr:col>
      <xdr:colOff>190500</xdr:colOff>
      <xdr:row>57</xdr:row>
      <xdr:rowOff>9525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2920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59</xdr:row>
      <xdr:rowOff>9531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12986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16245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64</xdr:row>
      <xdr:rowOff>14604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65</xdr:row>
      <xdr:rowOff>11502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66</xdr:row>
      <xdr:rowOff>9529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68</xdr:row>
      <xdr:rowOff>11410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16246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9526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16247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73</xdr:row>
      <xdr:rowOff>14606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2181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9526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76</xdr:row>
      <xdr:rowOff>11407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77</xdr:row>
      <xdr:rowOff>14966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78</xdr:row>
      <xdr:rowOff>9526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79</xdr:row>
      <xdr:rowOff>11501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11411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81</xdr:row>
      <xdr:rowOff>14604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82</xdr:row>
      <xdr:rowOff>12988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8640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86</xdr:row>
      <xdr:rowOff>11504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87</xdr:row>
      <xdr:rowOff>9529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784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88</xdr:row>
      <xdr:rowOff>14965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89</xdr:row>
      <xdr:rowOff>9529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90</xdr:row>
      <xdr:rowOff>14603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92</xdr:row>
      <xdr:rowOff>11407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11503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94</xdr:row>
      <xdr:rowOff>9528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95</xdr:row>
      <xdr:rowOff>9527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98</xdr:row>
      <xdr:rowOff>14605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100</xdr:row>
      <xdr:rowOff>11410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1559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102</xdr:row>
      <xdr:rowOff>9526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103</xdr:row>
      <xdr:rowOff>9527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104</xdr:row>
      <xdr:rowOff>11405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105</xdr:row>
      <xdr:rowOff>9525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106</xdr:row>
      <xdr:rowOff>9526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107</xdr:row>
      <xdr:rowOff>14604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108</xdr:row>
      <xdr:rowOff>9530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6189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110</xdr:row>
      <xdr:rowOff>11410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111</xdr:row>
      <xdr:rowOff>9524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11408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16246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14607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9524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9528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2648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14963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9528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11406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81350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9528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14605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9526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12987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9527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11501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27654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14971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45942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9524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642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9527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9525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9525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11504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11412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7395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16247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11672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140</xdr:row>
      <xdr:rowOff>0</xdr:rowOff>
    </xdr:from>
    <xdr:to>
      <xdr:col>17</xdr:col>
      <xdr:colOff>190500</xdr:colOff>
      <xdr:row>141</xdr:row>
      <xdr:rowOff>14603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9526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9526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12988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12988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9524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568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9525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11406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11410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11410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9524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14966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03142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9526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11500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9530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14603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9528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9458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23</xdr:row>
      <xdr:rowOff>0</xdr:rowOff>
    </xdr:from>
    <xdr:to>
      <xdr:col>17</xdr:col>
      <xdr:colOff>190500</xdr:colOff>
      <xdr:row>24</xdr:row>
      <xdr:rowOff>121379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17</xdr:col>
      <xdr:colOff>190500</xdr:colOff>
      <xdr:row>1</xdr:row>
      <xdr:rowOff>184783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190500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190500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</xdr:row>
      <xdr:rowOff>0</xdr:rowOff>
    </xdr:from>
    <xdr:to>
      <xdr:col>17</xdr:col>
      <xdr:colOff>190500</xdr:colOff>
      <xdr:row>2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109472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180975</xdr:rowOff>
    </xdr:from>
    <xdr:to>
      <xdr:col>17</xdr:col>
      <xdr:colOff>190500</xdr:colOff>
      <xdr:row>40</xdr:row>
      <xdr:rowOff>141449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759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14965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35</xdr:row>
      <xdr:rowOff>0</xdr:rowOff>
    </xdr:from>
    <xdr:to>
      <xdr:col>17</xdr:col>
      <xdr:colOff>190500</xdr:colOff>
      <xdr:row>36</xdr:row>
      <xdr:rowOff>14965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1450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37</xdr:row>
      <xdr:rowOff>1451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36</xdr:row>
      <xdr:rowOff>0</xdr:rowOff>
    </xdr:from>
    <xdr:to>
      <xdr:col>17</xdr:col>
      <xdr:colOff>190500</xdr:colOff>
      <xdr:row>39</xdr:row>
      <xdr:rowOff>143286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4919960"/>
          <a:ext cx="190500" cy="69192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37</xdr:row>
      <xdr:rowOff>0</xdr:rowOff>
    </xdr:from>
    <xdr:to>
      <xdr:col>17</xdr:col>
      <xdr:colOff>190500</xdr:colOff>
      <xdr:row>38</xdr:row>
      <xdr:rowOff>14971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17</xdr:col>
      <xdr:colOff>190500</xdr:colOff>
      <xdr:row>40</xdr:row>
      <xdr:rowOff>76470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17</xdr:col>
      <xdr:colOff>190500</xdr:colOff>
      <xdr:row>40</xdr:row>
      <xdr:rowOff>17808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40</xdr:row>
      <xdr:rowOff>0</xdr:rowOff>
    </xdr:from>
    <xdr:to>
      <xdr:col>17</xdr:col>
      <xdr:colOff>190500</xdr:colOff>
      <xdr:row>41</xdr:row>
      <xdr:rowOff>10887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59</xdr:row>
      <xdr:rowOff>9527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60</xdr:row>
      <xdr:rowOff>9524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62</xdr:row>
      <xdr:rowOff>16077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63</xdr:row>
      <xdr:rowOff>9525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91440</xdr:colOff>
      <xdr:row>64</xdr:row>
      <xdr:rowOff>9526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66</xdr:row>
      <xdr:rowOff>9527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68</xdr:row>
      <xdr:rowOff>9526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68</xdr:row>
      <xdr:rowOff>9526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69</xdr:row>
      <xdr:rowOff>11672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70</xdr:row>
      <xdr:rowOff>9524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91440</xdr:colOff>
      <xdr:row>71</xdr:row>
      <xdr:rowOff>9525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72</xdr:row>
      <xdr:rowOff>9526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75</xdr:row>
      <xdr:rowOff>9526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91440</xdr:colOff>
      <xdr:row>83</xdr:row>
      <xdr:rowOff>905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9525</xdr:rowOff>
    </xdr:from>
    <xdr:to>
      <xdr:col>17</xdr:col>
      <xdr:colOff>91440</xdr:colOff>
      <xdr:row>88</xdr:row>
      <xdr:rowOff>9524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7086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91440</xdr:colOff>
      <xdr:row>86</xdr:row>
      <xdr:rowOff>9525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91440</xdr:colOff>
      <xdr:row>88</xdr:row>
      <xdr:rowOff>9524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91440</xdr:colOff>
      <xdr:row>89</xdr:row>
      <xdr:rowOff>9527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91440</xdr:colOff>
      <xdr:row>99</xdr:row>
      <xdr:rowOff>9525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91440</xdr:colOff>
      <xdr:row>99</xdr:row>
      <xdr:rowOff>9525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91440</xdr:colOff>
      <xdr:row>101</xdr:row>
      <xdr:rowOff>9527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3387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91440</xdr:colOff>
      <xdr:row>102</xdr:row>
      <xdr:rowOff>9524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91440</xdr:colOff>
      <xdr:row>104</xdr:row>
      <xdr:rowOff>11671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91440</xdr:colOff>
      <xdr:row>105</xdr:row>
      <xdr:rowOff>9525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91440</xdr:colOff>
      <xdr:row>107</xdr:row>
      <xdr:rowOff>9525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91440</xdr:colOff>
      <xdr:row>109</xdr:row>
      <xdr:rowOff>9524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8018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91440</xdr:colOff>
      <xdr:row>110</xdr:row>
      <xdr:rowOff>9526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91440</xdr:colOff>
      <xdr:row>111</xdr:row>
      <xdr:rowOff>11672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91440</xdr:colOff>
      <xdr:row>113</xdr:row>
      <xdr:rowOff>9524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91440</xdr:colOff>
      <xdr:row>114</xdr:row>
      <xdr:rowOff>9525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716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91440</xdr:colOff>
      <xdr:row>115</xdr:row>
      <xdr:rowOff>9528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91440</xdr:colOff>
      <xdr:row>116</xdr:row>
      <xdr:rowOff>9524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91440</xdr:colOff>
      <xdr:row>118</xdr:row>
      <xdr:rowOff>16078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91440</xdr:colOff>
      <xdr:row>119</xdr:row>
      <xdr:rowOff>9525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91440</xdr:colOff>
      <xdr:row>121</xdr:row>
      <xdr:rowOff>9524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9963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91440</xdr:colOff>
      <xdr:row>122</xdr:row>
      <xdr:rowOff>9527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91440</xdr:colOff>
      <xdr:row>123</xdr:row>
      <xdr:rowOff>9525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362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91440</xdr:colOff>
      <xdr:row>124</xdr:row>
      <xdr:rowOff>9526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91440</xdr:colOff>
      <xdr:row>125</xdr:row>
      <xdr:rowOff>11672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91440</xdr:colOff>
      <xdr:row>126</xdr:row>
      <xdr:rowOff>9525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91440</xdr:colOff>
      <xdr:row>127</xdr:row>
      <xdr:rowOff>9525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91440</xdr:colOff>
      <xdr:row>131</xdr:row>
      <xdr:rowOff>9526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91440</xdr:colOff>
      <xdr:row>132</xdr:row>
      <xdr:rowOff>11673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0080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91440</xdr:colOff>
      <xdr:row>133</xdr:row>
      <xdr:rowOff>9525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91440</xdr:colOff>
      <xdr:row>134</xdr:row>
      <xdr:rowOff>9525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91440</xdr:colOff>
      <xdr:row>135</xdr:row>
      <xdr:rowOff>9525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91440</xdr:colOff>
      <xdr:row>137</xdr:row>
      <xdr:rowOff>9524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91440</xdr:colOff>
      <xdr:row>138</xdr:row>
      <xdr:rowOff>9525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105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91440</xdr:colOff>
      <xdr:row>139</xdr:row>
      <xdr:rowOff>11672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91440</xdr:colOff>
      <xdr:row>140</xdr:row>
      <xdr:rowOff>9526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471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91440</xdr:colOff>
      <xdr:row>143</xdr:row>
      <xdr:rowOff>9527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019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91440</xdr:colOff>
      <xdr:row>145</xdr:row>
      <xdr:rowOff>9526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91440</xdr:colOff>
      <xdr:row>147</xdr:row>
      <xdr:rowOff>9524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91440</xdr:colOff>
      <xdr:row>149</xdr:row>
      <xdr:rowOff>9526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117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91440</xdr:colOff>
      <xdr:row>150</xdr:row>
      <xdr:rowOff>9527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299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91440</xdr:colOff>
      <xdr:row>151</xdr:row>
      <xdr:rowOff>9524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91440</xdr:colOff>
      <xdr:row>152</xdr:row>
      <xdr:rowOff>9526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91440</xdr:colOff>
      <xdr:row>153</xdr:row>
      <xdr:rowOff>16078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91440</xdr:colOff>
      <xdr:row>155</xdr:row>
      <xdr:rowOff>9524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91440</xdr:colOff>
      <xdr:row>156</xdr:row>
      <xdr:rowOff>9525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91440</xdr:colOff>
      <xdr:row>157</xdr:row>
      <xdr:rowOff>9528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91440</xdr:colOff>
      <xdr:row>158</xdr:row>
      <xdr:rowOff>9524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91440</xdr:colOff>
      <xdr:row>160</xdr:row>
      <xdr:rowOff>11672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1287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91440</xdr:colOff>
      <xdr:row>161</xdr:row>
      <xdr:rowOff>9525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3115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91440</xdr:colOff>
      <xdr:row>162</xdr:row>
      <xdr:rowOff>9525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494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91440</xdr:colOff>
      <xdr:row>163</xdr:row>
      <xdr:rowOff>9525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677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91440</xdr:colOff>
      <xdr:row>164</xdr:row>
      <xdr:rowOff>9526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860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91440</xdr:colOff>
      <xdr:row>165</xdr:row>
      <xdr:rowOff>9524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043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91440</xdr:colOff>
      <xdr:row>167</xdr:row>
      <xdr:rowOff>2148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408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91440</xdr:colOff>
      <xdr:row>169</xdr:row>
      <xdr:rowOff>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7746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91440</xdr:colOff>
      <xdr:row>170</xdr:row>
      <xdr:rowOff>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9575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91440</xdr:colOff>
      <xdr:row>171</xdr:row>
      <xdr:rowOff>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1403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91440</xdr:colOff>
      <xdr:row>172</xdr:row>
      <xdr:rowOff>1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323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91440</xdr:colOff>
      <xdr:row>173</xdr:row>
      <xdr:rowOff>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506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91440</xdr:colOff>
      <xdr:row>174</xdr:row>
      <xdr:rowOff>6554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689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91440</xdr:colOff>
      <xdr:row>175</xdr:row>
      <xdr:rowOff>-1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871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91440</xdr:colOff>
      <xdr:row>176</xdr:row>
      <xdr:rowOff>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0547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91440</xdr:colOff>
      <xdr:row>178</xdr:row>
      <xdr:rowOff>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4205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91440</xdr:colOff>
      <xdr:row>179</xdr:row>
      <xdr:rowOff>1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6034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91440</xdr:colOff>
      <xdr:row>180</xdr:row>
      <xdr:rowOff>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786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91440</xdr:colOff>
      <xdr:row>181</xdr:row>
      <xdr:rowOff>2148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96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91440</xdr:colOff>
      <xdr:row>182</xdr:row>
      <xdr:rowOff>-1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1520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91440</xdr:colOff>
      <xdr:row>184</xdr:row>
      <xdr:rowOff>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5178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91440</xdr:colOff>
      <xdr:row>186</xdr:row>
      <xdr:rowOff>1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8835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91440</xdr:colOff>
      <xdr:row>187</xdr:row>
      <xdr:rowOff>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066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91440</xdr:colOff>
      <xdr:row>187</xdr:row>
      <xdr:rowOff>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066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91440</xdr:colOff>
      <xdr:row>190</xdr:row>
      <xdr:rowOff>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91440</xdr:colOff>
      <xdr:row>190</xdr:row>
      <xdr:rowOff>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91440</xdr:colOff>
      <xdr:row>191</xdr:row>
      <xdr:rowOff>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7979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91440</xdr:colOff>
      <xdr:row>192</xdr:row>
      <xdr:rowOff>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980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91440</xdr:colOff>
      <xdr:row>193</xdr:row>
      <xdr:rowOff>1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163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91440</xdr:colOff>
      <xdr:row>197</xdr:row>
      <xdr:rowOff>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91440</xdr:colOff>
      <xdr:row>197</xdr:row>
      <xdr:rowOff>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91440</xdr:colOff>
      <xdr:row>198</xdr:row>
      <xdr:rowOff>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078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91440</xdr:colOff>
      <xdr:row>199</xdr:row>
      <xdr:rowOff>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261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91440</xdr:colOff>
      <xdr:row>200</xdr:row>
      <xdr:rowOff>1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44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200</xdr:row>
      <xdr:rowOff>0</xdr:rowOff>
    </xdr:from>
    <xdr:to>
      <xdr:col>17</xdr:col>
      <xdr:colOff>91440</xdr:colOff>
      <xdr:row>201</xdr:row>
      <xdr:rowOff>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6267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201</xdr:row>
      <xdr:rowOff>0</xdr:rowOff>
    </xdr:from>
    <xdr:to>
      <xdr:col>17</xdr:col>
      <xdr:colOff>91440</xdr:colOff>
      <xdr:row>202</xdr:row>
      <xdr:rowOff>2148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809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91440</xdr:colOff>
      <xdr:row>203</xdr:row>
      <xdr:rowOff>-1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9925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203</xdr:row>
      <xdr:rowOff>0</xdr:rowOff>
    </xdr:from>
    <xdr:to>
      <xdr:col>17</xdr:col>
      <xdr:colOff>91440</xdr:colOff>
      <xdr:row>204</xdr:row>
      <xdr:rowOff>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71754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75</xdr:row>
      <xdr:rowOff>9526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75</xdr:row>
      <xdr:rowOff>9526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75</xdr:row>
      <xdr:rowOff>9526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75</xdr:row>
      <xdr:rowOff>9526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75</xdr:row>
      <xdr:rowOff>9526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75</xdr:row>
      <xdr:rowOff>9526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75</xdr:row>
      <xdr:rowOff>9526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75</xdr:row>
      <xdr:rowOff>9526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75</xdr:row>
      <xdr:rowOff>9526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75</xdr:row>
      <xdr:rowOff>9526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75</xdr:row>
      <xdr:rowOff>9526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75</xdr:row>
      <xdr:rowOff>9526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91440</xdr:colOff>
      <xdr:row>75</xdr:row>
      <xdr:rowOff>9526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91440</xdr:colOff>
      <xdr:row>78</xdr:row>
      <xdr:rowOff>9525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91440</xdr:colOff>
      <xdr:row>78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91440</xdr:colOff>
      <xdr:row>80</xdr:row>
      <xdr:rowOff>9527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91440</xdr:colOff>
      <xdr:row>80</xdr:row>
      <xdr:rowOff>9527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91440</xdr:colOff>
      <xdr:row>80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180975</xdr:rowOff>
    </xdr:from>
    <xdr:to>
      <xdr:col>17</xdr:col>
      <xdr:colOff>91440</xdr:colOff>
      <xdr:row>97</xdr:row>
      <xdr:rowOff>49531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39595"/>
          <a:ext cx="91440" cy="56197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90</xdr:row>
      <xdr:rowOff>11672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91440</xdr:colOff>
      <xdr:row>90</xdr:row>
      <xdr:rowOff>11672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91440</xdr:colOff>
      <xdr:row>92</xdr:row>
      <xdr:rowOff>9525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91440</xdr:colOff>
      <xdr:row>93</xdr:row>
      <xdr:rowOff>9525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91440</xdr:colOff>
      <xdr:row>94</xdr:row>
      <xdr:rowOff>9527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91440</xdr:colOff>
      <xdr:row>95</xdr:row>
      <xdr:rowOff>9524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91440</xdr:colOff>
      <xdr:row>96</xdr:row>
      <xdr:rowOff>9525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91440</xdr:colOff>
      <xdr:row>97</xdr:row>
      <xdr:rowOff>16077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91440</xdr:colOff>
      <xdr:row>98</xdr:row>
      <xdr:rowOff>9526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91440</xdr:colOff>
      <xdr:row>58</xdr:row>
      <xdr:rowOff>9525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91440</xdr:colOff>
      <xdr:row>59</xdr:row>
      <xdr:rowOff>9527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91440</xdr:colOff>
      <xdr:row>60</xdr:row>
      <xdr:rowOff>9524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91440</xdr:colOff>
      <xdr:row>61</xdr:row>
      <xdr:rowOff>9526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91440</xdr:colOff>
      <xdr:row>62</xdr:row>
      <xdr:rowOff>16077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63</xdr:row>
      <xdr:rowOff>9525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63</xdr:row>
      <xdr:rowOff>9525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91440</xdr:colOff>
      <xdr:row>63</xdr:row>
      <xdr:rowOff>9525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91440</xdr:colOff>
      <xdr:row>65</xdr:row>
      <xdr:rowOff>9525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91440</xdr:colOff>
      <xdr:row>66</xdr:row>
      <xdr:rowOff>9527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91440</xdr:colOff>
      <xdr:row>67</xdr:row>
      <xdr:rowOff>9524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91440</xdr:colOff>
      <xdr:row>68</xdr:row>
      <xdr:rowOff>9526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91440</xdr:colOff>
      <xdr:row>69</xdr:row>
      <xdr:rowOff>11672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91440</xdr:colOff>
      <xdr:row>70</xdr:row>
      <xdr:rowOff>9524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91440</xdr:colOff>
      <xdr:row>71</xdr:row>
      <xdr:rowOff>9525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72</xdr:row>
      <xdr:rowOff>9526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72</xdr:row>
      <xdr:rowOff>9526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72</xdr:row>
      <xdr:rowOff>9526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72</xdr:row>
      <xdr:rowOff>9526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72</xdr:row>
      <xdr:rowOff>9526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72</xdr:row>
      <xdr:rowOff>9526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72</xdr:row>
      <xdr:rowOff>9526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72</xdr:row>
      <xdr:rowOff>9526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72</xdr:row>
      <xdr:rowOff>9526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91440</xdr:colOff>
      <xdr:row>72</xdr:row>
      <xdr:rowOff>9526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91440</xdr:colOff>
      <xdr:row>56</xdr:row>
      <xdr:rowOff>9525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91440</xdr:colOff>
      <xdr:row>148</xdr:row>
      <xdr:rowOff>9525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2181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270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65</xdr:row>
      <xdr:rowOff>160015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66</xdr:row>
      <xdr:rowOff>2178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67</xdr:row>
      <xdr:rowOff>274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70</xdr:row>
      <xdr:rowOff>24126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17146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83</xdr:row>
      <xdr:rowOff>62866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190500" cy="2362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9525</xdr:rowOff>
    </xdr:from>
    <xdr:to>
      <xdr:col>17</xdr:col>
      <xdr:colOff>190500</xdr:colOff>
      <xdr:row>88</xdr:row>
      <xdr:rowOff>32382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7086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86</xdr:row>
      <xdr:rowOff>62864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88</xdr:row>
      <xdr:rowOff>32382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89</xdr:row>
      <xdr:rowOff>9529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99</xdr:row>
      <xdr:rowOff>11701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99</xdr:row>
      <xdr:rowOff>11701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101</xdr:row>
      <xdr:rowOff>12990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3387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102</xdr:row>
      <xdr:rowOff>9526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104</xdr:row>
      <xdr:rowOff>11405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105</xdr:row>
      <xdr:rowOff>9525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107</xdr:row>
      <xdr:rowOff>11502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109</xdr:row>
      <xdr:rowOff>9524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801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110</xdr:row>
      <xdr:rowOff>11410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111</xdr:row>
      <xdr:rowOff>9524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16246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11504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7162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9530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9524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14963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9528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11503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9528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9527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11409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9525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12987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9527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9527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11407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0080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9525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12988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11504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16247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9527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11672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11409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4711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16251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0197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12988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9525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11406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11507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11702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9527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299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9526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11410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9524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9526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11500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9530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9525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11406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1287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9526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311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11405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494460"/>
          <a:ext cx="190500" cy="184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11507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67734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11409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8602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9524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0431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2837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40886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5079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7746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1978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95750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1403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2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323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3463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5061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1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689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-1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871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1883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0547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3465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42054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2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6034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1886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78630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3461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9691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0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1520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1975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51782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1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8835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0664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0664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2838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2838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1981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79798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1882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980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190500</xdr:colOff>
      <xdr:row>193</xdr:row>
      <xdr:rowOff>4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1637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198</xdr:row>
      <xdr:rowOff>1977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0781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190500</xdr:colOff>
      <xdr:row>199</xdr:row>
      <xdr:rowOff>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2610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200</xdr:row>
      <xdr:rowOff>3465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4439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200</xdr:row>
      <xdr:rowOff>0</xdr:rowOff>
    </xdr:from>
    <xdr:to>
      <xdr:col>17</xdr:col>
      <xdr:colOff>190500</xdr:colOff>
      <xdr:row>201</xdr:row>
      <xdr:rowOff>1883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6267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201</xdr:row>
      <xdr:rowOff>0</xdr:rowOff>
    </xdr:from>
    <xdr:to>
      <xdr:col>17</xdr:col>
      <xdr:colOff>190500</xdr:colOff>
      <xdr:row>202</xdr:row>
      <xdr:rowOff>1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809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203</xdr:row>
      <xdr:rowOff>6722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9925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203</xdr:row>
      <xdr:rowOff>0</xdr:rowOff>
    </xdr:from>
    <xdr:to>
      <xdr:col>17</xdr:col>
      <xdr:colOff>190500</xdr:colOff>
      <xdr:row>204</xdr:row>
      <xdr:rowOff>1885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71754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78</xdr:row>
      <xdr:rowOff>62866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2362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62867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62867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180975</xdr:rowOff>
    </xdr:from>
    <xdr:to>
      <xdr:col>17</xdr:col>
      <xdr:colOff>190500</xdr:colOff>
      <xdr:row>97</xdr:row>
      <xdr:rowOff>53565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39595"/>
          <a:ext cx="190500" cy="56601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90</xdr:row>
      <xdr:rowOff>12985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90</xdr:row>
      <xdr:rowOff>12985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92</xdr:row>
      <xdr:rowOff>11407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11503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96</xdr:row>
      <xdr:rowOff>81917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95</xdr:row>
      <xdr:rowOff>9527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97</xdr:row>
      <xdr:rowOff>41906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97</xdr:row>
      <xdr:rowOff>11407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98</xdr:row>
      <xdr:rowOff>9527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2181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270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65</xdr:row>
      <xdr:rowOff>160015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66</xdr:row>
      <xdr:rowOff>2178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67</xdr:row>
      <xdr:rowOff>274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70</xdr:row>
      <xdr:rowOff>24126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17146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61</xdr:row>
      <xdr:rowOff>60964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2181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270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171449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65</xdr:row>
      <xdr:rowOff>160015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67</xdr:row>
      <xdr:rowOff>173357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67</xdr:row>
      <xdr:rowOff>274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68</xdr:row>
      <xdr:rowOff>171451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70</xdr:row>
      <xdr:rowOff>24126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17146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2181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270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65</xdr:row>
      <xdr:rowOff>160015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66</xdr:row>
      <xdr:rowOff>2178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67</xdr:row>
      <xdr:rowOff>274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70</xdr:row>
      <xdr:rowOff>24126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17146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83</xdr:row>
      <xdr:rowOff>9525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9525</xdr:rowOff>
    </xdr:from>
    <xdr:to>
      <xdr:col>17</xdr:col>
      <xdr:colOff>190500</xdr:colOff>
      <xdr:row>88</xdr:row>
      <xdr:rowOff>32382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7086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86</xdr:row>
      <xdr:rowOff>62864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88</xdr:row>
      <xdr:rowOff>32382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89</xdr:row>
      <xdr:rowOff>9529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99</xdr:row>
      <xdr:rowOff>11701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99</xdr:row>
      <xdr:rowOff>11701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101</xdr:row>
      <xdr:rowOff>12990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3387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102</xdr:row>
      <xdr:rowOff>9526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104</xdr:row>
      <xdr:rowOff>11405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105</xdr:row>
      <xdr:rowOff>9525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107</xdr:row>
      <xdr:rowOff>11502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109</xdr:row>
      <xdr:rowOff>9524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801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110</xdr:row>
      <xdr:rowOff>11410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111</xdr:row>
      <xdr:rowOff>9524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16246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11504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7162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9530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9524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14963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9528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11503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9528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9527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11409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9525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12987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9527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9527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11407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0080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9525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12988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11504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16247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9527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11672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11409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4711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16251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0197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12988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9525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11406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11507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11702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9527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299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9526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11410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9524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9526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11500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9530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78</xdr:row>
      <xdr:rowOff>9525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62867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62867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180975</xdr:rowOff>
    </xdr:from>
    <xdr:to>
      <xdr:col>17</xdr:col>
      <xdr:colOff>190500</xdr:colOff>
      <xdr:row>97</xdr:row>
      <xdr:rowOff>64771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3959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90</xdr:row>
      <xdr:rowOff>12985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90</xdr:row>
      <xdr:rowOff>12985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92</xdr:row>
      <xdr:rowOff>11407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11503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96</xdr:row>
      <xdr:rowOff>81917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95</xdr:row>
      <xdr:rowOff>9527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97</xdr:row>
      <xdr:rowOff>41906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97</xdr:row>
      <xdr:rowOff>11407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98</xdr:row>
      <xdr:rowOff>9527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61</xdr:row>
      <xdr:rowOff>60964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2181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270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171449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65</xdr:row>
      <xdr:rowOff>160015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67</xdr:row>
      <xdr:rowOff>173357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67</xdr:row>
      <xdr:rowOff>274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68</xdr:row>
      <xdr:rowOff>171451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70</xdr:row>
      <xdr:rowOff>24126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17146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2181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270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171449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67</xdr:row>
      <xdr:rowOff>173357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67</xdr:row>
      <xdr:rowOff>274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68</xdr:row>
      <xdr:rowOff>171451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70</xdr:row>
      <xdr:rowOff>24126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17146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73</xdr:row>
      <xdr:rowOff>9527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2181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190500</xdr:colOff>
      <xdr:row>76</xdr:row>
      <xdr:rowOff>11407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62867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83</xdr:row>
      <xdr:rowOff>9525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85</xdr:row>
      <xdr:rowOff>62864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4127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86</xdr:row>
      <xdr:rowOff>62864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87</xdr:row>
      <xdr:rowOff>9526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784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88</xdr:row>
      <xdr:rowOff>32382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89</xdr:row>
      <xdr:rowOff>9529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90</xdr:row>
      <xdr:rowOff>12985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92</xdr:row>
      <xdr:rowOff>11407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96</xdr:row>
      <xdr:rowOff>81917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95</xdr:row>
      <xdr:rowOff>9527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97</xdr:row>
      <xdr:rowOff>41906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99</xdr:row>
      <xdr:rowOff>11701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100</xdr:row>
      <xdr:rowOff>11504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1559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101</xdr:row>
      <xdr:rowOff>12990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3387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102</xdr:row>
      <xdr:rowOff>9526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103</xdr:row>
      <xdr:rowOff>9527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104</xdr:row>
      <xdr:rowOff>11405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108</xdr:row>
      <xdr:rowOff>11413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61894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109</xdr:row>
      <xdr:rowOff>9524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801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110</xdr:row>
      <xdr:rowOff>11410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111</xdr:row>
      <xdr:rowOff>9524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11408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16246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9530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9524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9527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264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9528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11503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9528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9527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12987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9527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127</xdr:row>
      <xdr:rowOff>0</xdr:rowOff>
    </xdr:from>
    <xdr:to>
      <xdr:col>17</xdr:col>
      <xdr:colOff>190500</xdr:colOff>
      <xdr:row>128</xdr:row>
      <xdr:rowOff>11501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27654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128</xdr:row>
      <xdr:rowOff>0</xdr:rowOff>
    </xdr:from>
    <xdr:to>
      <xdr:col>17</xdr:col>
      <xdr:colOff>190500</xdr:colOff>
      <xdr:row>129</xdr:row>
      <xdr:rowOff>14971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45942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9527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9525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11504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11412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7395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16247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11672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11504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16251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0197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12988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9525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11406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11507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11702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9526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2181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270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65</xdr:row>
      <xdr:rowOff>160015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66</xdr:row>
      <xdr:rowOff>2178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67</xdr:row>
      <xdr:rowOff>274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70</xdr:row>
      <xdr:rowOff>24126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17146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83</xdr:row>
      <xdr:rowOff>62866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190500" cy="2362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9525</xdr:rowOff>
    </xdr:from>
    <xdr:to>
      <xdr:col>17</xdr:col>
      <xdr:colOff>190500</xdr:colOff>
      <xdr:row>88</xdr:row>
      <xdr:rowOff>32382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7086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86</xdr:row>
      <xdr:rowOff>62864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88</xdr:row>
      <xdr:rowOff>32382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89</xdr:row>
      <xdr:rowOff>9529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78</xdr:row>
      <xdr:rowOff>9525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62867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62867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180975</xdr:rowOff>
    </xdr:from>
    <xdr:to>
      <xdr:col>17</xdr:col>
      <xdr:colOff>190500</xdr:colOff>
      <xdr:row>97</xdr:row>
      <xdr:rowOff>64771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3959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90</xdr:row>
      <xdr:rowOff>12985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90</xdr:row>
      <xdr:rowOff>12985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92</xdr:row>
      <xdr:rowOff>11407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11503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96</xdr:row>
      <xdr:rowOff>81917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95</xdr:row>
      <xdr:rowOff>9527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97</xdr:row>
      <xdr:rowOff>41906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97</xdr:row>
      <xdr:rowOff>11407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61</xdr:row>
      <xdr:rowOff>60964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2181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270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171449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65</xdr:row>
      <xdr:rowOff>160015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67</xdr:row>
      <xdr:rowOff>173357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67</xdr:row>
      <xdr:rowOff>274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68</xdr:row>
      <xdr:rowOff>171451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70</xdr:row>
      <xdr:rowOff>24126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17146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270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171449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65</xdr:row>
      <xdr:rowOff>160015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66</xdr:row>
      <xdr:rowOff>2178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67</xdr:row>
      <xdr:rowOff>173357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67</xdr:row>
      <xdr:rowOff>274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68</xdr:row>
      <xdr:rowOff>171451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70</xdr:row>
      <xdr:rowOff>24126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78</xdr:row>
      <xdr:rowOff>9525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62867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82</xdr:row>
      <xdr:rowOff>62864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86406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83</xdr:row>
      <xdr:rowOff>62866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190500" cy="2362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83</xdr:row>
      <xdr:rowOff>0</xdr:rowOff>
    </xdr:from>
    <xdr:to>
      <xdr:col>17</xdr:col>
      <xdr:colOff>190500</xdr:colOff>
      <xdr:row>84</xdr:row>
      <xdr:rowOff>62863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22982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85</xdr:row>
      <xdr:rowOff>62864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4127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86</xdr:row>
      <xdr:rowOff>62864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89</xdr:row>
      <xdr:rowOff>9529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90</xdr:row>
      <xdr:rowOff>12985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92</xdr:row>
      <xdr:rowOff>11407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11503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96</xdr:row>
      <xdr:rowOff>81917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95</xdr:row>
      <xdr:rowOff>9527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97</xdr:row>
      <xdr:rowOff>41906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2181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270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61</xdr:row>
      <xdr:rowOff>60964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2181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270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2181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270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65</xdr:row>
      <xdr:rowOff>160015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66</xdr:row>
      <xdr:rowOff>2178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67</xdr:row>
      <xdr:rowOff>274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70</xdr:row>
      <xdr:rowOff>24126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17146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83</xdr:row>
      <xdr:rowOff>62866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190500" cy="23622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9525</xdr:rowOff>
    </xdr:from>
    <xdr:to>
      <xdr:col>17</xdr:col>
      <xdr:colOff>190500</xdr:colOff>
      <xdr:row>88</xdr:row>
      <xdr:rowOff>32382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7086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86</xdr:row>
      <xdr:rowOff>62864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88</xdr:row>
      <xdr:rowOff>32382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89</xdr:row>
      <xdr:rowOff>9529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99</xdr:row>
      <xdr:rowOff>11701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99</xdr:row>
      <xdr:rowOff>11701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101</xdr:row>
      <xdr:rowOff>12990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3387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102</xdr:row>
      <xdr:rowOff>9526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104</xdr:row>
      <xdr:rowOff>11405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105</xdr:row>
      <xdr:rowOff>9525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107</xdr:row>
      <xdr:rowOff>11502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109</xdr:row>
      <xdr:rowOff>9524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801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110</xdr:row>
      <xdr:rowOff>11410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111</xdr:row>
      <xdr:rowOff>9524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16246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11504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7162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9530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9524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14963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9528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11503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9528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9527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11409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9525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12987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9527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9527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11407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0080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9525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12988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11504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16247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9527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11672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11409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4711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16251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0197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12988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9525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11406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11507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11702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9527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299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9526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11410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9524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9526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11500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9530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9525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11406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1287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9526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311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11405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494460"/>
          <a:ext cx="190500" cy="1847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11507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67734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11409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8602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9524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0431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2837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40886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5079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7746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1978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95750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1403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2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323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3463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5061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1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689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-1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871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1883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0547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3465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42054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2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6034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1886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78630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3461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9691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0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1520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1975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51782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1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8835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0664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0664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2838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2838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1981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79798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1882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980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190500</xdr:colOff>
      <xdr:row>193</xdr:row>
      <xdr:rowOff>4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1637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198</xdr:row>
      <xdr:rowOff>1977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0781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190500</xdr:colOff>
      <xdr:row>199</xdr:row>
      <xdr:rowOff>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2610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200</xdr:row>
      <xdr:rowOff>3465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4439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200</xdr:row>
      <xdr:rowOff>0</xdr:rowOff>
    </xdr:from>
    <xdr:to>
      <xdr:col>17</xdr:col>
      <xdr:colOff>190500</xdr:colOff>
      <xdr:row>201</xdr:row>
      <xdr:rowOff>1883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6267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201</xdr:row>
      <xdr:rowOff>0</xdr:rowOff>
    </xdr:from>
    <xdr:to>
      <xdr:col>17</xdr:col>
      <xdr:colOff>190500</xdr:colOff>
      <xdr:row>202</xdr:row>
      <xdr:rowOff>1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809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203</xdr:row>
      <xdr:rowOff>6722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9925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203</xdr:row>
      <xdr:rowOff>0</xdr:rowOff>
    </xdr:from>
    <xdr:to>
      <xdr:col>17</xdr:col>
      <xdr:colOff>190500</xdr:colOff>
      <xdr:row>204</xdr:row>
      <xdr:rowOff>1885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71754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78</xdr:row>
      <xdr:rowOff>9525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62867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62867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180975</xdr:rowOff>
    </xdr:from>
    <xdr:to>
      <xdr:col>17</xdr:col>
      <xdr:colOff>190500</xdr:colOff>
      <xdr:row>97</xdr:row>
      <xdr:rowOff>64771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3959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90</xdr:row>
      <xdr:rowOff>12985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90</xdr:row>
      <xdr:rowOff>12985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92</xdr:row>
      <xdr:rowOff>11407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11503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96</xdr:row>
      <xdr:rowOff>81917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95</xdr:row>
      <xdr:rowOff>9527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97</xdr:row>
      <xdr:rowOff>41906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97</xdr:row>
      <xdr:rowOff>11407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98</xdr:row>
      <xdr:rowOff>9527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61</xdr:row>
      <xdr:rowOff>60964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2181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270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171449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65</xdr:row>
      <xdr:rowOff>160015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67</xdr:row>
      <xdr:rowOff>173357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67</xdr:row>
      <xdr:rowOff>274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68</xdr:row>
      <xdr:rowOff>171451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70</xdr:row>
      <xdr:rowOff>24126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17146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2181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270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65</xdr:row>
      <xdr:rowOff>160015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66</xdr:row>
      <xdr:rowOff>2178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67</xdr:row>
      <xdr:rowOff>274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70</xdr:row>
      <xdr:rowOff>24126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17146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55</xdr:row>
      <xdr:rowOff>0</xdr:rowOff>
    </xdr:from>
    <xdr:to>
      <xdr:col>17</xdr:col>
      <xdr:colOff>190500</xdr:colOff>
      <xdr:row>56</xdr:row>
      <xdr:rowOff>9525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57</xdr:row>
      <xdr:rowOff>0</xdr:rowOff>
    </xdr:from>
    <xdr:to>
      <xdr:col>17</xdr:col>
      <xdr:colOff>190500</xdr:colOff>
      <xdr:row>61</xdr:row>
      <xdr:rowOff>60964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2181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270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62</xdr:row>
      <xdr:rowOff>171449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65</xdr:row>
      <xdr:rowOff>160015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67</xdr:row>
      <xdr:rowOff>173357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67</xdr:row>
      <xdr:rowOff>274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68</xdr:row>
      <xdr:rowOff>171451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70</xdr:row>
      <xdr:rowOff>24126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17146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11506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17</xdr:col>
      <xdr:colOff>190500</xdr:colOff>
      <xdr:row>73</xdr:row>
      <xdr:rowOff>9527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2181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59</xdr:row>
      <xdr:rowOff>9529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60</xdr:row>
      <xdr:rowOff>16247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60</xdr:row>
      <xdr:rowOff>0</xdr:rowOff>
    </xdr:from>
    <xdr:to>
      <xdr:col>17</xdr:col>
      <xdr:colOff>190500</xdr:colOff>
      <xdr:row>61</xdr:row>
      <xdr:rowOff>9528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0235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62</xdr:row>
      <xdr:rowOff>12984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63</xdr:row>
      <xdr:rowOff>9525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17</xdr:col>
      <xdr:colOff>190500</xdr:colOff>
      <xdr:row>65</xdr:row>
      <xdr:rowOff>12987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755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67</xdr:row>
      <xdr:rowOff>16247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66</xdr:row>
      <xdr:rowOff>0</xdr:rowOff>
    </xdr:from>
    <xdr:to>
      <xdr:col>17</xdr:col>
      <xdr:colOff>190500</xdr:colOff>
      <xdr:row>67</xdr:row>
      <xdr:rowOff>16247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1208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68</xdr:row>
      <xdr:rowOff>9527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69</xdr:row>
      <xdr:rowOff>16246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9525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17</xdr:col>
      <xdr:colOff>190500</xdr:colOff>
      <xdr:row>82</xdr:row>
      <xdr:rowOff>11702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8640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9525</xdr:rowOff>
    </xdr:from>
    <xdr:to>
      <xdr:col>17</xdr:col>
      <xdr:colOff>190500</xdr:colOff>
      <xdr:row>87</xdr:row>
      <xdr:rowOff>9526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8798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84</xdr:row>
      <xdr:rowOff>0</xdr:rowOff>
    </xdr:from>
    <xdr:to>
      <xdr:col>17</xdr:col>
      <xdr:colOff>190500</xdr:colOff>
      <xdr:row>85</xdr:row>
      <xdr:rowOff>9525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4127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86</xdr:row>
      <xdr:rowOff>0</xdr:rowOff>
    </xdr:from>
    <xdr:to>
      <xdr:col>17</xdr:col>
      <xdr:colOff>190500</xdr:colOff>
      <xdr:row>87</xdr:row>
      <xdr:rowOff>9526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7784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88</xdr:row>
      <xdr:rowOff>16247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98</xdr:row>
      <xdr:rowOff>12990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98</xdr:row>
      <xdr:rowOff>12990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17</xdr:col>
      <xdr:colOff>190500</xdr:colOff>
      <xdr:row>100</xdr:row>
      <xdr:rowOff>9526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1559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101</xdr:row>
      <xdr:rowOff>16251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3387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102</xdr:row>
      <xdr:rowOff>0</xdr:rowOff>
    </xdr:from>
    <xdr:to>
      <xdr:col>17</xdr:col>
      <xdr:colOff>190500</xdr:colOff>
      <xdr:row>103</xdr:row>
      <xdr:rowOff>16249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7045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104</xdr:row>
      <xdr:rowOff>9523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190500</xdr:colOff>
      <xdr:row>106</xdr:row>
      <xdr:rowOff>12989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2531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107</xdr:row>
      <xdr:rowOff>0</xdr:rowOff>
    </xdr:from>
    <xdr:to>
      <xdr:col>17</xdr:col>
      <xdr:colOff>190500</xdr:colOff>
      <xdr:row>108</xdr:row>
      <xdr:rowOff>9530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6189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109</xdr:row>
      <xdr:rowOff>12986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8018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110</xdr:row>
      <xdr:rowOff>9527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111</xdr:row>
      <xdr:rowOff>0</xdr:rowOff>
    </xdr:from>
    <xdr:to>
      <xdr:col>17</xdr:col>
      <xdr:colOff>190500</xdr:colOff>
      <xdr:row>112</xdr:row>
      <xdr:rowOff>9526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3504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16246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9525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716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9530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116</xdr:row>
      <xdr:rowOff>0</xdr:rowOff>
    </xdr:from>
    <xdr:to>
      <xdr:col>17</xdr:col>
      <xdr:colOff>190500</xdr:colOff>
      <xdr:row>117</xdr:row>
      <xdr:rowOff>12990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2648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16246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119</xdr:row>
      <xdr:rowOff>0</xdr:rowOff>
    </xdr:from>
    <xdr:to>
      <xdr:col>17</xdr:col>
      <xdr:colOff>190500</xdr:colOff>
      <xdr:row>120</xdr:row>
      <xdr:rowOff>12986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8135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9525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996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16251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9526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362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16249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9524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16248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129</xdr:row>
      <xdr:rowOff>0</xdr:rowOff>
    </xdr:from>
    <xdr:to>
      <xdr:col>17</xdr:col>
      <xdr:colOff>190500</xdr:colOff>
      <xdr:row>130</xdr:row>
      <xdr:rowOff>9523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642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12989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9525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0080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11701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9525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135</xdr:row>
      <xdr:rowOff>0</xdr:rowOff>
    </xdr:from>
    <xdr:to>
      <xdr:col>17</xdr:col>
      <xdr:colOff>190500</xdr:colOff>
      <xdr:row>136</xdr:row>
      <xdr:rowOff>9529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7395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16247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9527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12985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141</xdr:row>
      <xdr:rowOff>0</xdr:rowOff>
    </xdr:from>
    <xdr:to>
      <xdr:col>17</xdr:col>
      <xdr:colOff>190500</xdr:colOff>
      <xdr:row>142</xdr:row>
      <xdr:rowOff>12989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8368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143</xdr:row>
      <xdr:rowOff>0</xdr:rowOff>
    </xdr:from>
    <xdr:to>
      <xdr:col>17</xdr:col>
      <xdr:colOff>190500</xdr:colOff>
      <xdr:row>144</xdr:row>
      <xdr:rowOff>9525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202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145</xdr:row>
      <xdr:rowOff>0</xdr:rowOff>
    </xdr:from>
    <xdr:to>
      <xdr:col>17</xdr:col>
      <xdr:colOff>190500</xdr:colOff>
      <xdr:row>146</xdr:row>
      <xdr:rowOff>9524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568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16247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14603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9528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117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12990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2999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9525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9526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153</xdr:row>
      <xdr:rowOff>0</xdr:rowOff>
    </xdr:from>
    <xdr:to>
      <xdr:col>17</xdr:col>
      <xdr:colOff>190500</xdr:colOff>
      <xdr:row>154</xdr:row>
      <xdr:rowOff>16248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0314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9524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16248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9530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158</xdr:row>
      <xdr:rowOff>0</xdr:rowOff>
    </xdr:from>
    <xdr:to>
      <xdr:col>17</xdr:col>
      <xdr:colOff>190500</xdr:colOff>
      <xdr:row>159</xdr:row>
      <xdr:rowOff>9527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9458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11672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1287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12989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3115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16247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4944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9527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677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12989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8602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165</xdr:row>
      <xdr:rowOff>0</xdr:rowOff>
    </xdr:from>
    <xdr:to>
      <xdr:col>17</xdr:col>
      <xdr:colOff>190500</xdr:colOff>
      <xdr:row>166</xdr:row>
      <xdr:rowOff>9528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2259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167</xdr:row>
      <xdr:rowOff>0</xdr:rowOff>
    </xdr:from>
    <xdr:to>
      <xdr:col>17</xdr:col>
      <xdr:colOff>190500</xdr:colOff>
      <xdr:row>168</xdr:row>
      <xdr:rowOff>0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5917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6723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77462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9575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140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3465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3232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6723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5061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1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689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3461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8719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176</xdr:row>
      <xdr:rowOff>0</xdr:rowOff>
    </xdr:from>
    <xdr:to>
      <xdr:col>17</xdr:col>
      <xdr:colOff>190500</xdr:colOff>
      <xdr:row>177</xdr:row>
      <xdr:rowOff>6723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2376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4205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6724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6034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786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6722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9691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182</xdr:row>
      <xdr:rowOff>0</xdr:rowOff>
    </xdr:from>
    <xdr:to>
      <xdr:col>17</xdr:col>
      <xdr:colOff>190500</xdr:colOff>
      <xdr:row>183</xdr:row>
      <xdr:rowOff>3464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3349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184</xdr:row>
      <xdr:rowOff>0</xdr:rowOff>
    </xdr:from>
    <xdr:to>
      <xdr:col>17</xdr:col>
      <xdr:colOff>190500</xdr:colOff>
      <xdr:row>185</xdr:row>
      <xdr:rowOff>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7007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3463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8835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3463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8835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0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4322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188</xdr:row>
      <xdr:rowOff>0</xdr:rowOff>
    </xdr:from>
    <xdr:to>
      <xdr:col>17</xdr:col>
      <xdr:colOff>190500</xdr:colOff>
      <xdr:row>189</xdr:row>
      <xdr:rowOff>0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4322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6723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7979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6724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9808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190500</xdr:colOff>
      <xdr:row>196</xdr:row>
      <xdr:rowOff>-1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71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195</xdr:row>
      <xdr:rowOff>0</xdr:rowOff>
    </xdr:from>
    <xdr:to>
      <xdr:col>17</xdr:col>
      <xdr:colOff>190500</xdr:colOff>
      <xdr:row>196</xdr:row>
      <xdr:rowOff>-1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71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3464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198</xdr:row>
      <xdr:rowOff>6723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0781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190500</xdr:colOff>
      <xdr:row>199</xdr:row>
      <xdr:rowOff>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26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200</xdr:row>
      <xdr:rowOff>2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4439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200</xdr:row>
      <xdr:rowOff>0</xdr:rowOff>
    </xdr:from>
    <xdr:to>
      <xdr:col>17</xdr:col>
      <xdr:colOff>190500</xdr:colOff>
      <xdr:row>201</xdr:row>
      <xdr:rowOff>2176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6267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201</xdr:row>
      <xdr:rowOff>0</xdr:rowOff>
    </xdr:from>
    <xdr:to>
      <xdr:col>17</xdr:col>
      <xdr:colOff>190500</xdr:colOff>
      <xdr:row>202</xdr:row>
      <xdr:rowOff>0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8096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203</xdr:row>
      <xdr:rowOff>6722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9925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73</xdr:row>
      <xdr:rowOff>0</xdr:rowOff>
    </xdr:from>
    <xdr:to>
      <xdr:col>17</xdr:col>
      <xdr:colOff>190500</xdr:colOff>
      <xdr:row>74</xdr:row>
      <xdr:rowOff>9525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76</xdr:row>
      <xdr:rowOff>0</xdr:rowOff>
    </xdr:from>
    <xdr:to>
      <xdr:col>17</xdr:col>
      <xdr:colOff>190500</xdr:colOff>
      <xdr:row>76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94966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78</xdr:row>
      <xdr:rowOff>9525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9528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180975</xdr:rowOff>
    </xdr:from>
    <xdr:to>
      <xdr:col>17</xdr:col>
      <xdr:colOff>190500</xdr:colOff>
      <xdr:row>93</xdr:row>
      <xdr:rowOff>169767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671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89</xdr:row>
      <xdr:rowOff>9528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89</xdr:row>
      <xdr:rowOff>9528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17</xdr:col>
      <xdr:colOff>190500</xdr:colOff>
      <xdr:row>91</xdr:row>
      <xdr:rowOff>9526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5099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92</xdr:row>
      <xdr:rowOff>16247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9526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94</xdr:row>
      <xdr:rowOff>9528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95</xdr:row>
      <xdr:rowOff>12988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96</xdr:row>
      <xdr:rowOff>16248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97</xdr:row>
      <xdr:rowOff>9524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17</xdr:col>
      <xdr:colOff>190500</xdr:colOff>
      <xdr:row>61</xdr:row>
      <xdr:rowOff>7063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65782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59</xdr:row>
      <xdr:rowOff>0</xdr:rowOff>
    </xdr:from>
    <xdr:to>
      <xdr:col>17</xdr:col>
      <xdr:colOff>190500</xdr:colOff>
      <xdr:row>61</xdr:row>
      <xdr:rowOff>270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61</xdr:row>
      <xdr:rowOff>0</xdr:rowOff>
    </xdr:from>
    <xdr:to>
      <xdr:col>17</xdr:col>
      <xdr:colOff>190500</xdr:colOff>
      <xdr:row>65</xdr:row>
      <xdr:rowOff>160015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17</xdr:col>
      <xdr:colOff>190500</xdr:colOff>
      <xdr:row>64</xdr:row>
      <xdr:rowOff>171451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17</xdr:col>
      <xdr:colOff>190500</xdr:colOff>
      <xdr:row>66</xdr:row>
      <xdr:rowOff>2178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65</xdr:row>
      <xdr:rowOff>0</xdr:rowOff>
    </xdr:from>
    <xdr:to>
      <xdr:col>17</xdr:col>
      <xdr:colOff>190500</xdr:colOff>
      <xdr:row>67</xdr:row>
      <xdr:rowOff>274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67</xdr:row>
      <xdr:rowOff>0</xdr:rowOff>
    </xdr:from>
    <xdr:to>
      <xdr:col>17</xdr:col>
      <xdr:colOff>190500</xdr:colOff>
      <xdr:row>73</xdr:row>
      <xdr:rowOff>156209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68</xdr:row>
      <xdr:rowOff>0</xdr:rowOff>
    </xdr:from>
    <xdr:to>
      <xdr:col>17</xdr:col>
      <xdr:colOff>190500</xdr:colOff>
      <xdr:row>70</xdr:row>
      <xdr:rowOff>24126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17</xdr:col>
      <xdr:colOff>190500</xdr:colOff>
      <xdr:row>70</xdr:row>
      <xdr:rowOff>17146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70</xdr:row>
      <xdr:rowOff>0</xdr:rowOff>
    </xdr:from>
    <xdr:to>
      <xdr:col>17</xdr:col>
      <xdr:colOff>190500</xdr:colOff>
      <xdr:row>71</xdr:row>
      <xdr:rowOff>9525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71</xdr:row>
      <xdr:rowOff>0</xdr:rowOff>
    </xdr:from>
    <xdr:to>
      <xdr:col>17</xdr:col>
      <xdr:colOff>190500</xdr:colOff>
      <xdr:row>72</xdr:row>
      <xdr:rowOff>11411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03526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82</xdr:row>
      <xdr:rowOff>0</xdr:rowOff>
    </xdr:from>
    <xdr:to>
      <xdr:col>17</xdr:col>
      <xdr:colOff>190500</xdr:colOff>
      <xdr:row>83</xdr:row>
      <xdr:rowOff>9525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0469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9525</xdr:rowOff>
    </xdr:from>
    <xdr:to>
      <xdr:col>17</xdr:col>
      <xdr:colOff>190500</xdr:colOff>
      <xdr:row>88</xdr:row>
      <xdr:rowOff>32382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7086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17</xdr:col>
      <xdr:colOff>190500</xdr:colOff>
      <xdr:row>86</xdr:row>
      <xdr:rowOff>9525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5955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17</xdr:col>
      <xdr:colOff>190500</xdr:colOff>
      <xdr:row>88</xdr:row>
      <xdr:rowOff>32382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17</xdr:col>
      <xdr:colOff>190500</xdr:colOff>
      <xdr:row>89</xdr:row>
      <xdr:rowOff>9529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99</xdr:row>
      <xdr:rowOff>11701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98</xdr:row>
      <xdr:rowOff>0</xdr:rowOff>
    </xdr:from>
    <xdr:to>
      <xdr:col>17</xdr:col>
      <xdr:colOff>190500</xdr:colOff>
      <xdr:row>99</xdr:row>
      <xdr:rowOff>11701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17</xdr:col>
      <xdr:colOff>190500</xdr:colOff>
      <xdr:row>101</xdr:row>
      <xdr:rowOff>11702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3387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101</xdr:row>
      <xdr:rowOff>0</xdr:rowOff>
    </xdr:from>
    <xdr:to>
      <xdr:col>17</xdr:col>
      <xdr:colOff>190500</xdr:colOff>
      <xdr:row>102</xdr:row>
      <xdr:rowOff>9527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5216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103</xdr:row>
      <xdr:rowOff>0</xdr:rowOff>
    </xdr:from>
    <xdr:to>
      <xdr:col>17</xdr:col>
      <xdr:colOff>190500</xdr:colOff>
      <xdr:row>104</xdr:row>
      <xdr:rowOff>11405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104</xdr:row>
      <xdr:rowOff>0</xdr:rowOff>
    </xdr:from>
    <xdr:to>
      <xdr:col>17</xdr:col>
      <xdr:colOff>190500</xdr:colOff>
      <xdr:row>105</xdr:row>
      <xdr:rowOff>9525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190500</xdr:colOff>
      <xdr:row>107</xdr:row>
      <xdr:rowOff>11502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17</xdr:col>
      <xdr:colOff>190500</xdr:colOff>
      <xdr:row>109</xdr:row>
      <xdr:rowOff>11700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8018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109</xdr:row>
      <xdr:rowOff>0</xdr:rowOff>
    </xdr:from>
    <xdr:to>
      <xdr:col>17</xdr:col>
      <xdr:colOff>190500</xdr:colOff>
      <xdr:row>110</xdr:row>
      <xdr:rowOff>11410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110</xdr:row>
      <xdr:rowOff>0</xdr:rowOff>
    </xdr:from>
    <xdr:to>
      <xdr:col>17</xdr:col>
      <xdr:colOff>190500</xdr:colOff>
      <xdr:row>111</xdr:row>
      <xdr:rowOff>9525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1675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112</xdr:row>
      <xdr:rowOff>0</xdr:rowOff>
    </xdr:from>
    <xdr:to>
      <xdr:col>17</xdr:col>
      <xdr:colOff>190500</xdr:colOff>
      <xdr:row>113</xdr:row>
      <xdr:rowOff>16246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190500</xdr:colOff>
      <xdr:row>114</xdr:row>
      <xdr:rowOff>11504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7162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114</xdr:row>
      <xdr:rowOff>0</xdr:rowOff>
    </xdr:from>
    <xdr:to>
      <xdr:col>17</xdr:col>
      <xdr:colOff>190500</xdr:colOff>
      <xdr:row>115</xdr:row>
      <xdr:rowOff>9530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115</xdr:row>
      <xdr:rowOff>0</xdr:rowOff>
    </xdr:from>
    <xdr:to>
      <xdr:col>17</xdr:col>
      <xdr:colOff>190500</xdr:colOff>
      <xdr:row>116</xdr:row>
      <xdr:rowOff>9524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117</xdr:row>
      <xdr:rowOff>0</xdr:rowOff>
    </xdr:from>
    <xdr:to>
      <xdr:col>17</xdr:col>
      <xdr:colOff>190500</xdr:colOff>
      <xdr:row>118</xdr:row>
      <xdr:rowOff>11697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44774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118</xdr:row>
      <xdr:rowOff>0</xdr:rowOff>
    </xdr:from>
    <xdr:to>
      <xdr:col>17</xdr:col>
      <xdr:colOff>190500</xdr:colOff>
      <xdr:row>119</xdr:row>
      <xdr:rowOff>9529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6306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120</xdr:row>
      <xdr:rowOff>0</xdr:rowOff>
    </xdr:from>
    <xdr:to>
      <xdr:col>17</xdr:col>
      <xdr:colOff>190500</xdr:colOff>
      <xdr:row>121</xdr:row>
      <xdr:rowOff>11503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121</xdr:row>
      <xdr:rowOff>0</xdr:rowOff>
    </xdr:from>
    <xdr:to>
      <xdr:col>17</xdr:col>
      <xdr:colOff>190500</xdr:colOff>
      <xdr:row>122</xdr:row>
      <xdr:rowOff>9528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122</xdr:row>
      <xdr:rowOff>0</xdr:rowOff>
    </xdr:from>
    <xdr:to>
      <xdr:col>17</xdr:col>
      <xdr:colOff>190500</xdr:colOff>
      <xdr:row>123</xdr:row>
      <xdr:rowOff>9527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17</xdr:col>
      <xdr:colOff>190500</xdr:colOff>
      <xdr:row>124</xdr:row>
      <xdr:rowOff>11409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124</xdr:row>
      <xdr:rowOff>0</xdr:rowOff>
    </xdr:from>
    <xdr:to>
      <xdr:col>17</xdr:col>
      <xdr:colOff>190500</xdr:colOff>
      <xdr:row>125</xdr:row>
      <xdr:rowOff>9525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125</xdr:row>
      <xdr:rowOff>0</xdr:rowOff>
    </xdr:from>
    <xdr:to>
      <xdr:col>17</xdr:col>
      <xdr:colOff>190500</xdr:colOff>
      <xdr:row>126</xdr:row>
      <xdr:rowOff>11699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291078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126</xdr:row>
      <xdr:rowOff>0</xdr:rowOff>
    </xdr:from>
    <xdr:to>
      <xdr:col>17</xdr:col>
      <xdr:colOff>190500</xdr:colOff>
      <xdr:row>127</xdr:row>
      <xdr:rowOff>9527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130</xdr:row>
      <xdr:rowOff>0</xdr:rowOff>
    </xdr:from>
    <xdr:to>
      <xdr:col>17</xdr:col>
      <xdr:colOff>190500</xdr:colOff>
      <xdr:row>131</xdr:row>
      <xdr:rowOff>9527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131</xdr:row>
      <xdr:rowOff>0</xdr:rowOff>
    </xdr:from>
    <xdr:to>
      <xdr:col>17</xdr:col>
      <xdr:colOff>190500</xdr:colOff>
      <xdr:row>132</xdr:row>
      <xdr:rowOff>11407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0080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132</xdr:row>
      <xdr:rowOff>0</xdr:rowOff>
    </xdr:from>
    <xdr:to>
      <xdr:col>17</xdr:col>
      <xdr:colOff>190500</xdr:colOff>
      <xdr:row>133</xdr:row>
      <xdr:rowOff>9525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133</xdr:row>
      <xdr:rowOff>0</xdr:rowOff>
    </xdr:from>
    <xdr:to>
      <xdr:col>17</xdr:col>
      <xdr:colOff>190500</xdr:colOff>
      <xdr:row>134</xdr:row>
      <xdr:rowOff>12988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134</xdr:row>
      <xdr:rowOff>0</xdr:rowOff>
    </xdr:from>
    <xdr:to>
      <xdr:col>17</xdr:col>
      <xdr:colOff>190500</xdr:colOff>
      <xdr:row>135</xdr:row>
      <xdr:rowOff>11701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5567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136</xdr:row>
      <xdr:rowOff>0</xdr:rowOff>
    </xdr:from>
    <xdr:to>
      <xdr:col>17</xdr:col>
      <xdr:colOff>190500</xdr:colOff>
      <xdr:row>137</xdr:row>
      <xdr:rowOff>16247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17</xdr:col>
      <xdr:colOff>190500</xdr:colOff>
      <xdr:row>138</xdr:row>
      <xdr:rowOff>9527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138</xdr:row>
      <xdr:rowOff>0</xdr:rowOff>
    </xdr:from>
    <xdr:to>
      <xdr:col>17</xdr:col>
      <xdr:colOff>190500</xdr:colOff>
      <xdr:row>139</xdr:row>
      <xdr:rowOff>11672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139</xdr:row>
      <xdr:rowOff>0</xdr:rowOff>
    </xdr:from>
    <xdr:to>
      <xdr:col>17</xdr:col>
      <xdr:colOff>190500</xdr:colOff>
      <xdr:row>140</xdr:row>
      <xdr:rowOff>11409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54711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142</xdr:row>
      <xdr:rowOff>0</xdr:rowOff>
    </xdr:from>
    <xdr:to>
      <xdr:col>17</xdr:col>
      <xdr:colOff>190500</xdr:colOff>
      <xdr:row>143</xdr:row>
      <xdr:rowOff>11703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0197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144</xdr:row>
      <xdr:rowOff>0</xdr:rowOff>
    </xdr:from>
    <xdr:to>
      <xdr:col>17</xdr:col>
      <xdr:colOff>190500</xdr:colOff>
      <xdr:row>145</xdr:row>
      <xdr:rowOff>16249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3855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146</xdr:row>
      <xdr:rowOff>0</xdr:rowOff>
    </xdr:from>
    <xdr:to>
      <xdr:col>17</xdr:col>
      <xdr:colOff>190500</xdr:colOff>
      <xdr:row>147</xdr:row>
      <xdr:rowOff>9525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147</xdr:row>
      <xdr:rowOff>0</xdr:rowOff>
    </xdr:from>
    <xdr:to>
      <xdr:col>17</xdr:col>
      <xdr:colOff>190500</xdr:colOff>
      <xdr:row>148</xdr:row>
      <xdr:rowOff>11406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148</xdr:row>
      <xdr:rowOff>0</xdr:rowOff>
    </xdr:from>
    <xdr:to>
      <xdr:col>17</xdr:col>
      <xdr:colOff>190500</xdr:colOff>
      <xdr:row>149</xdr:row>
      <xdr:rowOff>11507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11702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149</xdr:row>
      <xdr:rowOff>0</xdr:rowOff>
    </xdr:from>
    <xdr:to>
      <xdr:col>17</xdr:col>
      <xdr:colOff>190500</xdr:colOff>
      <xdr:row>150</xdr:row>
      <xdr:rowOff>9527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299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17</xdr:col>
      <xdr:colOff>190500</xdr:colOff>
      <xdr:row>151</xdr:row>
      <xdr:rowOff>9526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151</xdr:row>
      <xdr:rowOff>0</xdr:rowOff>
    </xdr:from>
    <xdr:to>
      <xdr:col>17</xdr:col>
      <xdr:colOff>190500</xdr:colOff>
      <xdr:row>152</xdr:row>
      <xdr:rowOff>11701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6656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152</xdr:row>
      <xdr:rowOff>0</xdr:rowOff>
    </xdr:from>
    <xdr:to>
      <xdr:col>17</xdr:col>
      <xdr:colOff>190500</xdr:colOff>
      <xdr:row>153</xdr:row>
      <xdr:rowOff>9525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78485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154</xdr:row>
      <xdr:rowOff>0</xdr:rowOff>
    </xdr:from>
    <xdr:to>
      <xdr:col>17</xdr:col>
      <xdr:colOff>190500</xdr:colOff>
      <xdr:row>155</xdr:row>
      <xdr:rowOff>9526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155</xdr:row>
      <xdr:rowOff>0</xdr:rowOff>
    </xdr:from>
    <xdr:to>
      <xdr:col>17</xdr:col>
      <xdr:colOff>190500</xdr:colOff>
      <xdr:row>156</xdr:row>
      <xdr:rowOff>11500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156</xdr:row>
      <xdr:rowOff>0</xdr:rowOff>
    </xdr:from>
    <xdr:to>
      <xdr:col>17</xdr:col>
      <xdr:colOff>190500</xdr:colOff>
      <xdr:row>157</xdr:row>
      <xdr:rowOff>9530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157</xdr:row>
      <xdr:rowOff>0</xdr:rowOff>
    </xdr:from>
    <xdr:to>
      <xdr:col>17</xdr:col>
      <xdr:colOff>190500</xdr:colOff>
      <xdr:row>158</xdr:row>
      <xdr:rowOff>9525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159</xdr:row>
      <xdr:rowOff>0</xdr:rowOff>
    </xdr:from>
    <xdr:to>
      <xdr:col>17</xdr:col>
      <xdr:colOff>190500</xdr:colOff>
      <xdr:row>160</xdr:row>
      <xdr:rowOff>11698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1287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160</xdr:row>
      <xdr:rowOff>0</xdr:rowOff>
    </xdr:from>
    <xdr:to>
      <xdr:col>17</xdr:col>
      <xdr:colOff>190500</xdr:colOff>
      <xdr:row>161</xdr:row>
      <xdr:rowOff>9526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311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161</xdr:row>
      <xdr:rowOff>0</xdr:rowOff>
    </xdr:from>
    <xdr:to>
      <xdr:col>17</xdr:col>
      <xdr:colOff>190500</xdr:colOff>
      <xdr:row>162</xdr:row>
      <xdr:rowOff>16247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4944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162</xdr:row>
      <xdr:rowOff>0</xdr:rowOff>
    </xdr:from>
    <xdr:to>
      <xdr:col>17</xdr:col>
      <xdr:colOff>190500</xdr:colOff>
      <xdr:row>163</xdr:row>
      <xdr:rowOff>11507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67734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163</xdr:row>
      <xdr:rowOff>0</xdr:rowOff>
    </xdr:from>
    <xdr:to>
      <xdr:col>17</xdr:col>
      <xdr:colOff>190500</xdr:colOff>
      <xdr:row>164</xdr:row>
      <xdr:rowOff>11409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398602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164</xdr:row>
      <xdr:rowOff>0</xdr:rowOff>
    </xdr:from>
    <xdr:to>
      <xdr:col>17</xdr:col>
      <xdr:colOff>190500</xdr:colOff>
      <xdr:row>165</xdr:row>
      <xdr:rowOff>9524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0431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166</xdr:row>
      <xdr:rowOff>0</xdr:rowOff>
    </xdr:from>
    <xdr:to>
      <xdr:col>17</xdr:col>
      <xdr:colOff>190500</xdr:colOff>
      <xdr:row>167</xdr:row>
      <xdr:rowOff>2837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40886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168</xdr:row>
      <xdr:rowOff>0</xdr:rowOff>
    </xdr:from>
    <xdr:to>
      <xdr:col>17</xdr:col>
      <xdr:colOff>190500</xdr:colOff>
      <xdr:row>169</xdr:row>
      <xdr:rowOff>2176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77462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169</xdr:row>
      <xdr:rowOff>0</xdr:rowOff>
    </xdr:from>
    <xdr:to>
      <xdr:col>17</xdr:col>
      <xdr:colOff>190500</xdr:colOff>
      <xdr:row>170</xdr:row>
      <xdr:rowOff>3464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09575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170</xdr:row>
      <xdr:rowOff>0</xdr:rowOff>
    </xdr:from>
    <xdr:to>
      <xdr:col>17</xdr:col>
      <xdr:colOff>190500</xdr:colOff>
      <xdr:row>171</xdr:row>
      <xdr:rowOff>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1403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171</xdr:row>
      <xdr:rowOff>0</xdr:rowOff>
    </xdr:from>
    <xdr:to>
      <xdr:col>17</xdr:col>
      <xdr:colOff>190500</xdr:colOff>
      <xdr:row>172</xdr:row>
      <xdr:rowOff>2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323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172</xdr:row>
      <xdr:rowOff>0</xdr:rowOff>
    </xdr:from>
    <xdr:to>
      <xdr:col>17</xdr:col>
      <xdr:colOff>190500</xdr:colOff>
      <xdr:row>173</xdr:row>
      <xdr:rowOff>3463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5061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173</xdr:row>
      <xdr:rowOff>0</xdr:rowOff>
    </xdr:from>
    <xdr:to>
      <xdr:col>17</xdr:col>
      <xdr:colOff>190500</xdr:colOff>
      <xdr:row>174</xdr:row>
      <xdr:rowOff>1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689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174</xdr:row>
      <xdr:rowOff>0</xdr:rowOff>
    </xdr:from>
    <xdr:to>
      <xdr:col>17</xdr:col>
      <xdr:colOff>190500</xdr:colOff>
      <xdr:row>175</xdr:row>
      <xdr:rowOff>-1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1871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175</xdr:row>
      <xdr:rowOff>0</xdr:rowOff>
    </xdr:from>
    <xdr:to>
      <xdr:col>17</xdr:col>
      <xdr:colOff>190500</xdr:colOff>
      <xdr:row>176</xdr:row>
      <xdr:rowOff>1883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0547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177</xdr:row>
      <xdr:rowOff>0</xdr:rowOff>
    </xdr:from>
    <xdr:to>
      <xdr:col>17</xdr:col>
      <xdr:colOff>190500</xdr:colOff>
      <xdr:row>178</xdr:row>
      <xdr:rowOff>3465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42054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178</xdr:row>
      <xdr:rowOff>0</xdr:rowOff>
    </xdr:from>
    <xdr:to>
      <xdr:col>17</xdr:col>
      <xdr:colOff>190500</xdr:colOff>
      <xdr:row>179</xdr:row>
      <xdr:rowOff>3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6034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179</xdr:row>
      <xdr:rowOff>0</xdr:rowOff>
    </xdr:from>
    <xdr:to>
      <xdr:col>17</xdr:col>
      <xdr:colOff>190500</xdr:colOff>
      <xdr:row>180</xdr:row>
      <xdr:rowOff>1886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78630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180</xdr:row>
      <xdr:rowOff>0</xdr:rowOff>
    </xdr:from>
    <xdr:to>
      <xdr:col>17</xdr:col>
      <xdr:colOff>190500</xdr:colOff>
      <xdr:row>181</xdr:row>
      <xdr:rowOff>3461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29691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181</xdr:row>
      <xdr:rowOff>0</xdr:rowOff>
    </xdr:from>
    <xdr:to>
      <xdr:col>17</xdr:col>
      <xdr:colOff>190500</xdr:colOff>
      <xdr:row>182</xdr:row>
      <xdr:rowOff>0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1520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183</xdr:row>
      <xdr:rowOff>0</xdr:rowOff>
    </xdr:from>
    <xdr:to>
      <xdr:col>17</xdr:col>
      <xdr:colOff>190500</xdr:colOff>
      <xdr:row>184</xdr:row>
      <xdr:rowOff>1975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51782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185</xdr:row>
      <xdr:rowOff>0</xdr:rowOff>
    </xdr:from>
    <xdr:to>
      <xdr:col>17</xdr:col>
      <xdr:colOff>190500</xdr:colOff>
      <xdr:row>186</xdr:row>
      <xdr:rowOff>2177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38835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0664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186</xdr:row>
      <xdr:rowOff>0</xdr:rowOff>
    </xdr:from>
    <xdr:to>
      <xdr:col>17</xdr:col>
      <xdr:colOff>190500</xdr:colOff>
      <xdr:row>187</xdr:row>
      <xdr:rowOff>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0664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2838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189</xdr:row>
      <xdr:rowOff>0</xdr:rowOff>
    </xdr:from>
    <xdr:to>
      <xdr:col>17</xdr:col>
      <xdr:colOff>190500</xdr:colOff>
      <xdr:row>190</xdr:row>
      <xdr:rowOff>2838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190</xdr:row>
      <xdr:rowOff>0</xdr:rowOff>
    </xdr:from>
    <xdr:to>
      <xdr:col>17</xdr:col>
      <xdr:colOff>190500</xdr:colOff>
      <xdr:row>191</xdr:row>
      <xdr:rowOff>1981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79798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191</xdr:row>
      <xdr:rowOff>0</xdr:rowOff>
    </xdr:from>
    <xdr:to>
      <xdr:col>17</xdr:col>
      <xdr:colOff>190500</xdr:colOff>
      <xdr:row>192</xdr:row>
      <xdr:rowOff>1882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4980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192</xdr:row>
      <xdr:rowOff>0</xdr:rowOff>
    </xdr:from>
    <xdr:to>
      <xdr:col>17</xdr:col>
      <xdr:colOff>190500</xdr:colOff>
      <xdr:row>193</xdr:row>
      <xdr:rowOff>4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1637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196</xdr:row>
      <xdr:rowOff>0</xdr:rowOff>
    </xdr:from>
    <xdr:to>
      <xdr:col>17</xdr:col>
      <xdr:colOff>190500</xdr:colOff>
      <xdr:row>197</xdr:row>
      <xdr:rowOff>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197</xdr:row>
      <xdr:rowOff>0</xdr:rowOff>
    </xdr:from>
    <xdr:to>
      <xdr:col>17</xdr:col>
      <xdr:colOff>190500</xdr:colOff>
      <xdr:row>198</xdr:row>
      <xdr:rowOff>1977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0781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198</xdr:row>
      <xdr:rowOff>0</xdr:rowOff>
    </xdr:from>
    <xdr:to>
      <xdr:col>17</xdr:col>
      <xdr:colOff>190500</xdr:colOff>
      <xdr:row>199</xdr:row>
      <xdr:rowOff>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2610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199</xdr:row>
      <xdr:rowOff>0</xdr:rowOff>
    </xdr:from>
    <xdr:to>
      <xdr:col>17</xdr:col>
      <xdr:colOff>190500</xdr:colOff>
      <xdr:row>200</xdr:row>
      <xdr:rowOff>3465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4439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200</xdr:row>
      <xdr:rowOff>0</xdr:rowOff>
    </xdr:from>
    <xdr:to>
      <xdr:col>17</xdr:col>
      <xdr:colOff>190500</xdr:colOff>
      <xdr:row>201</xdr:row>
      <xdr:rowOff>1883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6267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201</xdr:row>
      <xdr:rowOff>0</xdr:rowOff>
    </xdr:from>
    <xdr:to>
      <xdr:col>17</xdr:col>
      <xdr:colOff>190500</xdr:colOff>
      <xdr:row>202</xdr:row>
      <xdr:rowOff>1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809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202</xdr:row>
      <xdr:rowOff>0</xdr:rowOff>
    </xdr:from>
    <xdr:to>
      <xdr:col>17</xdr:col>
      <xdr:colOff>190500</xdr:colOff>
      <xdr:row>203</xdr:row>
      <xdr:rowOff>2174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69925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203</xdr:row>
      <xdr:rowOff>0</xdr:rowOff>
    </xdr:from>
    <xdr:to>
      <xdr:col>17</xdr:col>
      <xdr:colOff>190500</xdr:colOff>
      <xdr:row>204</xdr:row>
      <xdr:rowOff>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471754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17</xdr:col>
      <xdr:colOff>190500</xdr:colOff>
      <xdr:row>75</xdr:row>
      <xdr:rowOff>116207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77</xdr:row>
      <xdr:rowOff>0</xdr:rowOff>
    </xdr:from>
    <xdr:to>
      <xdr:col>17</xdr:col>
      <xdr:colOff>190500</xdr:colOff>
      <xdr:row>78</xdr:row>
      <xdr:rowOff>9525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78</xdr:row>
      <xdr:rowOff>0</xdr:rowOff>
    </xdr:from>
    <xdr:to>
      <xdr:col>17</xdr:col>
      <xdr:colOff>190500</xdr:colOff>
      <xdr:row>78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9528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17</xdr:col>
      <xdr:colOff>190500</xdr:colOff>
      <xdr:row>80</xdr:row>
      <xdr:rowOff>9528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498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17</xdr:col>
      <xdr:colOff>190500</xdr:colOff>
      <xdr:row>80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468118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180975</xdr:rowOff>
    </xdr:from>
    <xdr:to>
      <xdr:col>17</xdr:col>
      <xdr:colOff>190500</xdr:colOff>
      <xdr:row>97</xdr:row>
      <xdr:rowOff>64772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39595"/>
          <a:ext cx="190500" cy="5772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90</xdr:row>
      <xdr:rowOff>12985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89</xdr:row>
      <xdr:rowOff>0</xdr:rowOff>
    </xdr:from>
    <xdr:to>
      <xdr:col>17</xdr:col>
      <xdr:colOff>190500</xdr:colOff>
      <xdr:row>90</xdr:row>
      <xdr:rowOff>12985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91</xdr:row>
      <xdr:rowOff>0</xdr:rowOff>
    </xdr:from>
    <xdr:to>
      <xdr:col>17</xdr:col>
      <xdr:colOff>190500</xdr:colOff>
      <xdr:row>92</xdr:row>
      <xdr:rowOff>11699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69286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92</xdr:row>
      <xdr:rowOff>0</xdr:rowOff>
    </xdr:from>
    <xdr:to>
      <xdr:col>17</xdr:col>
      <xdr:colOff>190500</xdr:colOff>
      <xdr:row>93</xdr:row>
      <xdr:rowOff>11503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93</xdr:row>
      <xdr:rowOff>0</xdr:rowOff>
    </xdr:from>
    <xdr:to>
      <xdr:col>17</xdr:col>
      <xdr:colOff>190500</xdr:colOff>
      <xdr:row>96</xdr:row>
      <xdr:rowOff>81918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05862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94</xdr:row>
      <xdr:rowOff>0</xdr:rowOff>
    </xdr:from>
    <xdr:to>
      <xdr:col>17</xdr:col>
      <xdr:colOff>190500</xdr:colOff>
      <xdr:row>95</xdr:row>
      <xdr:rowOff>9527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17</xdr:col>
      <xdr:colOff>190500</xdr:colOff>
      <xdr:row>97</xdr:row>
      <xdr:rowOff>41906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96</xdr:row>
      <xdr:rowOff>0</xdr:rowOff>
    </xdr:from>
    <xdr:to>
      <xdr:col>17</xdr:col>
      <xdr:colOff>190500</xdr:colOff>
      <xdr:row>97</xdr:row>
      <xdr:rowOff>11407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97</xdr:row>
      <xdr:rowOff>0</xdr:rowOff>
    </xdr:from>
    <xdr:to>
      <xdr:col>17</xdr:col>
      <xdr:colOff>190500</xdr:colOff>
      <xdr:row>98</xdr:row>
      <xdr:rowOff>9527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41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00" y="1709166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41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900660" y="1709166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41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302240" y="1709166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42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00" y="173278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44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906000" y="1780032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12</xdr:col>
      <xdr:colOff>0</xdr:colOff>
      <xdr:row>16</xdr:row>
      <xdr:rowOff>168088</xdr:rowOff>
    </xdr:from>
    <xdr:ext cx="190500" cy="185058"/>
    <xdr:pic>
      <xdr:nvPicPr>
        <xdr:cNvPr id="265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879234" y="999564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8"/>
    <xdr:pic>
      <xdr:nvPicPr>
        <xdr:cNvPr id="265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8"/>
    <xdr:pic>
      <xdr:nvPicPr>
        <xdr:cNvPr id="265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8"/>
    <xdr:pic>
      <xdr:nvPicPr>
        <xdr:cNvPr id="265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8643"/>
    <xdr:pic>
      <xdr:nvPicPr>
        <xdr:cNvPr id="265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8"/>
    <xdr:pic>
      <xdr:nvPicPr>
        <xdr:cNvPr id="265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9"/>
    <xdr:pic>
      <xdr:nvPicPr>
        <xdr:cNvPr id="266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9"/>
    <xdr:pic>
      <xdr:nvPicPr>
        <xdr:cNvPr id="266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9"/>
    <xdr:pic>
      <xdr:nvPicPr>
        <xdr:cNvPr id="266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9"/>
    <xdr:pic>
      <xdr:nvPicPr>
        <xdr:cNvPr id="266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9"/>
    <xdr:pic>
      <xdr:nvPicPr>
        <xdr:cNvPr id="266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9"/>
    <xdr:pic>
      <xdr:nvPicPr>
        <xdr:cNvPr id="266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9"/>
    <xdr:pic>
      <xdr:nvPicPr>
        <xdr:cNvPr id="266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9"/>
    <xdr:pic>
      <xdr:nvPicPr>
        <xdr:cNvPr id="266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9"/>
    <xdr:pic>
      <xdr:nvPicPr>
        <xdr:cNvPr id="266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9"/>
    <xdr:pic>
      <xdr:nvPicPr>
        <xdr:cNvPr id="266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9"/>
    <xdr:pic>
      <xdr:nvPicPr>
        <xdr:cNvPr id="267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9"/>
    <xdr:pic>
      <xdr:nvPicPr>
        <xdr:cNvPr id="267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9"/>
    <xdr:pic>
      <xdr:nvPicPr>
        <xdr:cNvPr id="267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9"/>
    <xdr:pic>
      <xdr:nvPicPr>
        <xdr:cNvPr id="267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7"/>
    <xdr:pic>
      <xdr:nvPicPr>
        <xdr:cNvPr id="267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8641"/>
    <xdr:pic>
      <xdr:nvPicPr>
        <xdr:cNvPr id="267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79"/>
    <xdr:pic>
      <xdr:nvPicPr>
        <xdr:cNvPr id="267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79"/>
    <xdr:pic>
      <xdr:nvPicPr>
        <xdr:cNvPr id="267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79294"/>
    <xdr:pic>
      <xdr:nvPicPr>
        <xdr:cNvPr id="267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</xdr:row>
      <xdr:rowOff>0</xdr:rowOff>
    </xdr:from>
    <xdr:ext cx="190500" cy="198185"/>
    <xdr:pic>
      <xdr:nvPicPr>
        <xdr:cNvPr id="267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8828314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8"/>
    <xdr:pic>
      <xdr:nvPicPr>
        <xdr:cNvPr id="2680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8"/>
    <xdr:pic>
      <xdr:nvPicPr>
        <xdr:cNvPr id="2681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8"/>
    <xdr:pic>
      <xdr:nvPicPr>
        <xdr:cNvPr id="2682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8643"/>
    <xdr:pic>
      <xdr:nvPicPr>
        <xdr:cNvPr id="2683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8"/>
    <xdr:pic>
      <xdr:nvPicPr>
        <xdr:cNvPr id="268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8"/>
    <xdr:pic>
      <xdr:nvPicPr>
        <xdr:cNvPr id="268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8"/>
    <xdr:pic>
      <xdr:nvPicPr>
        <xdr:cNvPr id="268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8"/>
    <xdr:pic>
      <xdr:nvPicPr>
        <xdr:cNvPr id="268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8"/>
    <xdr:pic>
      <xdr:nvPicPr>
        <xdr:cNvPr id="268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8"/>
    <xdr:pic>
      <xdr:nvPicPr>
        <xdr:cNvPr id="268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8"/>
    <xdr:pic>
      <xdr:nvPicPr>
        <xdr:cNvPr id="269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8"/>
    <xdr:pic>
      <xdr:nvPicPr>
        <xdr:cNvPr id="269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8"/>
    <xdr:pic>
      <xdr:nvPicPr>
        <xdr:cNvPr id="2692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5058"/>
    <xdr:pic>
      <xdr:nvPicPr>
        <xdr:cNvPr id="26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304343" y="10395857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5058"/>
    <xdr:pic>
      <xdr:nvPicPr>
        <xdr:cNvPr id="269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5058"/>
    <xdr:pic>
      <xdr:nvPicPr>
        <xdr:cNvPr id="269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97921"/>
    <xdr:pic>
      <xdr:nvPicPr>
        <xdr:cNvPr id="269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5058"/>
    <xdr:pic>
      <xdr:nvPicPr>
        <xdr:cNvPr id="269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2880"/>
    <xdr:pic>
      <xdr:nvPicPr>
        <xdr:cNvPr id="269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2880"/>
    <xdr:pic>
      <xdr:nvPicPr>
        <xdr:cNvPr id="269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</xdr:row>
      <xdr:rowOff>0</xdr:rowOff>
    </xdr:from>
    <xdr:ext cx="91440" cy="182880"/>
    <xdr:pic>
      <xdr:nvPicPr>
        <xdr:cNvPr id="2700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5058"/>
    <xdr:pic>
      <xdr:nvPicPr>
        <xdr:cNvPr id="2701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97921"/>
    <xdr:pic>
      <xdr:nvPicPr>
        <xdr:cNvPr id="270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5058"/>
    <xdr:pic>
      <xdr:nvPicPr>
        <xdr:cNvPr id="270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2880"/>
    <xdr:pic>
      <xdr:nvPicPr>
        <xdr:cNvPr id="270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2880"/>
    <xdr:pic>
      <xdr:nvPicPr>
        <xdr:cNvPr id="270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2880"/>
    <xdr:pic>
      <xdr:nvPicPr>
        <xdr:cNvPr id="270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2880"/>
    <xdr:pic>
      <xdr:nvPicPr>
        <xdr:cNvPr id="270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2880"/>
    <xdr:pic>
      <xdr:nvPicPr>
        <xdr:cNvPr id="270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2880"/>
    <xdr:pic>
      <xdr:nvPicPr>
        <xdr:cNvPr id="270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2880"/>
    <xdr:pic>
      <xdr:nvPicPr>
        <xdr:cNvPr id="271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2880"/>
    <xdr:pic>
      <xdr:nvPicPr>
        <xdr:cNvPr id="271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2880"/>
    <xdr:pic>
      <xdr:nvPicPr>
        <xdr:cNvPr id="271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2880"/>
    <xdr:pic>
      <xdr:nvPicPr>
        <xdr:cNvPr id="271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91440" cy="182880"/>
    <xdr:pic>
      <xdr:nvPicPr>
        <xdr:cNvPr id="271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396242"/>
    <xdr:pic>
      <xdr:nvPicPr>
        <xdr:cNvPr id="271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92678"/>
    <xdr:pic>
      <xdr:nvPicPr>
        <xdr:cNvPr id="271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1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1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396242"/>
    <xdr:pic>
      <xdr:nvPicPr>
        <xdr:cNvPr id="27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92678"/>
    <xdr:pic>
      <xdr:nvPicPr>
        <xdr:cNvPr id="27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</xdr:row>
      <xdr:rowOff>0</xdr:rowOff>
    </xdr:from>
    <xdr:ext cx="190500" cy="567146"/>
    <xdr:pic>
      <xdr:nvPicPr>
        <xdr:cNvPr id="272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396242"/>
    <xdr:pic>
      <xdr:nvPicPr>
        <xdr:cNvPr id="2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92678"/>
    <xdr:pic>
      <xdr:nvPicPr>
        <xdr:cNvPr id="2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396242"/>
    <xdr:pic>
      <xdr:nvPicPr>
        <xdr:cNvPr id="273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92678"/>
    <xdr:pic>
      <xdr:nvPicPr>
        <xdr:cNvPr id="273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3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4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</xdr:row>
      <xdr:rowOff>0</xdr:rowOff>
    </xdr:from>
    <xdr:ext cx="190500" cy="567146"/>
    <xdr:pic>
      <xdr:nvPicPr>
        <xdr:cNvPr id="27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396242"/>
    <xdr:pic>
      <xdr:nvPicPr>
        <xdr:cNvPr id="274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92678"/>
    <xdr:pic>
      <xdr:nvPicPr>
        <xdr:cNvPr id="274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4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4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4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4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4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4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5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5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5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5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</xdr:row>
      <xdr:rowOff>0</xdr:rowOff>
    </xdr:from>
    <xdr:ext cx="190500" cy="567146"/>
    <xdr:pic>
      <xdr:nvPicPr>
        <xdr:cNvPr id="275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396242"/>
    <xdr:pic>
      <xdr:nvPicPr>
        <xdr:cNvPr id="275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92678"/>
    <xdr:pic>
      <xdr:nvPicPr>
        <xdr:cNvPr id="275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5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396242"/>
    <xdr:pic>
      <xdr:nvPicPr>
        <xdr:cNvPr id="27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92678"/>
    <xdr:pic>
      <xdr:nvPicPr>
        <xdr:cNvPr id="27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</xdr:row>
      <xdr:rowOff>0</xdr:rowOff>
    </xdr:from>
    <xdr:ext cx="190500" cy="567146"/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396242"/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92678"/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</xdr:row>
      <xdr:rowOff>0</xdr:rowOff>
    </xdr:from>
    <xdr:ext cx="190500" cy="567146"/>
    <xdr:pic>
      <xdr:nvPicPr>
        <xdr:cNvPr id="277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396242"/>
    <xdr:pic>
      <xdr:nvPicPr>
        <xdr:cNvPr id="277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396242"/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92678"/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</xdr:row>
      <xdr:rowOff>0</xdr:rowOff>
    </xdr:from>
    <xdr:ext cx="190500" cy="567146"/>
    <xdr:pic>
      <xdr:nvPicPr>
        <xdr:cNvPr id="278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396242"/>
    <xdr:pic>
      <xdr:nvPicPr>
        <xdr:cNvPr id="278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92678"/>
    <xdr:pic>
      <xdr:nvPicPr>
        <xdr:cNvPr id="27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8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9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9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9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9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9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9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9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9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79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396242"/>
    <xdr:pic>
      <xdr:nvPicPr>
        <xdr:cNvPr id="27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92678"/>
    <xdr:pic>
      <xdr:nvPicPr>
        <xdr:cNvPr id="28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</xdr:row>
      <xdr:rowOff>0</xdr:rowOff>
    </xdr:from>
    <xdr:ext cx="190500" cy="567146"/>
    <xdr:pic>
      <xdr:nvPicPr>
        <xdr:cNvPr id="280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396242"/>
    <xdr:pic>
      <xdr:nvPicPr>
        <xdr:cNvPr id="28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92678"/>
    <xdr:pic>
      <xdr:nvPicPr>
        <xdr:cNvPr id="28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0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0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0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1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1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1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1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1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1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1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1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</xdr:row>
      <xdr:rowOff>0</xdr:rowOff>
    </xdr:from>
    <xdr:ext cx="190500" cy="206828"/>
    <xdr:pic>
      <xdr:nvPicPr>
        <xdr:cNvPr id="28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15</xdr:row>
      <xdr:rowOff>0</xdr:rowOff>
    </xdr:from>
    <xdr:ext cx="190500" cy="206828"/>
    <xdr:pic>
      <xdr:nvPicPr>
        <xdr:cNvPr id="28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8828314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92678"/>
    <xdr:pic>
      <xdr:nvPicPr>
        <xdr:cNvPr id="28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203562"/>
    <xdr:pic>
      <xdr:nvPicPr>
        <xdr:cNvPr id="28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92678"/>
    <xdr:pic>
      <xdr:nvPicPr>
        <xdr:cNvPr id="28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396242"/>
    <xdr:pic>
      <xdr:nvPicPr>
        <xdr:cNvPr id="2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92678"/>
    <xdr:pic>
      <xdr:nvPicPr>
        <xdr:cNvPr id="2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0"/>
    <xdr:pic>
      <xdr:nvPicPr>
        <xdr:cNvPr id="2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14</xdr:col>
      <xdr:colOff>0</xdr:colOff>
      <xdr:row>17</xdr:row>
      <xdr:rowOff>0</xdr:rowOff>
    </xdr:from>
    <xdr:ext cx="190500" cy="182881"/>
    <xdr:pic>
      <xdr:nvPicPr>
        <xdr:cNvPr id="2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304343" y="10395857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22413</xdr:rowOff>
    </xdr:to>
    <xdr:pic>
      <xdr:nvPicPr>
        <xdr:cNvPr id="28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22413</xdr:rowOff>
    </xdr:to>
    <xdr:pic>
      <xdr:nvPicPr>
        <xdr:cNvPr id="28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283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283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283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283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283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283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283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283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284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284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284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284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179294</xdr:rowOff>
    </xdr:to>
    <xdr:pic>
      <xdr:nvPicPr>
        <xdr:cNvPr id="284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182879</xdr:rowOff>
    </xdr:to>
    <xdr:pic>
      <xdr:nvPicPr>
        <xdr:cNvPr id="284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22413</xdr:rowOff>
    </xdr:to>
    <xdr:pic>
      <xdr:nvPicPr>
        <xdr:cNvPr id="284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22413</xdr:rowOff>
    </xdr:to>
    <xdr:pic>
      <xdr:nvPicPr>
        <xdr:cNvPr id="284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22413</xdr:rowOff>
    </xdr:to>
    <xdr:pic>
      <xdr:nvPicPr>
        <xdr:cNvPr id="284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889700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6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6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6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6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7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7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7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7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7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7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7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7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91440</xdr:colOff>
      <xdr:row>7</xdr:row>
      <xdr:rowOff>182880</xdr:rowOff>
    </xdr:to>
    <xdr:pic>
      <xdr:nvPicPr>
        <xdr:cNvPr id="288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212912</xdr:rowOff>
    </xdr:from>
    <xdr:to>
      <xdr:col>17</xdr:col>
      <xdr:colOff>190500</xdr:colOff>
      <xdr:row>9</xdr:row>
      <xdr:rowOff>426371</xdr:rowOff>
    </xdr:to>
    <xdr:pic>
      <xdr:nvPicPr>
        <xdr:cNvPr id="28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925559" y="7014883"/>
          <a:ext cx="190500" cy="1378869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199303</xdr:rowOff>
    </xdr:to>
    <xdr:pic>
      <xdr:nvPicPr>
        <xdr:cNvPr id="28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213459</xdr:rowOff>
    </xdr:to>
    <xdr:pic>
      <xdr:nvPicPr>
        <xdr:cNvPr id="288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199303</xdr:rowOff>
    </xdr:to>
    <xdr:pic>
      <xdr:nvPicPr>
        <xdr:cNvPr id="288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8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8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8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8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8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8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8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8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8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8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8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8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13</xdr:row>
      <xdr:rowOff>584208</xdr:rowOff>
    </xdr:to>
    <xdr:pic>
      <xdr:nvPicPr>
        <xdr:cNvPr id="28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7937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213459</xdr:rowOff>
    </xdr:to>
    <xdr:pic>
      <xdr:nvPicPr>
        <xdr:cNvPr id="28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199303</xdr:rowOff>
    </xdr:to>
    <xdr:pic>
      <xdr:nvPicPr>
        <xdr:cNvPr id="29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194014</xdr:rowOff>
    </xdr:to>
    <xdr:pic>
      <xdr:nvPicPr>
        <xdr:cNvPr id="29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213459</xdr:rowOff>
    </xdr:to>
    <xdr:pic>
      <xdr:nvPicPr>
        <xdr:cNvPr id="290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199303</xdr:rowOff>
    </xdr:to>
    <xdr:pic>
      <xdr:nvPicPr>
        <xdr:cNvPr id="290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0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0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0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0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0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0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1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1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1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1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1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1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1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13</xdr:row>
      <xdr:rowOff>584208</xdr:rowOff>
    </xdr:to>
    <xdr:pic>
      <xdr:nvPicPr>
        <xdr:cNvPr id="291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7937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213459</xdr:rowOff>
    </xdr:to>
    <xdr:pic>
      <xdr:nvPicPr>
        <xdr:cNvPr id="291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199303</xdr:rowOff>
    </xdr:to>
    <xdr:pic>
      <xdr:nvPicPr>
        <xdr:cNvPr id="291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194014</xdr:rowOff>
    </xdr:to>
    <xdr:pic>
      <xdr:nvPicPr>
        <xdr:cNvPr id="292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213459</xdr:rowOff>
    </xdr:to>
    <xdr:pic>
      <xdr:nvPicPr>
        <xdr:cNvPr id="2921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199303</xdr:rowOff>
    </xdr:to>
    <xdr:pic>
      <xdr:nvPicPr>
        <xdr:cNvPr id="2922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194014</xdr:rowOff>
    </xdr:to>
    <xdr:pic>
      <xdr:nvPicPr>
        <xdr:cNvPr id="292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213459</xdr:rowOff>
    </xdr:to>
    <xdr:pic>
      <xdr:nvPicPr>
        <xdr:cNvPr id="29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199303</xdr:rowOff>
    </xdr:to>
    <xdr:pic>
      <xdr:nvPicPr>
        <xdr:cNvPr id="29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3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3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3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3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3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3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3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3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13</xdr:row>
      <xdr:rowOff>584208</xdr:rowOff>
    </xdr:to>
    <xdr:pic>
      <xdr:nvPicPr>
        <xdr:cNvPr id="2939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7937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213459</xdr:rowOff>
    </xdr:to>
    <xdr:pic>
      <xdr:nvPicPr>
        <xdr:cNvPr id="2940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199303</xdr:rowOff>
    </xdr:to>
    <xdr:pic>
      <xdr:nvPicPr>
        <xdr:cNvPr id="2941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194014</xdr:rowOff>
    </xdr:to>
    <xdr:pic>
      <xdr:nvPicPr>
        <xdr:cNvPr id="2942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199303</xdr:rowOff>
    </xdr:to>
    <xdr:pic>
      <xdr:nvPicPr>
        <xdr:cNvPr id="294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194014</xdr:rowOff>
    </xdr:to>
    <xdr:pic>
      <xdr:nvPicPr>
        <xdr:cNvPr id="294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213459</xdr:rowOff>
    </xdr:to>
    <xdr:pic>
      <xdr:nvPicPr>
        <xdr:cNvPr id="29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199303</xdr:rowOff>
    </xdr:to>
    <xdr:pic>
      <xdr:nvPicPr>
        <xdr:cNvPr id="29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5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5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5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5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5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5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5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5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13</xdr:row>
      <xdr:rowOff>584208</xdr:rowOff>
    </xdr:to>
    <xdr:pic>
      <xdr:nvPicPr>
        <xdr:cNvPr id="2960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7937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213459</xdr:rowOff>
    </xdr:to>
    <xdr:pic>
      <xdr:nvPicPr>
        <xdr:cNvPr id="2961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199303</xdr:rowOff>
    </xdr:to>
    <xdr:pic>
      <xdr:nvPicPr>
        <xdr:cNvPr id="2962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213459</xdr:rowOff>
    </xdr:to>
    <xdr:pic>
      <xdr:nvPicPr>
        <xdr:cNvPr id="296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199303</xdr:rowOff>
    </xdr:to>
    <xdr:pic>
      <xdr:nvPicPr>
        <xdr:cNvPr id="296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7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7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7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7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7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7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7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7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13</xdr:row>
      <xdr:rowOff>584208</xdr:rowOff>
    </xdr:to>
    <xdr:pic>
      <xdr:nvPicPr>
        <xdr:cNvPr id="297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7937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213459</xdr:rowOff>
    </xdr:to>
    <xdr:pic>
      <xdr:nvPicPr>
        <xdr:cNvPr id="297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199303</xdr:rowOff>
    </xdr:to>
    <xdr:pic>
      <xdr:nvPicPr>
        <xdr:cNvPr id="298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194014</xdr:rowOff>
    </xdr:to>
    <xdr:pic>
      <xdr:nvPicPr>
        <xdr:cNvPr id="298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213459</xdr:rowOff>
    </xdr:to>
    <xdr:pic>
      <xdr:nvPicPr>
        <xdr:cNvPr id="298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199303</xdr:rowOff>
    </xdr:to>
    <xdr:pic>
      <xdr:nvPicPr>
        <xdr:cNvPr id="298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8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8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9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9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9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9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7</xdr:row>
      <xdr:rowOff>182880</xdr:rowOff>
    </xdr:to>
    <xdr:pic>
      <xdr:nvPicPr>
        <xdr:cNvPr id="299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13</xdr:row>
      <xdr:rowOff>584208</xdr:rowOff>
    </xdr:to>
    <xdr:pic>
      <xdr:nvPicPr>
        <xdr:cNvPr id="29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79375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213459</xdr:rowOff>
    </xdr:to>
    <xdr:pic>
      <xdr:nvPicPr>
        <xdr:cNvPr id="29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83251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199303</xdr:rowOff>
    </xdr:to>
    <xdr:pic>
      <xdr:nvPicPr>
        <xdr:cNvPr id="29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37859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9</xdr:row>
      <xdr:rowOff>194014</xdr:rowOff>
    </xdr:to>
    <xdr:pic>
      <xdr:nvPicPr>
        <xdr:cNvPr id="30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5638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22413</xdr:rowOff>
    </xdr:to>
    <xdr:pic>
      <xdr:nvPicPr>
        <xdr:cNvPr id="300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22413</xdr:rowOff>
    </xdr:to>
    <xdr:pic>
      <xdr:nvPicPr>
        <xdr:cNvPr id="300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22413</xdr:rowOff>
    </xdr:to>
    <xdr:pic>
      <xdr:nvPicPr>
        <xdr:cNvPr id="300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201706"/>
        </a:xfrm>
        <a:prstGeom prst="rect">
          <a:avLst/>
        </a:prstGeom>
        <a:noFill/>
      </xdr:spPr>
    </xdr:pic>
    <xdr:clientData/>
  </xdr:twoCellAnchor>
  <xdr:twoCellAnchor editAs="oneCell">
    <xdr:from>
      <xdr:col>17</xdr:col>
      <xdr:colOff>0</xdr:colOff>
      <xdr:row>7</xdr:row>
      <xdr:rowOff>0</xdr:rowOff>
    </xdr:from>
    <xdr:to>
      <xdr:col>17</xdr:col>
      <xdr:colOff>190500</xdr:colOff>
      <xdr:row>8</xdr:row>
      <xdr:rowOff>199303</xdr:rowOff>
    </xdr:to>
    <xdr:pic>
      <xdr:nvPicPr>
        <xdr:cNvPr id="30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889700" y="3228975"/>
          <a:ext cx="190500" cy="3785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8"/>
  <sheetViews>
    <sheetView tabSelected="1" zoomScale="50" zoomScaleNormal="50" workbookViewId="0">
      <selection activeCell="N7" sqref="N7"/>
    </sheetView>
  </sheetViews>
  <sheetFormatPr defaultRowHeight="14.4" x14ac:dyDescent="0.3"/>
  <cols>
    <col min="1" max="1" width="1.44140625" style="60" customWidth="1"/>
    <col min="2" max="2" width="5.6640625" style="60" customWidth="1"/>
    <col min="3" max="3" width="37.88671875" style="79" customWidth="1"/>
    <col min="4" max="4" width="9.6640625" style="80" customWidth="1"/>
    <col min="5" max="5" width="9" style="81" customWidth="1"/>
    <col min="6" max="6" width="40.6640625" style="79" customWidth="1"/>
    <col min="7" max="7" width="31.6640625" style="79" customWidth="1"/>
    <col min="8" max="8" width="23.5546875" style="79" customWidth="1"/>
    <col min="9" max="9" width="18.5546875" style="60" customWidth="1"/>
    <col min="10" max="10" width="22.109375" style="79" customWidth="1"/>
    <col min="11" max="11" width="22.109375" style="79" hidden="1" customWidth="1"/>
    <col min="12" max="12" width="20.44140625" style="79" hidden="1" customWidth="1"/>
    <col min="13" max="13" width="24" style="60" customWidth="1"/>
    <col min="14" max="14" width="21" style="60" customWidth="1"/>
    <col min="15" max="15" width="19.44140625" style="60" customWidth="1"/>
    <col min="16" max="16" width="16.5546875" style="60" customWidth="1"/>
    <col min="17" max="17" width="27" style="60" customWidth="1"/>
    <col min="18" max="16384" width="8.88671875" style="60"/>
  </cols>
  <sheetData>
    <row r="1" spans="1:17" s="11" customFormat="1" ht="18.75" customHeight="1" x14ac:dyDescent="0.3">
      <c r="B1" s="100" t="s">
        <v>26</v>
      </c>
      <c r="C1" s="100"/>
      <c r="D1" s="8"/>
      <c r="E1" s="9"/>
      <c r="F1" s="10"/>
      <c r="G1" s="10"/>
      <c r="J1" s="10"/>
      <c r="K1" s="10"/>
      <c r="L1" s="10"/>
      <c r="Q1" s="42"/>
    </row>
    <row r="2" spans="1:17" s="11" customFormat="1" ht="18.75" customHeight="1" x14ac:dyDescent="0.3">
      <c r="B2" s="8"/>
      <c r="C2" s="43"/>
      <c r="D2" s="8"/>
      <c r="E2" s="9"/>
      <c r="F2" s="10"/>
      <c r="G2" s="10"/>
      <c r="J2" s="10"/>
      <c r="K2" s="10"/>
      <c r="L2" s="10"/>
      <c r="N2" s="92" t="s">
        <v>25</v>
      </c>
      <c r="O2" s="92"/>
      <c r="P2" s="92"/>
      <c r="Q2" s="42"/>
    </row>
    <row r="3" spans="1:17" s="11" customFormat="1" ht="19.95" customHeight="1" x14ac:dyDescent="0.3">
      <c r="B3" s="44"/>
      <c r="C3" s="45" t="s">
        <v>6</v>
      </c>
      <c r="D3" s="46"/>
      <c r="E3" s="46"/>
      <c r="F3" s="46"/>
      <c r="G3" s="47"/>
      <c r="H3" s="47"/>
      <c r="I3" s="48"/>
      <c r="J3" s="49"/>
      <c r="K3" s="49"/>
      <c r="L3" s="49"/>
      <c r="M3" s="48"/>
      <c r="N3" s="48"/>
      <c r="P3" s="48"/>
    </row>
    <row r="4" spans="1:17" s="11" customFormat="1" ht="19.95" customHeight="1" thickBot="1" x14ac:dyDescent="0.35">
      <c r="B4" s="50"/>
      <c r="C4" s="51" t="s">
        <v>4</v>
      </c>
      <c r="D4" s="46"/>
      <c r="E4" s="46"/>
      <c r="F4" s="46"/>
      <c r="G4" s="46"/>
      <c r="H4" s="48"/>
      <c r="I4" s="48"/>
      <c r="J4" s="10"/>
      <c r="K4" s="10"/>
      <c r="L4" s="10"/>
      <c r="M4" s="48"/>
      <c r="N4" s="48"/>
      <c r="P4" s="48"/>
    </row>
    <row r="5" spans="1:17" s="11" customFormat="1" ht="28.2" customHeight="1" thickBot="1" x14ac:dyDescent="0.35">
      <c r="B5" s="12"/>
      <c r="C5" s="13"/>
      <c r="D5" s="14"/>
      <c r="E5" s="14"/>
      <c r="F5" s="10"/>
      <c r="G5" s="15" t="s">
        <v>3</v>
      </c>
      <c r="H5" s="10"/>
      <c r="J5" s="10"/>
      <c r="K5" s="16"/>
      <c r="L5" s="16"/>
      <c r="N5" s="15" t="s">
        <v>3</v>
      </c>
    </row>
    <row r="6" spans="1:17" s="11" customFormat="1" ht="58.8" thickTop="1" thickBot="1" x14ac:dyDescent="0.35">
      <c r="B6" s="17" t="s">
        <v>1</v>
      </c>
      <c r="C6" s="18" t="s">
        <v>34</v>
      </c>
      <c r="D6" s="18" t="s">
        <v>0</v>
      </c>
      <c r="E6" s="18" t="s">
        <v>33</v>
      </c>
      <c r="F6" s="18" t="s">
        <v>32</v>
      </c>
      <c r="G6" s="19" t="s">
        <v>2</v>
      </c>
      <c r="H6" s="18" t="s">
        <v>31</v>
      </c>
      <c r="I6" s="20" t="s">
        <v>30</v>
      </c>
      <c r="J6" s="18" t="s">
        <v>29</v>
      </c>
      <c r="K6" s="21" t="s">
        <v>15</v>
      </c>
      <c r="L6" s="21" t="s">
        <v>12</v>
      </c>
      <c r="M6" s="18" t="s">
        <v>13</v>
      </c>
      <c r="N6" s="41" t="s">
        <v>10</v>
      </c>
      <c r="O6" s="41" t="s">
        <v>11</v>
      </c>
      <c r="P6" s="41" t="s">
        <v>7</v>
      </c>
      <c r="Q6" s="18" t="s">
        <v>28</v>
      </c>
    </row>
    <row r="7" spans="1:17" ht="340.5" customHeight="1" thickTop="1" thickBot="1" x14ac:dyDescent="0.35">
      <c r="A7" s="52"/>
      <c r="B7" s="53">
        <v>1</v>
      </c>
      <c r="C7" s="54" t="s">
        <v>17</v>
      </c>
      <c r="D7" s="55">
        <v>2</v>
      </c>
      <c r="E7" s="56" t="s">
        <v>16</v>
      </c>
      <c r="F7" s="57" t="s">
        <v>20</v>
      </c>
      <c r="G7" s="28"/>
      <c r="H7" s="58" t="s">
        <v>27</v>
      </c>
      <c r="I7" s="58" t="s">
        <v>18</v>
      </c>
      <c r="J7" s="58" t="s">
        <v>19</v>
      </c>
      <c r="K7" s="29" t="e">
        <f>D7*#REF!</f>
        <v>#REF!</v>
      </c>
      <c r="L7" s="29">
        <f t="shared" ref="L7:L12" si="0">D7*M7</f>
        <v>54000</v>
      </c>
      <c r="M7" s="38">
        <f>18000+7000+2000</f>
        <v>27000</v>
      </c>
      <c r="N7" s="30"/>
      <c r="O7" s="31">
        <f t="shared" ref="O7:O12" si="1">D7*N7</f>
        <v>0</v>
      </c>
      <c r="P7" s="36" t="str">
        <f>IF(ISNUMBER(N7), IF(N7&gt;M7,"NEVYHOVUJE","VYHOVUJE")," ")</f>
        <v xml:space="preserve"> </v>
      </c>
      <c r="Q7" s="59"/>
    </row>
    <row r="8" spans="1:17" ht="29.4" customHeight="1" thickTop="1" x14ac:dyDescent="0.3">
      <c r="A8" s="52"/>
      <c r="B8" s="53">
        <v>2</v>
      </c>
      <c r="C8" s="54" t="s">
        <v>21</v>
      </c>
      <c r="D8" s="55">
        <v>1</v>
      </c>
      <c r="E8" s="56" t="s">
        <v>16</v>
      </c>
      <c r="F8" s="57" t="s">
        <v>22</v>
      </c>
      <c r="G8" s="28"/>
      <c r="H8" s="96" t="s">
        <v>27</v>
      </c>
      <c r="I8" s="58" t="s">
        <v>23</v>
      </c>
      <c r="J8" s="58" t="s">
        <v>24</v>
      </c>
      <c r="K8" s="29" t="e">
        <f>D8*#REF!</f>
        <v>#REF!</v>
      </c>
      <c r="L8" s="29">
        <f t="shared" si="0"/>
        <v>1500</v>
      </c>
      <c r="M8" s="38">
        <v>1500</v>
      </c>
      <c r="N8" s="30"/>
      <c r="O8" s="31">
        <f t="shared" si="1"/>
        <v>0</v>
      </c>
      <c r="P8" s="36" t="str">
        <f>IF(ISNUMBER(N8), IF(N8&gt;M8,"NEVYHOVUJE","VYHOVUJE")," ")</f>
        <v xml:space="preserve"> </v>
      </c>
      <c r="Q8" s="98"/>
    </row>
    <row r="9" spans="1:17" ht="43.8" thickBot="1" x14ac:dyDescent="0.35">
      <c r="B9" s="61">
        <v>3</v>
      </c>
      <c r="C9" s="62" t="s">
        <v>46</v>
      </c>
      <c r="D9" s="63">
        <v>1</v>
      </c>
      <c r="E9" s="64" t="s">
        <v>16</v>
      </c>
      <c r="F9" s="65" t="s">
        <v>43</v>
      </c>
      <c r="G9" s="32"/>
      <c r="H9" s="97"/>
      <c r="I9" s="66" t="s">
        <v>23</v>
      </c>
      <c r="J9" s="66" t="s">
        <v>24</v>
      </c>
      <c r="K9" s="33" t="e">
        <f>D9*#REF!</f>
        <v>#REF!</v>
      </c>
      <c r="L9" s="33">
        <f t="shared" si="0"/>
        <v>4000</v>
      </c>
      <c r="M9" s="39">
        <v>4000</v>
      </c>
      <c r="N9" s="34"/>
      <c r="O9" s="35">
        <f t="shared" si="1"/>
        <v>0</v>
      </c>
      <c r="P9" s="37" t="str">
        <f t="shared" ref="P9:P12" si="2">IF(ISNUMBER(N9), IF(N9&gt;M9,"NEVYHOVUJE","VYHOVUJE")," ")</f>
        <v xml:space="preserve"> </v>
      </c>
      <c r="Q9" s="99"/>
    </row>
    <row r="10" spans="1:17" ht="81" customHeight="1" thickTop="1" x14ac:dyDescent="0.3">
      <c r="B10" s="53">
        <v>4</v>
      </c>
      <c r="C10" s="54" t="s">
        <v>35</v>
      </c>
      <c r="D10" s="55">
        <v>1</v>
      </c>
      <c r="E10" s="56" t="s">
        <v>16</v>
      </c>
      <c r="F10" s="57" t="s">
        <v>44</v>
      </c>
      <c r="G10" s="28"/>
      <c r="H10" s="96" t="s">
        <v>27</v>
      </c>
      <c r="I10" s="96" t="s">
        <v>42</v>
      </c>
      <c r="J10" s="96" t="s">
        <v>36</v>
      </c>
      <c r="K10" s="29" t="e">
        <f>D10*#REF!</f>
        <v>#REF!</v>
      </c>
      <c r="L10" s="29">
        <f t="shared" si="0"/>
        <v>16000</v>
      </c>
      <c r="M10" s="38">
        <v>16000</v>
      </c>
      <c r="N10" s="30"/>
      <c r="O10" s="31">
        <f t="shared" si="1"/>
        <v>0</v>
      </c>
      <c r="P10" s="36" t="str">
        <f t="shared" si="2"/>
        <v xml:space="preserve"> </v>
      </c>
      <c r="Q10" s="59"/>
    </row>
    <row r="11" spans="1:17" ht="74.25" customHeight="1" thickBot="1" x14ac:dyDescent="0.35">
      <c r="B11" s="61">
        <v>5</v>
      </c>
      <c r="C11" s="62" t="s">
        <v>37</v>
      </c>
      <c r="D11" s="63">
        <v>1</v>
      </c>
      <c r="E11" s="64" t="s">
        <v>16</v>
      </c>
      <c r="F11" s="65" t="s">
        <v>44</v>
      </c>
      <c r="G11" s="32"/>
      <c r="H11" s="97"/>
      <c r="I11" s="97"/>
      <c r="J11" s="97"/>
      <c r="K11" s="33" t="e">
        <f>D11*#REF!</f>
        <v>#REF!</v>
      </c>
      <c r="L11" s="33">
        <f t="shared" si="0"/>
        <v>11000</v>
      </c>
      <c r="M11" s="39">
        <v>11000</v>
      </c>
      <c r="N11" s="34"/>
      <c r="O11" s="35">
        <f t="shared" si="1"/>
        <v>0</v>
      </c>
      <c r="P11" s="37" t="str">
        <f t="shared" si="2"/>
        <v xml:space="preserve"> </v>
      </c>
      <c r="Q11" s="67"/>
    </row>
    <row r="12" spans="1:17" ht="102.75" customHeight="1" thickTop="1" thickBot="1" x14ac:dyDescent="0.35">
      <c r="B12" s="68">
        <v>6</v>
      </c>
      <c r="C12" s="69" t="s">
        <v>38</v>
      </c>
      <c r="D12" s="70">
        <v>2</v>
      </c>
      <c r="E12" s="69" t="s">
        <v>16</v>
      </c>
      <c r="F12" s="71" t="s">
        <v>45</v>
      </c>
      <c r="G12" s="22"/>
      <c r="H12" s="72" t="s">
        <v>27</v>
      </c>
      <c r="I12" s="72" t="s">
        <v>39</v>
      </c>
      <c r="J12" s="72" t="s">
        <v>40</v>
      </c>
      <c r="K12" s="23" t="e">
        <f>D12*#REF!</f>
        <v>#REF!</v>
      </c>
      <c r="L12" s="23">
        <f t="shared" si="0"/>
        <v>28000</v>
      </c>
      <c r="M12" s="24">
        <v>14000</v>
      </c>
      <c r="N12" s="25"/>
      <c r="O12" s="26">
        <f t="shared" si="1"/>
        <v>0</v>
      </c>
      <c r="P12" s="27" t="str">
        <f t="shared" si="2"/>
        <v xml:space="preserve"> </v>
      </c>
      <c r="Q12" s="72" t="s">
        <v>41</v>
      </c>
    </row>
    <row r="13" spans="1:17" ht="13.5" customHeight="1" thickTop="1" thickBot="1" x14ac:dyDescent="0.35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</row>
    <row r="14" spans="1:17" ht="60.75" customHeight="1" thickTop="1" thickBot="1" x14ac:dyDescent="0.35">
      <c r="A14" s="74"/>
      <c r="B14" s="90" t="s">
        <v>8</v>
      </c>
      <c r="C14" s="90"/>
      <c r="D14" s="90"/>
      <c r="E14" s="90"/>
      <c r="F14" s="90"/>
      <c r="G14" s="90"/>
      <c r="H14" s="6"/>
      <c r="I14" s="75"/>
      <c r="J14" s="75"/>
      <c r="K14" s="2"/>
      <c r="L14" s="2"/>
      <c r="M14" s="18" t="s">
        <v>9</v>
      </c>
      <c r="N14" s="93" t="s">
        <v>14</v>
      </c>
      <c r="O14" s="94"/>
      <c r="P14" s="95"/>
      <c r="Q14" s="76"/>
    </row>
    <row r="15" spans="1:17" ht="33" customHeight="1" thickTop="1" thickBot="1" x14ac:dyDescent="0.35">
      <c r="A15" s="74"/>
      <c r="B15" s="91" t="s">
        <v>5</v>
      </c>
      <c r="C15" s="91"/>
      <c r="D15" s="91"/>
      <c r="E15" s="91"/>
      <c r="F15" s="91"/>
      <c r="G15" s="91"/>
      <c r="H15" s="77"/>
      <c r="I15" s="7"/>
      <c r="J15" s="7"/>
      <c r="K15" s="3"/>
      <c r="L15" s="3"/>
      <c r="M15" s="40">
        <f>SUM(L7:L12)</f>
        <v>114500</v>
      </c>
      <c r="N15" s="87">
        <f>SUM(O7:O12)</f>
        <v>0</v>
      </c>
      <c r="O15" s="88"/>
      <c r="P15" s="89"/>
      <c r="Q15" s="78"/>
    </row>
    <row r="16" spans="1:17" ht="39.75" customHeight="1" thickTop="1" x14ac:dyDescent="0.3">
      <c r="A16" s="74"/>
      <c r="I16" s="5"/>
      <c r="J16" s="5"/>
      <c r="K16" s="82"/>
      <c r="L16" s="82"/>
      <c r="M16" s="78"/>
      <c r="N16" s="78"/>
      <c r="O16" s="78"/>
      <c r="P16" s="1"/>
      <c r="Q16" s="78"/>
    </row>
    <row r="17" spans="1:17" ht="19.95" customHeight="1" x14ac:dyDescent="0.3">
      <c r="A17" s="74"/>
      <c r="I17" s="5"/>
      <c r="J17" s="5"/>
      <c r="K17" s="82"/>
      <c r="L17" s="82"/>
      <c r="M17" s="4"/>
      <c r="N17" s="4"/>
      <c r="O17" s="78"/>
      <c r="P17" s="1"/>
      <c r="Q17" s="78"/>
    </row>
    <row r="18" spans="1:17" ht="71.25" customHeight="1" x14ac:dyDescent="0.3">
      <c r="A18" s="74"/>
      <c r="I18" s="5"/>
      <c r="J18" s="5"/>
      <c r="K18" s="82"/>
      <c r="L18" s="82"/>
      <c r="M18" s="4"/>
      <c r="N18" s="4"/>
      <c r="O18" s="78"/>
      <c r="P18" s="82"/>
      <c r="Q18" s="78"/>
    </row>
    <row r="19" spans="1:17" ht="36" customHeight="1" x14ac:dyDescent="0.3">
      <c r="A19" s="74"/>
      <c r="I19" s="83"/>
      <c r="J19" s="83"/>
      <c r="K19" s="83"/>
      <c r="L19" s="83"/>
      <c r="M19" s="78"/>
      <c r="N19" s="78"/>
      <c r="O19" s="78"/>
      <c r="P19" s="78"/>
      <c r="Q19" s="78"/>
    </row>
    <row r="20" spans="1:17" ht="14.25" customHeight="1" x14ac:dyDescent="0.3">
      <c r="A20" s="74"/>
      <c r="B20" s="78"/>
      <c r="C20" s="82"/>
      <c r="D20" s="84"/>
      <c r="E20" s="85"/>
      <c r="F20" s="82"/>
      <c r="G20" s="82"/>
      <c r="H20" s="82"/>
      <c r="I20" s="78"/>
      <c r="J20" s="82"/>
      <c r="K20" s="82"/>
      <c r="L20" s="82"/>
      <c r="M20" s="78"/>
      <c r="N20" s="78"/>
      <c r="O20" s="78"/>
      <c r="P20" s="78"/>
      <c r="Q20" s="78"/>
    </row>
    <row r="21" spans="1:17" ht="14.25" customHeight="1" x14ac:dyDescent="0.3">
      <c r="A21" s="74"/>
      <c r="B21" s="78"/>
      <c r="C21" s="82"/>
      <c r="D21" s="84"/>
      <c r="E21" s="85"/>
      <c r="F21" s="82"/>
      <c r="G21" s="82"/>
      <c r="H21" s="82"/>
      <c r="I21" s="78"/>
      <c r="J21" s="82"/>
      <c r="K21" s="82"/>
      <c r="L21" s="82"/>
      <c r="M21" s="78"/>
      <c r="N21" s="78"/>
      <c r="O21" s="78"/>
      <c r="P21" s="78"/>
      <c r="Q21" s="78"/>
    </row>
    <row r="22" spans="1:17" ht="14.25" customHeight="1" x14ac:dyDescent="0.3">
      <c r="A22" s="74"/>
      <c r="B22" s="78"/>
      <c r="C22" s="82"/>
      <c r="D22" s="84"/>
      <c r="E22" s="85"/>
      <c r="F22" s="82"/>
      <c r="G22" s="82"/>
      <c r="H22" s="82"/>
      <c r="I22" s="78"/>
      <c r="J22" s="82"/>
      <c r="K22" s="82"/>
      <c r="L22" s="82"/>
      <c r="M22" s="78"/>
      <c r="N22" s="78"/>
      <c r="O22" s="78"/>
      <c r="P22" s="78"/>
      <c r="Q22" s="78"/>
    </row>
    <row r="23" spans="1:17" ht="14.25" customHeight="1" x14ac:dyDescent="0.3">
      <c r="A23" s="74"/>
      <c r="B23" s="78"/>
      <c r="C23" s="82"/>
      <c r="D23" s="84"/>
      <c r="E23" s="85"/>
      <c r="F23" s="82"/>
      <c r="G23" s="82"/>
      <c r="H23" s="82"/>
      <c r="I23" s="78"/>
      <c r="J23" s="82"/>
      <c r="K23" s="82"/>
      <c r="L23" s="82"/>
      <c r="M23" s="78"/>
      <c r="N23" s="78"/>
      <c r="O23" s="78"/>
      <c r="P23" s="78"/>
      <c r="Q23" s="78"/>
    </row>
    <row r="24" spans="1:17" ht="14.25" customHeight="1" x14ac:dyDescent="0.3">
      <c r="A24" s="74"/>
      <c r="B24" s="78"/>
      <c r="C24" s="82"/>
      <c r="D24" s="84"/>
      <c r="E24" s="85"/>
      <c r="F24" s="82"/>
      <c r="G24" s="82"/>
      <c r="H24" s="82"/>
      <c r="I24" s="78"/>
      <c r="J24" s="82"/>
      <c r="K24" s="82"/>
      <c r="L24" s="82"/>
      <c r="M24" s="78"/>
      <c r="N24" s="78"/>
      <c r="O24" s="78"/>
      <c r="P24" s="78"/>
      <c r="Q24" s="78"/>
    </row>
    <row r="25" spans="1:17" ht="14.25" customHeight="1" x14ac:dyDescent="0.3">
      <c r="A25" s="74"/>
      <c r="B25" s="78"/>
      <c r="C25" s="82"/>
      <c r="D25" s="84"/>
      <c r="E25" s="85"/>
      <c r="F25" s="82"/>
      <c r="G25" s="82"/>
      <c r="H25" s="82"/>
      <c r="I25" s="78"/>
      <c r="J25" s="82"/>
      <c r="K25" s="82"/>
      <c r="L25" s="82"/>
      <c r="M25" s="78"/>
      <c r="N25" s="78"/>
      <c r="O25" s="78"/>
      <c r="P25" s="78"/>
      <c r="Q25" s="78"/>
    </row>
    <row r="26" spans="1:17" ht="14.25" customHeight="1" x14ac:dyDescent="0.3">
      <c r="A26" s="74"/>
      <c r="B26" s="78"/>
      <c r="C26" s="82"/>
      <c r="D26" s="84"/>
      <c r="E26" s="85"/>
      <c r="F26" s="82"/>
      <c r="G26" s="82"/>
      <c r="H26" s="82"/>
      <c r="I26" s="78"/>
      <c r="J26" s="82"/>
      <c r="K26" s="82"/>
      <c r="L26" s="82"/>
      <c r="M26" s="78"/>
      <c r="N26" s="78"/>
      <c r="O26" s="78"/>
      <c r="P26" s="78"/>
      <c r="Q26" s="78"/>
    </row>
    <row r="27" spans="1:17" ht="14.25" customHeight="1" x14ac:dyDescent="0.3">
      <c r="A27" s="74"/>
      <c r="B27" s="78"/>
      <c r="C27" s="82"/>
      <c r="D27" s="84"/>
      <c r="E27" s="85"/>
      <c r="F27" s="82"/>
      <c r="G27" s="82"/>
      <c r="H27" s="82"/>
      <c r="I27" s="78"/>
      <c r="J27" s="82"/>
      <c r="K27" s="82"/>
      <c r="L27" s="82"/>
      <c r="M27" s="78"/>
      <c r="N27" s="78"/>
      <c r="O27" s="78"/>
      <c r="P27" s="78"/>
      <c r="Q27" s="78"/>
    </row>
    <row r="28" spans="1:17" ht="14.25" customHeight="1" x14ac:dyDescent="0.3">
      <c r="A28" s="74"/>
      <c r="B28" s="78"/>
      <c r="C28" s="82"/>
      <c r="D28" s="84"/>
      <c r="E28" s="85"/>
      <c r="F28" s="82"/>
      <c r="G28" s="82"/>
      <c r="H28" s="82"/>
      <c r="I28" s="78"/>
      <c r="J28" s="82"/>
      <c r="K28" s="82"/>
      <c r="L28" s="82"/>
      <c r="M28" s="78"/>
      <c r="N28" s="78"/>
      <c r="O28" s="78"/>
      <c r="P28" s="78"/>
      <c r="Q28" s="78"/>
    </row>
    <row r="29" spans="1:17" ht="14.25" customHeight="1" x14ac:dyDescent="0.3">
      <c r="A29" s="74"/>
      <c r="B29" s="78"/>
      <c r="C29" s="82"/>
      <c r="D29" s="84"/>
      <c r="E29" s="85"/>
      <c r="F29" s="82"/>
      <c r="G29" s="82"/>
      <c r="H29" s="82"/>
      <c r="I29" s="78"/>
      <c r="J29" s="82"/>
      <c r="K29" s="82"/>
      <c r="L29" s="82"/>
      <c r="M29" s="78"/>
      <c r="N29" s="78"/>
      <c r="O29" s="78"/>
      <c r="P29" s="78"/>
      <c r="Q29" s="78"/>
    </row>
    <row r="30" spans="1:17" ht="14.25" customHeight="1" x14ac:dyDescent="0.3">
      <c r="A30" s="74"/>
      <c r="B30" s="78"/>
      <c r="C30" s="82"/>
      <c r="D30" s="84"/>
      <c r="E30" s="85"/>
      <c r="F30" s="82"/>
      <c r="G30" s="82"/>
      <c r="H30" s="82"/>
      <c r="I30" s="78"/>
      <c r="J30" s="82"/>
      <c r="K30" s="82"/>
      <c r="L30" s="82"/>
      <c r="M30" s="78"/>
      <c r="N30" s="78"/>
      <c r="O30" s="78"/>
      <c r="P30" s="78"/>
      <c r="Q30" s="78"/>
    </row>
    <row r="31" spans="1:17" ht="14.25" customHeight="1" x14ac:dyDescent="0.3">
      <c r="A31" s="74"/>
      <c r="B31" s="78"/>
      <c r="C31" s="82"/>
      <c r="D31" s="84"/>
      <c r="E31" s="85"/>
      <c r="F31" s="82"/>
      <c r="G31" s="82"/>
      <c r="H31" s="82"/>
      <c r="I31" s="78"/>
      <c r="J31" s="82"/>
      <c r="K31" s="82"/>
      <c r="L31" s="82"/>
      <c r="M31" s="78"/>
      <c r="N31" s="78"/>
      <c r="O31" s="78"/>
      <c r="P31" s="78"/>
      <c r="Q31" s="78"/>
    </row>
    <row r="32" spans="1:17" ht="14.25" customHeight="1" x14ac:dyDescent="0.3">
      <c r="A32" s="74"/>
      <c r="B32" s="78"/>
      <c r="C32" s="82"/>
      <c r="D32" s="84"/>
      <c r="E32" s="85"/>
      <c r="F32" s="82"/>
      <c r="G32" s="82"/>
      <c r="H32" s="82"/>
      <c r="I32" s="78"/>
      <c r="J32" s="82"/>
      <c r="K32" s="82"/>
      <c r="L32" s="82"/>
      <c r="M32" s="78"/>
      <c r="N32" s="78"/>
      <c r="O32" s="78"/>
      <c r="P32" s="78"/>
      <c r="Q32" s="78"/>
    </row>
    <row r="33" spans="1:17" ht="14.25" customHeight="1" x14ac:dyDescent="0.3">
      <c r="A33" s="74"/>
      <c r="B33" s="78"/>
      <c r="C33" s="82"/>
      <c r="D33" s="84"/>
      <c r="E33" s="85"/>
      <c r="F33" s="82"/>
      <c r="G33" s="82"/>
      <c r="H33" s="82"/>
      <c r="I33" s="78"/>
      <c r="J33" s="82"/>
      <c r="K33" s="82"/>
      <c r="L33" s="82"/>
      <c r="M33" s="78"/>
      <c r="N33" s="78"/>
      <c r="O33" s="78"/>
      <c r="P33" s="78"/>
      <c r="Q33" s="78"/>
    </row>
    <row r="34" spans="1:17" ht="14.25" customHeight="1" x14ac:dyDescent="0.3">
      <c r="A34" s="74"/>
      <c r="B34" s="78"/>
      <c r="C34" s="82"/>
      <c r="D34" s="84"/>
      <c r="E34" s="85"/>
      <c r="F34" s="82"/>
      <c r="G34" s="82"/>
      <c r="H34" s="82"/>
      <c r="I34" s="78"/>
      <c r="J34" s="82"/>
      <c r="K34" s="82"/>
      <c r="L34" s="82"/>
      <c r="M34" s="78"/>
      <c r="N34" s="78"/>
      <c r="O34" s="78"/>
      <c r="P34" s="78"/>
      <c r="Q34" s="78"/>
    </row>
    <row r="35" spans="1:17" ht="14.25" customHeight="1" x14ac:dyDescent="0.3">
      <c r="A35" s="74"/>
      <c r="B35" s="78"/>
      <c r="C35" s="82"/>
      <c r="D35" s="84"/>
      <c r="E35" s="85"/>
      <c r="F35" s="82"/>
      <c r="G35" s="82"/>
      <c r="H35" s="82"/>
      <c r="I35" s="78"/>
      <c r="J35" s="82"/>
      <c r="K35" s="82"/>
      <c r="L35" s="82"/>
      <c r="M35" s="78"/>
      <c r="N35" s="78"/>
      <c r="O35" s="78"/>
      <c r="P35" s="78"/>
      <c r="Q35" s="78"/>
    </row>
    <row r="36" spans="1:17" ht="14.25" customHeight="1" x14ac:dyDescent="0.3">
      <c r="A36" s="74"/>
      <c r="B36" s="78"/>
      <c r="C36" s="82"/>
      <c r="D36" s="84"/>
      <c r="E36" s="85"/>
      <c r="F36" s="82"/>
      <c r="G36" s="82"/>
      <c r="H36" s="82"/>
      <c r="I36" s="78"/>
      <c r="J36" s="82"/>
      <c r="K36" s="82"/>
      <c r="L36" s="82"/>
      <c r="M36" s="78"/>
      <c r="N36" s="78"/>
      <c r="O36" s="78"/>
      <c r="P36" s="78"/>
      <c r="Q36" s="78"/>
    </row>
    <row r="37" spans="1:17" ht="14.25" customHeight="1" x14ac:dyDescent="0.3">
      <c r="A37" s="74"/>
      <c r="B37" s="78"/>
      <c r="C37" s="82"/>
      <c r="D37" s="84"/>
      <c r="E37" s="85"/>
      <c r="F37" s="82"/>
      <c r="G37" s="82"/>
      <c r="H37" s="82"/>
      <c r="I37" s="78"/>
      <c r="J37" s="82"/>
      <c r="K37" s="82"/>
      <c r="L37" s="82"/>
      <c r="M37" s="78"/>
      <c r="N37" s="78"/>
      <c r="O37" s="78"/>
      <c r="P37" s="78"/>
      <c r="Q37" s="78"/>
    </row>
    <row r="38" spans="1:17" ht="14.25" customHeight="1" x14ac:dyDescent="0.3">
      <c r="B38" s="86"/>
      <c r="C38" s="82"/>
      <c r="D38" s="84"/>
      <c r="E38" s="85"/>
      <c r="F38" s="82"/>
      <c r="G38" s="82"/>
      <c r="H38" s="82"/>
      <c r="I38" s="86"/>
      <c r="J38" s="82"/>
      <c r="K38" s="82"/>
      <c r="L38" s="82"/>
      <c r="M38" s="86"/>
      <c r="N38" s="86"/>
      <c r="O38" s="86"/>
      <c r="P38" s="86"/>
      <c r="Q38" s="86"/>
    </row>
    <row r="39" spans="1:17" ht="14.25" customHeight="1" x14ac:dyDescent="0.3">
      <c r="B39" s="86"/>
      <c r="C39" s="82"/>
      <c r="D39" s="84"/>
      <c r="E39" s="85"/>
      <c r="F39" s="82"/>
      <c r="G39" s="82"/>
      <c r="H39" s="82"/>
      <c r="I39" s="86"/>
      <c r="J39" s="82"/>
      <c r="K39" s="82"/>
      <c r="L39" s="82"/>
      <c r="M39" s="86"/>
      <c r="N39" s="86"/>
      <c r="O39" s="86"/>
      <c r="P39" s="86"/>
      <c r="Q39" s="86"/>
    </row>
    <row r="40" spans="1:17" ht="14.25" customHeight="1" x14ac:dyDescent="0.3"/>
    <row r="41" spans="1:17" ht="14.25" customHeight="1" x14ac:dyDescent="0.3"/>
    <row r="42" spans="1:17" ht="14.25" customHeight="1" x14ac:dyDescent="0.3"/>
    <row r="43" spans="1:17" ht="14.25" customHeight="1" x14ac:dyDescent="0.3"/>
    <row r="44" spans="1:17" ht="14.25" customHeight="1" x14ac:dyDescent="0.3"/>
    <row r="45" spans="1:17" ht="14.25" customHeight="1" x14ac:dyDescent="0.3"/>
    <row r="46" spans="1:17" ht="14.25" customHeight="1" x14ac:dyDescent="0.3"/>
    <row r="47" spans="1:17" ht="14.25" customHeight="1" x14ac:dyDescent="0.3"/>
    <row r="48" spans="1:17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spans="3:12" ht="14.25" customHeight="1" x14ac:dyDescent="0.3"/>
    <row r="162" spans="3:12" ht="14.25" customHeight="1" x14ac:dyDescent="0.3"/>
    <row r="163" spans="3:12" ht="14.25" customHeight="1" x14ac:dyDescent="0.3"/>
    <row r="164" spans="3:12" ht="14.25" customHeight="1" x14ac:dyDescent="0.3"/>
    <row r="165" spans="3:12" ht="14.25" customHeight="1" x14ac:dyDescent="0.3"/>
    <row r="166" spans="3:12" ht="14.25" customHeight="1" x14ac:dyDescent="0.3"/>
    <row r="167" spans="3:12" x14ac:dyDescent="0.3">
      <c r="C167" s="60"/>
      <c r="D167" s="60"/>
      <c r="E167" s="60"/>
      <c r="F167" s="60"/>
      <c r="G167" s="60"/>
      <c r="H167" s="60"/>
      <c r="J167" s="60"/>
      <c r="K167" s="60"/>
      <c r="L167" s="60"/>
    </row>
    <row r="168" spans="3:12" x14ac:dyDescent="0.3">
      <c r="C168" s="60"/>
      <c r="D168" s="60"/>
      <c r="E168" s="60"/>
      <c r="F168" s="60"/>
      <c r="G168" s="60"/>
      <c r="H168" s="60"/>
      <c r="J168" s="60"/>
      <c r="K168" s="60"/>
      <c r="L168" s="60"/>
    </row>
    <row r="169" spans="3:12" x14ac:dyDescent="0.3">
      <c r="C169" s="60"/>
      <c r="D169" s="60"/>
      <c r="E169" s="60"/>
      <c r="F169" s="60"/>
      <c r="G169" s="60"/>
      <c r="H169" s="60"/>
      <c r="J169" s="60"/>
      <c r="K169" s="60"/>
      <c r="L169" s="60"/>
    </row>
    <row r="170" spans="3:12" x14ac:dyDescent="0.3">
      <c r="C170" s="60"/>
      <c r="D170" s="60"/>
      <c r="E170" s="60"/>
      <c r="F170" s="60"/>
      <c r="G170" s="60"/>
      <c r="H170" s="60"/>
      <c r="J170" s="60"/>
      <c r="K170" s="60"/>
      <c r="L170" s="60"/>
    </row>
    <row r="171" spans="3:12" x14ac:dyDescent="0.3">
      <c r="C171" s="60"/>
      <c r="D171" s="60"/>
      <c r="E171" s="60"/>
      <c r="F171" s="60"/>
      <c r="G171" s="60"/>
      <c r="H171" s="60"/>
      <c r="J171" s="60"/>
      <c r="K171" s="60"/>
      <c r="L171" s="60"/>
    </row>
    <row r="172" spans="3:12" x14ac:dyDescent="0.3">
      <c r="C172" s="60"/>
      <c r="D172" s="60"/>
      <c r="E172" s="60"/>
      <c r="F172" s="60"/>
      <c r="G172" s="60"/>
      <c r="H172" s="60"/>
      <c r="J172" s="60"/>
      <c r="K172" s="60"/>
      <c r="L172" s="60"/>
    </row>
    <row r="173" spans="3:12" x14ac:dyDescent="0.3">
      <c r="C173" s="60"/>
      <c r="D173" s="60"/>
      <c r="E173" s="60"/>
      <c r="F173" s="60"/>
      <c r="G173" s="60"/>
      <c r="H173" s="60"/>
      <c r="J173" s="60"/>
      <c r="K173" s="60"/>
      <c r="L173" s="60"/>
    </row>
    <row r="174" spans="3:12" x14ac:dyDescent="0.3">
      <c r="C174" s="60"/>
      <c r="D174" s="60"/>
      <c r="E174" s="60"/>
      <c r="F174" s="60"/>
      <c r="G174" s="60"/>
      <c r="H174" s="60"/>
      <c r="J174" s="60"/>
      <c r="K174" s="60"/>
      <c r="L174" s="60"/>
    </row>
    <row r="175" spans="3:12" x14ac:dyDescent="0.3">
      <c r="C175" s="60"/>
      <c r="D175" s="60"/>
      <c r="E175" s="60"/>
      <c r="F175" s="60"/>
      <c r="G175" s="60"/>
      <c r="H175" s="60"/>
      <c r="J175" s="60"/>
      <c r="K175" s="60"/>
      <c r="L175" s="60"/>
    </row>
    <row r="176" spans="3:12" x14ac:dyDescent="0.3">
      <c r="C176" s="60"/>
      <c r="D176" s="60"/>
      <c r="E176" s="60"/>
      <c r="F176" s="60"/>
      <c r="G176" s="60"/>
      <c r="H176" s="60"/>
      <c r="J176" s="60"/>
      <c r="K176" s="60"/>
      <c r="L176" s="60"/>
    </row>
    <row r="177" spans="3:12" x14ac:dyDescent="0.3">
      <c r="C177" s="60"/>
      <c r="D177" s="60"/>
      <c r="E177" s="60"/>
      <c r="F177" s="60"/>
      <c r="G177" s="60"/>
      <c r="H177" s="60"/>
      <c r="J177" s="60"/>
      <c r="K177" s="60"/>
      <c r="L177" s="60"/>
    </row>
    <row r="178" spans="3:12" x14ac:dyDescent="0.3">
      <c r="C178" s="60"/>
      <c r="D178" s="60"/>
      <c r="E178" s="60"/>
      <c r="F178" s="60"/>
      <c r="G178" s="60"/>
      <c r="H178" s="60"/>
      <c r="J178" s="60"/>
      <c r="K178" s="60"/>
      <c r="L178" s="60"/>
    </row>
    <row r="179" spans="3:12" x14ac:dyDescent="0.3">
      <c r="C179" s="60"/>
      <c r="D179" s="60"/>
      <c r="E179" s="60"/>
      <c r="F179" s="60"/>
      <c r="G179" s="60"/>
      <c r="H179" s="60"/>
      <c r="J179" s="60"/>
      <c r="K179" s="60"/>
      <c r="L179" s="60"/>
    </row>
    <row r="180" spans="3:12" x14ac:dyDescent="0.3">
      <c r="C180" s="60"/>
      <c r="D180" s="60"/>
      <c r="E180" s="60"/>
      <c r="F180" s="60"/>
      <c r="G180" s="60"/>
      <c r="H180" s="60"/>
      <c r="J180" s="60"/>
      <c r="K180" s="60"/>
      <c r="L180" s="60"/>
    </row>
    <row r="181" spans="3:12" x14ac:dyDescent="0.3">
      <c r="C181" s="60"/>
      <c r="D181" s="60"/>
      <c r="E181" s="60"/>
      <c r="F181" s="60"/>
      <c r="G181" s="60"/>
      <c r="H181" s="60"/>
      <c r="J181" s="60"/>
      <c r="K181" s="60"/>
      <c r="L181" s="60"/>
    </row>
    <row r="182" spans="3:12" x14ac:dyDescent="0.3">
      <c r="C182" s="60"/>
      <c r="D182" s="60"/>
      <c r="E182" s="60"/>
      <c r="F182" s="60"/>
      <c r="G182" s="60"/>
      <c r="H182" s="60"/>
      <c r="J182" s="60"/>
      <c r="K182" s="60"/>
      <c r="L182" s="60"/>
    </row>
    <row r="183" spans="3:12" x14ac:dyDescent="0.3">
      <c r="C183" s="60"/>
      <c r="D183" s="60"/>
      <c r="E183" s="60"/>
      <c r="F183" s="60"/>
      <c r="G183" s="60"/>
      <c r="H183" s="60"/>
      <c r="J183" s="60"/>
      <c r="K183" s="60"/>
      <c r="L183" s="60"/>
    </row>
    <row r="184" spans="3:12" x14ac:dyDescent="0.3">
      <c r="C184" s="60"/>
      <c r="D184" s="60"/>
      <c r="E184" s="60"/>
      <c r="F184" s="60"/>
      <c r="G184" s="60"/>
      <c r="H184" s="60"/>
      <c r="J184" s="60"/>
      <c r="K184" s="60"/>
      <c r="L184" s="60"/>
    </row>
    <row r="185" spans="3:12" x14ac:dyDescent="0.3">
      <c r="C185" s="60"/>
      <c r="D185" s="60"/>
      <c r="E185" s="60"/>
      <c r="F185" s="60"/>
      <c r="G185" s="60"/>
      <c r="H185" s="60"/>
      <c r="J185" s="60"/>
      <c r="K185" s="60"/>
      <c r="L185" s="60"/>
    </row>
    <row r="186" spans="3:12" x14ac:dyDescent="0.3">
      <c r="C186" s="60"/>
      <c r="D186" s="60"/>
      <c r="E186" s="60"/>
      <c r="F186" s="60"/>
      <c r="G186" s="60"/>
      <c r="H186" s="60"/>
      <c r="J186" s="60"/>
      <c r="K186" s="60"/>
      <c r="L186" s="60"/>
    </row>
    <row r="187" spans="3:12" x14ac:dyDescent="0.3">
      <c r="C187" s="60"/>
      <c r="D187" s="60"/>
      <c r="E187" s="60"/>
      <c r="F187" s="60"/>
      <c r="G187" s="60"/>
      <c r="H187" s="60"/>
      <c r="J187" s="60"/>
      <c r="K187" s="60"/>
      <c r="L187" s="60"/>
    </row>
    <row r="188" spans="3:12" x14ac:dyDescent="0.3">
      <c r="C188" s="60"/>
      <c r="D188" s="60"/>
      <c r="E188" s="60"/>
      <c r="F188" s="60"/>
      <c r="G188" s="60"/>
      <c r="H188" s="60"/>
      <c r="J188" s="60"/>
      <c r="K188" s="60"/>
      <c r="L188" s="60"/>
    </row>
    <row r="189" spans="3:12" x14ac:dyDescent="0.3">
      <c r="C189" s="60"/>
      <c r="D189" s="60"/>
      <c r="E189" s="60"/>
      <c r="F189" s="60"/>
      <c r="G189" s="60"/>
      <c r="H189" s="60"/>
      <c r="J189" s="60"/>
      <c r="K189" s="60"/>
      <c r="L189" s="60"/>
    </row>
    <row r="190" spans="3:12" x14ac:dyDescent="0.3">
      <c r="C190" s="60"/>
      <c r="D190" s="60"/>
      <c r="E190" s="60"/>
      <c r="F190" s="60"/>
      <c r="G190" s="60"/>
      <c r="H190" s="60"/>
      <c r="J190" s="60"/>
      <c r="K190" s="60"/>
      <c r="L190" s="60"/>
    </row>
    <row r="191" spans="3:12" x14ac:dyDescent="0.3">
      <c r="C191" s="60"/>
      <c r="D191" s="60"/>
      <c r="E191" s="60"/>
      <c r="F191" s="60"/>
      <c r="G191" s="60"/>
      <c r="H191" s="60"/>
      <c r="J191" s="60"/>
      <c r="K191" s="60"/>
      <c r="L191" s="60"/>
    </row>
    <row r="192" spans="3:12" x14ac:dyDescent="0.3">
      <c r="C192" s="60"/>
      <c r="D192" s="60"/>
      <c r="E192" s="60"/>
      <c r="F192" s="60"/>
      <c r="G192" s="60"/>
      <c r="H192" s="60"/>
      <c r="J192" s="60"/>
      <c r="K192" s="60"/>
      <c r="L192" s="60"/>
    </row>
    <row r="193" spans="3:12" x14ac:dyDescent="0.3">
      <c r="C193" s="60"/>
      <c r="D193" s="60"/>
      <c r="E193" s="60"/>
      <c r="F193" s="60"/>
      <c r="G193" s="60"/>
      <c r="H193" s="60"/>
      <c r="J193" s="60"/>
      <c r="K193" s="60"/>
      <c r="L193" s="60"/>
    </row>
    <row r="194" spans="3:12" x14ac:dyDescent="0.3">
      <c r="C194" s="60"/>
      <c r="D194" s="60"/>
      <c r="E194" s="60"/>
      <c r="F194" s="60"/>
      <c r="G194" s="60"/>
      <c r="H194" s="60"/>
      <c r="J194" s="60"/>
      <c r="K194" s="60"/>
      <c r="L194" s="60"/>
    </row>
    <row r="195" spans="3:12" x14ac:dyDescent="0.3">
      <c r="C195" s="60"/>
      <c r="D195" s="60"/>
      <c r="E195" s="60"/>
      <c r="F195" s="60"/>
      <c r="G195" s="60"/>
      <c r="H195" s="60"/>
      <c r="J195" s="60"/>
      <c r="K195" s="60"/>
      <c r="L195" s="60"/>
    </row>
    <row r="196" spans="3:12" x14ac:dyDescent="0.3">
      <c r="C196" s="60"/>
      <c r="D196" s="60"/>
      <c r="E196" s="60"/>
      <c r="F196" s="60"/>
      <c r="G196" s="60"/>
      <c r="H196" s="60"/>
      <c r="J196" s="60"/>
      <c r="K196" s="60"/>
      <c r="L196" s="60"/>
    </row>
    <row r="197" spans="3:12" x14ac:dyDescent="0.3">
      <c r="C197" s="60"/>
      <c r="D197" s="60"/>
      <c r="E197" s="60"/>
      <c r="F197" s="60"/>
      <c r="G197" s="60"/>
      <c r="H197" s="60"/>
      <c r="J197" s="60"/>
      <c r="K197" s="60"/>
      <c r="L197" s="60"/>
    </row>
    <row r="198" spans="3:12" x14ac:dyDescent="0.3">
      <c r="C198" s="60"/>
      <c r="D198" s="60"/>
      <c r="E198" s="60"/>
      <c r="F198" s="60"/>
      <c r="G198" s="60"/>
      <c r="H198" s="60"/>
      <c r="J198" s="60"/>
      <c r="K198" s="60"/>
      <c r="L198" s="60"/>
    </row>
    <row r="199" spans="3:12" x14ac:dyDescent="0.3">
      <c r="C199" s="60"/>
      <c r="D199" s="60"/>
      <c r="E199" s="60"/>
      <c r="F199" s="60"/>
      <c r="G199" s="60"/>
      <c r="H199" s="60"/>
      <c r="J199" s="60"/>
      <c r="K199" s="60"/>
      <c r="L199" s="60"/>
    </row>
    <row r="200" spans="3:12" x14ac:dyDescent="0.3">
      <c r="C200" s="60"/>
      <c r="D200" s="60"/>
      <c r="E200" s="60"/>
      <c r="F200" s="60"/>
      <c r="G200" s="60"/>
      <c r="H200" s="60"/>
      <c r="J200" s="60"/>
      <c r="K200" s="60"/>
      <c r="L200" s="60"/>
    </row>
    <row r="201" spans="3:12" x14ac:dyDescent="0.3">
      <c r="C201" s="60"/>
      <c r="D201" s="60"/>
      <c r="E201" s="60"/>
      <c r="F201" s="60"/>
      <c r="G201" s="60"/>
      <c r="H201" s="60"/>
      <c r="J201" s="60"/>
      <c r="K201" s="60"/>
      <c r="L201" s="60"/>
    </row>
    <row r="202" spans="3:12" x14ac:dyDescent="0.3">
      <c r="C202" s="60"/>
      <c r="D202" s="60"/>
      <c r="E202" s="60"/>
      <c r="F202" s="60"/>
      <c r="G202" s="60"/>
      <c r="H202" s="60"/>
      <c r="J202" s="60"/>
      <c r="K202" s="60"/>
      <c r="L202" s="60"/>
    </row>
    <row r="203" spans="3:12" x14ac:dyDescent="0.3">
      <c r="C203" s="60"/>
      <c r="D203" s="60"/>
      <c r="E203" s="60"/>
      <c r="F203" s="60"/>
      <c r="G203" s="60"/>
      <c r="H203" s="60"/>
      <c r="J203" s="60"/>
      <c r="K203" s="60"/>
      <c r="L203" s="60"/>
    </row>
    <row r="204" spans="3:12" x14ac:dyDescent="0.3">
      <c r="C204" s="60"/>
      <c r="D204" s="60"/>
      <c r="E204" s="60"/>
      <c r="F204" s="60"/>
      <c r="G204" s="60"/>
      <c r="H204" s="60"/>
      <c r="J204" s="60"/>
      <c r="K204" s="60"/>
      <c r="L204" s="60"/>
    </row>
    <row r="205" spans="3:12" x14ac:dyDescent="0.3">
      <c r="C205" s="60"/>
      <c r="D205" s="60"/>
      <c r="E205" s="60"/>
      <c r="F205" s="60"/>
      <c r="G205" s="60"/>
      <c r="H205" s="60"/>
      <c r="J205" s="60"/>
      <c r="K205" s="60"/>
      <c r="L205" s="60"/>
    </row>
    <row r="206" spans="3:12" x14ac:dyDescent="0.3">
      <c r="C206" s="60"/>
      <c r="D206" s="60"/>
      <c r="E206" s="60"/>
      <c r="F206" s="60"/>
      <c r="G206" s="60"/>
      <c r="H206" s="60"/>
      <c r="J206" s="60"/>
      <c r="K206" s="60"/>
      <c r="L206" s="60"/>
    </row>
    <row r="207" spans="3:12" x14ac:dyDescent="0.3">
      <c r="C207" s="60"/>
      <c r="D207" s="60"/>
      <c r="E207" s="60"/>
      <c r="F207" s="60"/>
      <c r="G207" s="60"/>
      <c r="H207" s="60"/>
      <c r="J207" s="60"/>
      <c r="K207" s="60"/>
      <c r="L207" s="60"/>
    </row>
    <row r="208" spans="3:12" x14ac:dyDescent="0.3">
      <c r="C208" s="60"/>
      <c r="D208" s="60"/>
      <c r="E208" s="60"/>
      <c r="F208" s="60"/>
      <c r="G208" s="60"/>
      <c r="H208" s="60"/>
      <c r="J208" s="60"/>
      <c r="K208" s="60"/>
      <c r="L208" s="60"/>
    </row>
    <row r="209" spans="3:12" x14ac:dyDescent="0.3">
      <c r="C209" s="60"/>
      <c r="D209" s="60"/>
      <c r="E209" s="60"/>
      <c r="F209" s="60"/>
      <c r="G209" s="60"/>
      <c r="H209" s="60"/>
      <c r="J209" s="60"/>
      <c r="K209" s="60"/>
      <c r="L209" s="60"/>
    </row>
    <row r="210" spans="3:12" x14ac:dyDescent="0.3">
      <c r="C210" s="60"/>
      <c r="D210" s="60"/>
      <c r="E210" s="60"/>
      <c r="F210" s="60"/>
      <c r="G210" s="60"/>
      <c r="H210" s="60"/>
      <c r="J210" s="60"/>
      <c r="K210" s="60"/>
      <c r="L210" s="60"/>
    </row>
    <row r="211" spans="3:12" x14ac:dyDescent="0.3">
      <c r="C211" s="60"/>
      <c r="D211" s="60"/>
      <c r="E211" s="60"/>
      <c r="F211" s="60"/>
      <c r="G211" s="60"/>
      <c r="H211" s="60"/>
      <c r="J211" s="60"/>
      <c r="K211" s="60"/>
      <c r="L211" s="60"/>
    </row>
    <row r="212" spans="3:12" x14ac:dyDescent="0.3">
      <c r="C212" s="60"/>
      <c r="D212" s="60"/>
      <c r="E212" s="60"/>
      <c r="F212" s="60"/>
      <c r="G212" s="60"/>
      <c r="H212" s="60"/>
      <c r="J212" s="60"/>
      <c r="K212" s="60"/>
      <c r="L212" s="60"/>
    </row>
    <row r="213" spans="3:12" x14ac:dyDescent="0.3">
      <c r="C213" s="60"/>
      <c r="D213" s="60"/>
      <c r="E213" s="60"/>
      <c r="F213" s="60"/>
      <c r="G213" s="60"/>
      <c r="H213" s="60"/>
      <c r="J213" s="60"/>
      <c r="K213" s="60"/>
      <c r="L213" s="60"/>
    </row>
    <row r="214" spans="3:12" x14ac:dyDescent="0.3">
      <c r="C214" s="60"/>
      <c r="D214" s="60"/>
      <c r="E214" s="60"/>
      <c r="F214" s="60"/>
      <c r="G214" s="60"/>
      <c r="H214" s="60"/>
      <c r="J214" s="60"/>
      <c r="K214" s="60"/>
      <c r="L214" s="60"/>
    </row>
    <row r="215" spans="3:12" x14ac:dyDescent="0.3">
      <c r="C215" s="60"/>
      <c r="D215" s="60"/>
      <c r="E215" s="60"/>
      <c r="F215" s="60"/>
      <c r="G215" s="60"/>
      <c r="H215" s="60"/>
      <c r="J215" s="60"/>
      <c r="K215" s="60"/>
      <c r="L215" s="60"/>
    </row>
    <row r="216" spans="3:12" x14ac:dyDescent="0.3">
      <c r="C216" s="60"/>
      <c r="D216" s="60"/>
      <c r="E216" s="60"/>
      <c r="F216" s="60"/>
      <c r="G216" s="60"/>
      <c r="H216" s="60"/>
      <c r="J216" s="60"/>
      <c r="K216" s="60"/>
      <c r="L216" s="60"/>
    </row>
    <row r="217" spans="3:12" x14ac:dyDescent="0.3">
      <c r="C217" s="60"/>
      <c r="D217" s="60"/>
      <c r="E217" s="60"/>
      <c r="F217" s="60"/>
      <c r="G217" s="60"/>
      <c r="H217" s="60"/>
      <c r="J217" s="60"/>
      <c r="K217" s="60"/>
      <c r="L217" s="60"/>
    </row>
    <row r="218" spans="3:12" x14ac:dyDescent="0.3">
      <c r="C218" s="60"/>
      <c r="D218" s="60"/>
      <c r="E218" s="60"/>
      <c r="F218" s="60"/>
      <c r="G218" s="60"/>
      <c r="H218" s="60"/>
      <c r="J218" s="60"/>
      <c r="K218" s="60"/>
      <c r="L218" s="60"/>
    </row>
    <row r="219" spans="3:12" x14ac:dyDescent="0.3">
      <c r="C219" s="60"/>
      <c r="D219" s="60"/>
      <c r="E219" s="60"/>
      <c r="F219" s="60"/>
      <c r="G219" s="60"/>
      <c r="H219" s="60"/>
      <c r="J219" s="60"/>
      <c r="K219" s="60"/>
      <c r="L219" s="60"/>
    </row>
    <row r="220" spans="3:12" x14ac:dyDescent="0.3">
      <c r="C220" s="60"/>
      <c r="D220" s="60"/>
      <c r="E220" s="60"/>
      <c r="F220" s="60"/>
      <c r="G220" s="60"/>
      <c r="H220" s="60"/>
      <c r="J220" s="60"/>
      <c r="K220" s="60"/>
      <c r="L220" s="60"/>
    </row>
    <row r="221" spans="3:12" x14ac:dyDescent="0.3">
      <c r="C221" s="60"/>
      <c r="D221" s="60"/>
      <c r="E221" s="60"/>
      <c r="F221" s="60"/>
      <c r="G221" s="60"/>
      <c r="H221" s="60"/>
      <c r="J221" s="60"/>
      <c r="K221" s="60"/>
      <c r="L221" s="60"/>
    </row>
    <row r="222" spans="3:12" x14ac:dyDescent="0.3">
      <c r="C222" s="60"/>
      <c r="D222" s="60"/>
      <c r="E222" s="60"/>
      <c r="F222" s="60"/>
      <c r="G222" s="60"/>
      <c r="H222" s="60"/>
      <c r="J222" s="60"/>
      <c r="K222" s="60"/>
      <c r="L222" s="60"/>
    </row>
    <row r="223" spans="3:12" x14ac:dyDescent="0.3">
      <c r="C223" s="60"/>
      <c r="D223" s="60"/>
      <c r="E223" s="60"/>
      <c r="F223" s="60"/>
      <c r="G223" s="60"/>
      <c r="H223" s="60"/>
      <c r="J223" s="60"/>
      <c r="K223" s="60"/>
      <c r="L223" s="60"/>
    </row>
    <row r="224" spans="3:12" x14ac:dyDescent="0.3">
      <c r="C224" s="60"/>
      <c r="D224" s="60"/>
      <c r="E224" s="60"/>
      <c r="F224" s="60"/>
      <c r="G224" s="60"/>
      <c r="H224" s="60"/>
      <c r="J224" s="60"/>
      <c r="K224" s="60"/>
      <c r="L224" s="60"/>
    </row>
    <row r="225" spans="3:12" x14ac:dyDescent="0.3">
      <c r="C225" s="60"/>
      <c r="D225" s="60"/>
      <c r="E225" s="60"/>
      <c r="F225" s="60"/>
      <c r="G225" s="60"/>
      <c r="H225" s="60"/>
      <c r="J225" s="60"/>
      <c r="K225" s="60"/>
      <c r="L225" s="60"/>
    </row>
    <row r="226" spans="3:12" x14ac:dyDescent="0.3">
      <c r="C226" s="60"/>
      <c r="D226" s="60"/>
      <c r="E226" s="60"/>
      <c r="F226" s="60"/>
      <c r="G226" s="60"/>
      <c r="H226" s="60"/>
      <c r="J226" s="60"/>
      <c r="K226" s="60"/>
      <c r="L226" s="60"/>
    </row>
    <row r="227" spans="3:12" x14ac:dyDescent="0.3">
      <c r="C227" s="60"/>
      <c r="D227" s="60"/>
      <c r="E227" s="60"/>
      <c r="F227" s="60"/>
      <c r="G227" s="60"/>
      <c r="H227" s="60"/>
      <c r="J227" s="60"/>
      <c r="K227" s="60"/>
      <c r="L227" s="60"/>
    </row>
    <row r="228" spans="3:12" x14ac:dyDescent="0.3">
      <c r="C228" s="60"/>
      <c r="D228" s="60"/>
      <c r="E228" s="60"/>
      <c r="F228" s="60"/>
      <c r="G228" s="60"/>
      <c r="H228" s="60"/>
      <c r="J228" s="60"/>
      <c r="K228" s="60"/>
      <c r="L228" s="60"/>
    </row>
    <row r="229" spans="3:12" x14ac:dyDescent="0.3">
      <c r="C229" s="60"/>
      <c r="D229" s="60"/>
      <c r="E229" s="60"/>
      <c r="F229" s="60"/>
      <c r="G229" s="60"/>
      <c r="H229" s="60"/>
      <c r="J229" s="60"/>
      <c r="K229" s="60"/>
      <c r="L229" s="60"/>
    </row>
    <row r="230" spans="3:12" x14ac:dyDescent="0.3">
      <c r="C230" s="60"/>
      <c r="D230" s="60"/>
      <c r="E230" s="60"/>
      <c r="F230" s="60"/>
      <c r="G230" s="60"/>
      <c r="H230" s="60"/>
      <c r="J230" s="60"/>
      <c r="K230" s="60"/>
      <c r="L230" s="60"/>
    </row>
    <row r="231" spans="3:12" x14ac:dyDescent="0.3">
      <c r="C231" s="60"/>
      <c r="D231" s="60"/>
      <c r="E231" s="60"/>
      <c r="F231" s="60"/>
      <c r="G231" s="60"/>
      <c r="H231" s="60"/>
      <c r="J231" s="60"/>
      <c r="K231" s="60"/>
      <c r="L231" s="60"/>
    </row>
    <row r="232" spans="3:12" x14ac:dyDescent="0.3">
      <c r="C232" s="60"/>
      <c r="D232" s="60"/>
      <c r="E232" s="60"/>
      <c r="F232" s="60"/>
      <c r="G232" s="60"/>
      <c r="H232" s="60"/>
      <c r="J232" s="60"/>
      <c r="K232" s="60"/>
      <c r="L232" s="60"/>
    </row>
    <row r="233" spans="3:12" x14ac:dyDescent="0.3">
      <c r="C233" s="60"/>
      <c r="D233" s="60"/>
      <c r="E233" s="60"/>
      <c r="F233" s="60"/>
      <c r="G233" s="60"/>
      <c r="H233" s="60"/>
      <c r="J233" s="60"/>
      <c r="K233" s="60"/>
      <c r="L233" s="60"/>
    </row>
    <row r="234" spans="3:12" x14ac:dyDescent="0.3">
      <c r="C234" s="60"/>
      <c r="D234" s="60"/>
      <c r="E234" s="60"/>
      <c r="F234" s="60"/>
      <c r="G234" s="60"/>
      <c r="H234" s="60"/>
      <c r="J234" s="60"/>
      <c r="K234" s="60"/>
      <c r="L234" s="60"/>
    </row>
    <row r="235" spans="3:12" x14ac:dyDescent="0.3">
      <c r="C235" s="60"/>
      <c r="D235" s="60"/>
      <c r="E235" s="60"/>
      <c r="F235" s="60"/>
      <c r="G235" s="60"/>
      <c r="H235" s="60"/>
      <c r="J235" s="60"/>
      <c r="K235" s="60"/>
      <c r="L235" s="60"/>
    </row>
    <row r="236" spans="3:12" x14ac:dyDescent="0.3">
      <c r="C236" s="60"/>
      <c r="D236" s="60"/>
      <c r="E236" s="60"/>
      <c r="F236" s="60"/>
      <c r="G236" s="60"/>
      <c r="H236" s="60"/>
      <c r="J236" s="60"/>
      <c r="K236" s="60"/>
      <c r="L236" s="60"/>
    </row>
    <row r="237" spans="3:12" x14ac:dyDescent="0.3">
      <c r="C237" s="60"/>
      <c r="D237" s="60"/>
      <c r="E237" s="60"/>
      <c r="F237" s="60"/>
      <c r="G237" s="60"/>
      <c r="H237" s="60"/>
      <c r="J237" s="60"/>
      <c r="K237" s="60"/>
      <c r="L237" s="60"/>
    </row>
    <row r="238" spans="3:12" x14ac:dyDescent="0.3">
      <c r="C238" s="60"/>
      <c r="D238" s="60"/>
      <c r="E238" s="60"/>
      <c r="F238" s="60"/>
      <c r="G238" s="60"/>
      <c r="H238" s="60"/>
      <c r="J238" s="60"/>
      <c r="K238" s="60"/>
      <c r="L238" s="60"/>
    </row>
    <row r="239" spans="3:12" x14ac:dyDescent="0.3">
      <c r="C239" s="60"/>
      <c r="D239" s="60"/>
      <c r="E239" s="60"/>
      <c r="F239" s="60"/>
      <c r="G239" s="60"/>
      <c r="H239" s="60"/>
      <c r="J239" s="60"/>
      <c r="K239" s="60"/>
      <c r="L239" s="60"/>
    </row>
    <row r="240" spans="3:12" x14ac:dyDescent="0.3">
      <c r="C240" s="60"/>
      <c r="D240" s="60"/>
      <c r="E240" s="60"/>
      <c r="F240" s="60"/>
      <c r="G240" s="60"/>
      <c r="H240" s="60"/>
      <c r="J240" s="60"/>
      <c r="K240" s="60"/>
      <c r="L240" s="60"/>
    </row>
    <row r="241" spans="3:12" x14ac:dyDescent="0.3">
      <c r="C241" s="60"/>
      <c r="D241" s="60"/>
      <c r="E241" s="60"/>
      <c r="F241" s="60"/>
      <c r="G241" s="60"/>
      <c r="H241" s="60"/>
      <c r="J241" s="60"/>
      <c r="K241" s="60"/>
      <c r="L241" s="60"/>
    </row>
    <row r="242" spans="3:12" x14ac:dyDescent="0.3">
      <c r="C242" s="60"/>
      <c r="D242" s="60"/>
      <c r="E242" s="60"/>
      <c r="F242" s="60"/>
      <c r="G242" s="60"/>
      <c r="H242" s="60"/>
      <c r="J242" s="60"/>
      <c r="K242" s="60"/>
      <c r="L242" s="60"/>
    </row>
    <row r="243" spans="3:12" x14ac:dyDescent="0.3">
      <c r="C243" s="60"/>
      <c r="D243" s="60"/>
      <c r="E243" s="60"/>
      <c r="F243" s="60"/>
      <c r="G243" s="60"/>
      <c r="H243" s="60"/>
      <c r="J243" s="60"/>
      <c r="K243" s="60"/>
      <c r="L243" s="60"/>
    </row>
    <row r="244" spans="3:12" x14ac:dyDescent="0.3">
      <c r="C244" s="60"/>
      <c r="D244" s="60"/>
      <c r="E244" s="60"/>
      <c r="F244" s="60"/>
      <c r="G244" s="60"/>
      <c r="H244" s="60"/>
      <c r="J244" s="60"/>
      <c r="K244" s="60"/>
      <c r="L244" s="60"/>
    </row>
    <row r="245" spans="3:12" x14ac:dyDescent="0.3">
      <c r="C245" s="60"/>
      <c r="D245" s="60"/>
      <c r="E245" s="60"/>
      <c r="F245" s="60"/>
      <c r="G245" s="60"/>
      <c r="H245" s="60"/>
      <c r="J245" s="60"/>
      <c r="K245" s="60"/>
      <c r="L245" s="60"/>
    </row>
    <row r="246" spans="3:12" x14ac:dyDescent="0.3">
      <c r="C246" s="60"/>
      <c r="D246" s="60"/>
      <c r="E246" s="60"/>
      <c r="F246" s="60"/>
      <c r="G246" s="60"/>
      <c r="H246" s="60"/>
      <c r="J246" s="60"/>
      <c r="K246" s="60"/>
      <c r="L246" s="60"/>
    </row>
    <row r="247" spans="3:12" x14ac:dyDescent="0.3">
      <c r="C247" s="60"/>
      <c r="D247" s="60"/>
      <c r="E247" s="60"/>
      <c r="F247" s="60"/>
      <c r="G247" s="60"/>
      <c r="H247" s="60"/>
      <c r="J247" s="60"/>
      <c r="K247" s="60"/>
      <c r="L247" s="60"/>
    </row>
    <row r="248" spans="3:12" x14ac:dyDescent="0.3">
      <c r="J248" s="60"/>
      <c r="K248" s="60"/>
      <c r="L248" s="60"/>
    </row>
  </sheetData>
  <sheetProtection password="B29E" sheet="1" objects="1" scenarios="1" selectLockedCells="1"/>
  <mergeCells count="11">
    <mergeCell ref="Q8:Q9"/>
    <mergeCell ref="B1:C1"/>
    <mergeCell ref="N15:P15"/>
    <mergeCell ref="B14:G14"/>
    <mergeCell ref="B15:G15"/>
    <mergeCell ref="N2:P2"/>
    <mergeCell ref="N14:P14"/>
    <mergeCell ref="H8:H9"/>
    <mergeCell ref="H10:H11"/>
    <mergeCell ref="I10:I11"/>
    <mergeCell ref="J10:J11"/>
  </mergeCells>
  <conditionalFormatting sqref="B7 D7">
    <cfRule type="containsBlanks" dxfId="23" priority="44">
      <formula>LEN(TRIM(B7))=0</formula>
    </cfRule>
  </conditionalFormatting>
  <conditionalFormatting sqref="G7">
    <cfRule type="containsBlanks" dxfId="22" priority="42">
      <formula>LEN(TRIM(G7))=0</formula>
    </cfRule>
    <cfRule type="notContainsBlanks" dxfId="21" priority="43">
      <formula>LEN(TRIM(G7))&gt;0</formula>
    </cfRule>
  </conditionalFormatting>
  <conditionalFormatting sqref="B7">
    <cfRule type="cellIs" dxfId="20" priority="39" operator="greaterThanOrEqual">
      <formula>1</formula>
    </cfRule>
  </conditionalFormatting>
  <conditionalFormatting sqref="N7">
    <cfRule type="notContainsBlanks" dxfId="19" priority="37">
      <formula>LEN(TRIM(N7))&gt;0</formula>
    </cfRule>
    <cfRule type="containsBlanks" dxfId="18" priority="38">
      <formula>LEN(TRIM(N7))=0</formula>
    </cfRule>
  </conditionalFormatting>
  <conditionalFormatting sqref="P7">
    <cfRule type="cellIs" dxfId="17" priority="35" operator="equal">
      <formula>"NEVYHOVUJE"</formula>
    </cfRule>
    <cfRule type="cellIs" dxfId="16" priority="36" operator="equal">
      <formula>"VYHOVUJE"</formula>
    </cfRule>
  </conditionalFormatting>
  <conditionalFormatting sqref="B4">
    <cfRule type="containsBlanks" dxfId="15" priority="17">
      <formula>LEN(TRIM(B4))=0</formula>
    </cfRule>
    <cfRule type="notContainsBlanks" dxfId="14" priority="18">
      <formula>LEN(TRIM(B4))&gt;0</formula>
    </cfRule>
  </conditionalFormatting>
  <conditionalFormatting sqref="B8:B9 D8:D9">
    <cfRule type="containsBlanks" dxfId="13" priority="16">
      <formula>LEN(TRIM(B8))=0</formula>
    </cfRule>
  </conditionalFormatting>
  <conditionalFormatting sqref="G8:G9">
    <cfRule type="containsBlanks" dxfId="12" priority="14">
      <formula>LEN(TRIM(G8))=0</formula>
    </cfRule>
    <cfRule type="notContainsBlanks" dxfId="11" priority="15">
      <formula>LEN(TRIM(G8))&gt;0</formula>
    </cfRule>
  </conditionalFormatting>
  <conditionalFormatting sqref="B8:B9">
    <cfRule type="cellIs" dxfId="10" priority="13" operator="greaterThanOrEqual">
      <formula>1</formula>
    </cfRule>
  </conditionalFormatting>
  <conditionalFormatting sqref="N8:N9">
    <cfRule type="notContainsBlanks" dxfId="9" priority="11">
      <formula>LEN(TRIM(N8))&gt;0</formula>
    </cfRule>
    <cfRule type="containsBlanks" dxfId="8" priority="12">
      <formula>LEN(TRIM(N8))=0</formula>
    </cfRule>
  </conditionalFormatting>
  <conditionalFormatting sqref="P8:P12">
    <cfRule type="cellIs" dxfId="7" priority="9" operator="equal">
      <formula>"NEVYHOVUJE"</formula>
    </cfRule>
    <cfRule type="cellIs" dxfId="6" priority="10" operator="equal">
      <formula>"VYHOVUJE"</formula>
    </cfRule>
  </conditionalFormatting>
  <conditionalFormatting sqref="B10:B12 D10:D12">
    <cfRule type="containsBlanks" dxfId="5" priority="8">
      <formula>LEN(TRIM(B10))=0</formula>
    </cfRule>
  </conditionalFormatting>
  <conditionalFormatting sqref="G10:G12">
    <cfRule type="containsBlanks" dxfId="4" priority="6">
      <formula>LEN(TRIM(G10))=0</formula>
    </cfRule>
    <cfRule type="notContainsBlanks" dxfId="3" priority="7">
      <formula>LEN(TRIM(G10))&gt;0</formula>
    </cfRule>
  </conditionalFormatting>
  <conditionalFormatting sqref="B10:B12">
    <cfRule type="cellIs" dxfId="2" priority="5" operator="greaterThanOrEqual">
      <formula>1</formula>
    </cfRule>
  </conditionalFormatting>
  <conditionalFormatting sqref="N10:N12">
    <cfRule type="notContainsBlanks" dxfId="1" priority="3">
      <formula>LEN(TRIM(N10))&gt;0</formula>
    </cfRule>
    <cfRule type="containsBlanks" dxfId="0" priority="4">
      <formula>LEN(TRIM(N10))=0</formula>
    </cfRule>
  </conditionalFormatting>
  <dataValidations count="1">
    <dataValidation type="list" showInputMessage="1" showErrorMessage="1" sqref="E7:E12">
      <formula1>"ks,bal,sada,"</formula1>
    </dataValidation>
  </dataValidations>
  <pageMargins left="0.70866141732283472" right="0.70866141732283472" top="0.78740157480314965" bottom="0.78740157480314965" header="0.31496062992125984" footer="0.31496062992125984"/>
  <pageSetup paperSize="9" scale="3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AVT</vt:lpstr>
      <vt:lpstr>AVT!Oblast_tisku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Mgr. Martin ŠLAPÁK</cp:lastModifiedBy>
  <cp:lastPrinted>2014-08-22T08:44:13Z</cp:lastPrinted>
  <dcterms:created xsi:type="dcterms:W3CDTF">2014-03-05T12:43:32Z</dcterms:created>
  <dcterms:modified xsi:type="dcterms:W3CDTF">2016-04-20T08:11:30Z</dcterms:modified>
</cp:coreProperties>
</file>