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14508" yWindow="-12" windowWidth="14316" windowHeight="12240" tabRatio="939"/>
  </bookViews>
  <sheets>
    <sheet name="ČPHP" sheetId="22" r:id="rId1"/>
  </sheets>
  <definedNames>
    <definedName name="_xlnm.Print_Area" localSheetId="0">ČPHP!$B$1:$O$67</definedName>
  </definedNames>
  <calcPr calcId="145621"/>
</workbook>
</file>

<file path=xl/calcChain.xml><?xml version="1.0" encoding="utf-8"?>
<calcChain xmlns="http://schemas.openxmlformats.org/spreadsheetml/2006/main">
  <c r="K7" i="22" l="1"/>
  <c r="N7" i="22"/>
  <c r="O7" i="22"/>
  <c r="K8" i="22"/>
  <c r="N8" i="22"/>
  <c r="O8" i="22"/>
  <c r="K9" i="22"/>
  <c r="N9" i="22"/>
  <c r="O9" i="22"/>
  <c r="K10" i="22"/>
  <c r="N10" i="22"/>
  <c r="O10" i="22"/>
  <c r="K11" i="22"/>
  <c r="N11" i="22"/>
  <c r="O11" i="22"/>
  <c r="K12" i="22"/>
  <c r="N12" i="22"/>
  <c r="O12" i="22"/>
  <c r="K13" i="22"/>
  <c r="N13" i="22"/>
  <c r="O13" i="22"/>
  <c r="K14" i="22"/>
  <c r="N14" i="22"/>
  <c r="O14" i="22"/>
  <c r="K15" i="22"/>
  <c r="N15" i="22"/>
  <c r="O15" i="22"/>
  <c r="K16" i="22"/>
  <c r="N16" i="22"/>
  <c r="O16" i="22"/>
  <c r="K17" i="22"/>
  <c r="N17" i="22"/>
  <c r="O17" i="22"/>
  <c r="K18" i="22"/>
  <c r="N18" i="22"/>
  <c r="O18" i="22"/>
  <c r="K19" i="22"/>
  <c r="N19" i="22"/>
  <c r="O19" i="22"/>
  <c r="K20" i="22"/>
  <c r="N20" i="22"/>
  <c r="O20" i="22"/>
  <c r="K21" i="22"/>
  <c r="N21" i="22"/>
  <c r="O21" i="22"/>
  <c r="K22" i="22"/>
  <c r="N22" i="22"/>
  <c r="O22" i="22"/>
  <c r="K23" i="22"/>
  <c r="N23" i="22"/>
  <c r="O23" i="22"/>
  <c r="K24" i="22"/>
  <c r="N24" i="22"/>
  <c r="O24" i="22"/>
  <c r="K25" i="22"/>
  <c r="N25" i="22"/>
  <c r="O25" i="22"/>
  <c r="K26" i="22"/>
  <c r="N26" i="22"/>
  <c r="O26" i="22"/>
  <c r="K27" i="22"/>
  <c r="N27" i="22"/>
  <c r="O27" i="22"/>
  <c r="K28" i="22"/>
  <c r="N28" i="22"/>
  <c r="O28" i="22"/>
  <c r="K29" i="22"/>
  <c r="N29" i="22"/>
  <c r="O29" i="22"/>
  <c r="K30" i="22"/>
  <c r="N30" i="22"/>
  <c r="O30" i="22"/>
  <c r="K31" i="22"/>
  <c r="N31" i="22"/>
  <c r="O31" i="22"/>
  <c r="K32" i="22"/>
  <c r="N32" i="22"/>
  <c r="O32" i="22"/>
  <c r="K33" i="22"/>
  <c r="N33" i="22"/>
  <c r="O33" i="22"/>
  <c r="K34" i="22"/>
  <c r="N34" i="22"/>
  <c r="O34" i="22"/>
  <c r="K35" i="22"/>
  <c r="N35" i="22"/>
  <c r="O35" i="22"/>
  <c r="K36" i="22"/>
  <c r="N36" i="22"/>
  <c r="O36" i="22"/>
  <c r="K37" i="22"/>
  <c r="N37" i="22"/>
  <c r="O37" i="22"/>
  <c r="K38" i="22"/>
  <c r="N38" i="22"/>
  <c r="O38" i="22"/>
  <c r="K39" i="22"/>
  <c r="N39" i="22"/>
  <c r="O39" i="22"/>
  <c r="K40" i="22"/>
  <c r="N40" i="22"/>
  <c r="O40" i="22"/>
  <c r="K41" i="22"/>
  <c r="N41" i="22"/>
  <c r="O41" i="22"/>
  <c r="K42" i="22"/>
  <c r="N42" i="22"/>
  <c r="O42" i="22"/>
  <c r="K43" i="22"/>
  <c r="N43" i="22"/>
  <c r="O43" i="22"/>
  <c r="K44" i="22"/>
  <c r="N44" i="22"/>
  <c r="O44" i="22"/>
  <c r="K45" i="22"/>
  <c r="N45" i="22"/>
  <c r="O45" i="22"/>
  <c r="K46" i="22"/>
  <c r="N46" i="22"/>
  <c r="O46" i="22"/>
  <c r="K47" i="22"/>
  <c r="N47" i="22"/>
  <c r="O47" i="22"/>
  <c r="K48" i="22"/>
  <c r="N48" i="22"/>
  <c r="O48" i="22"/>
  <c r="K49" i="22"/>
  <c r="N49" i="22"/>
  <c r="O49" i="22"/>
  <c r="K50" i="22"/>
  <c r="N50" i="22"/>
  <c r="O50" i="22"/>
  <c r="K51" i="22"/>
  <c r="N51" i="22"/>
  <c r="O51" i="22"/>
  <c r="K52" i="22"/>
  <c r="N52" i="22"/>
  <c r="O52" i="22"/>
  <c r="K53" i="22"/>
  <c r="N53" i="22"/>
  <c r="O53" i="22"/>
  <c r="K54" i="22"/>
  <c r="N54" i="22"/>
  <c r="O54" i="22"/>
  <c r="K55" i="22"/>
  <c r="N55" i="22"/>
  <c r="O55" i="22"/>
  <c r="K56" i="22"/>
  <c r="N56" i="22"/>
  <c r="O56" i="22"/>
  <c r="K57" i="22"/>
  <c r="N57" i="22"/>
  <c r="O57" i="22"/>
  <c r="K58" i="22"/>
  <c r="N58" i="22"/>
  <c r="O58" i="22"/>
  <c r="K59" i="22"/>
  <c r="N59" i="22"/>
  <c r="O59" i="22"/>
  <c r="K60" i="22"/>
  <c r="N60" i="22"/>
  <c r="O60" i="22"/>
  <c r="N61" i="22" l="1"/>
  <c r="N62" i="22"/>
  <c r="N63" i="22"/>
  <c r="N64" i="22"/>
  <c r="O61" i="22"/>
  <c r="O62" i="22"/>
  <c r="O63" i="22"/>
  <c r="O64" i="22"/>
  <c r="K64" i="22"/>
  <c r="K63" i="22"/>
  <c r="K62" i="22"/>
  <c r="K61" i="22"/>
  <c r="M67" i="22" l="1"/>
  <c r="L67" i="22" l="1"/>
</calcChain>
</file>

<file path=xl/sharedStrings.xml><?xml version="1.0" encoding="utf-8"?>
<sst xmlns="http://schemas.openxmlformats.org/spreadsheetml/2006/main" count="208" uniqueCount="142">
  <si>
    <t>Množství</t>
  </si>
  <si>
    <t>Položka</t>
  </si>
  <si>
    <t>Papírové Z-Z ručníky</t>
  </si>
  <si>
    <t>ks (balíček)</t>
  </si>
  <si>
    <t>ks 
(role)</t>
  </si>
  <si>
    <t>Toaletní papír v roli 24</t>
  </si>
  <si>
    <t>Toaletní papír v roli</t>
  </si>
  <si>
    <t>MYCÍ PROSTŘEDEK NA PODLAHY</t>
  </si>
  <si>
    <t>ks</t>
  </si>
  <si>
    <t xml:space="preserve">MYCÍ PROSTŘEDEK NA PODLAHY </t>
  </si>
  <si>
    <t>DEZINFEKČNÍ PROSTŘ</t>
  </si>
  <si>
    <t>MYCÍ PROSTŘ. KUCHYNĚ</t>
  </si>
  <si>
    <t>MYCÍ PROSTŘ. KUCHYNĚ - tekutý krém</t>
  </si>
  <si>
    <t>MYCÍ PROSTŘ. KUCHYNĚ - čistící krém</t>
  </si>
  <si>
    <t>MYCÍ PROSTŘ. KUCHYNĚ - rozprašovač</t>
  </si>
  <si>
    <t>MYCÍ PROSTŘ. KOUPELNA</t>
  </si>
  <si>
    <t>MYCÍ PROSTŘ. KOUPELNA - čistící krém</t>
  </si>
  <si>
    <t>MYCÍ PROSTŘ. WC</t>
  </si>
  <si>
    <r>
      <t>Tekutý kyselý čistící prostředek s antibakteriálními účinky a obsahem látek rozpouštějíci rez, vodní kámen a jiné usazeniny. N</t>
    </r>
    <r>
      <rPr>
        <b/>
        <sz val="12"/>
        <rFont val="Calibri"/>
        <family val="2"/>
        <charset val="238"/>
      </rPr>
      <t>áplň  0,5 - 0,75l</t>
    </r>
  </si>
  <si>
    <r>
      <t xml:space="preserve">Extra účinný čistič v rozprašovači. Použití: k odstranění nečistot a  vodního kamene . </t>
    </r>
    <r>
      <rPr>
        <b/>
        <sz val="12"/>
        <rFont val="Calibri"/>
        <family val="2"/>
        <charset val="238"/>
      </rPr>
      <t>Náplň 0,75 - 1l</t>
    </r>
  </si>
  <si>
    <t>balení</t>
  </si>
  <si>
    <t>VŮNĚ WC</t>
  </si>
  <si>
    <r>
      <t>Tablety do pisoaru,  - čistící  a dezodoranční účinky,</t>
    </r>
    <r>
      <rPr>
        <sz val="12"/>
        <rFont val="Calibri"/>
        <family val="2"/>
        <charset val="238"/>
      </rPr>
      <t xml:space="preserve"> </t>
    </r>
    <r>
      <rPr>
        <b/>
        <sz val="12"/>
        <rFont val="Calibri"/>
        <family val="2"/>
        <charset val="238"/>
      </rPr>
      <t>obsah balení 4 - 5 kg</t>
    </r>
    <r>
      <rPr>
        <sz val="12"/>
        <rFont val="Calibri"/>
        <family val="2"/>
        <charset val="238"/>
      </rPr>
      <t>. Použití:  pro sanitární zařízení</t>
    </r>
  </si>
  <si>
    <t>MÝDLO TEKUTÉ- s aplikátorem</t>
  </si>
  <si>
    <t>MÝDLO  TEKUTÉ- bez aplikátoru</t>
  </si>
  <si>
    <t>KRÉM NA RUCE</t>
  </si>
  <si>
    <t>MYCÍ PASTA</t>
  </si>
  <si>
    <t>ČISTIČ ODPADŮ</t>
  </si>
  <si>
    <t>ODSTRAŇOVAČ PLÍSNÍ S ROZPRAŠOVAČEM</t>
  </si>
  <si>
    <t>Leštěnka na nábytek - spray</t>
  </si>
  <si>
    <t>Čistič oken s rozprašovačem</t>
  </si>
  <si>
    <t>ČISTÍCÍ PŘÍPRAVKY NA SPORÁKY A TROUBY - rozprašovač</t>
  </si>
  <si>
    <r>
      <t xml:space="preserve">Čistící prostředek s rozprašovačem.  Použití:k čištění sporáků, trub, grilů, fritéz a silně znečištěného nádobí, na nerezové zařízení. </t>
    </r>
    <r>
      <rPr>
        <b/>
        <sz val="12"/>
        <rFont val="Calibri"/>
        <family val="2"/>
        <charset val="238"/>
      </rPr>
      <t xml:space="preserve">Náplň 0,5 - 1 l. </t>
    </r>
  </si>
  <si>
    <t>Čistící prostředek na grily a konvektomaty</t>
  </si>
  <si>
    <t>Vinylové rukavice - M</t>
  </si>
  <si>
    <t>pár</t>
  </si>
  <si>
    <t>Rukavice gumové - M</t>
  </si>
  <si>
    <t xml:space="preserve">Vnitřní bavlněná vložka, velikost M.  </t>
  </si>
  <si>
    <t>Rukavice gumové - L</t>
  </si>
  <si>
    <t xml:space="preserve">Vnitřní bavlněná vložka, velikost L.  </t>
  </si>
  <si>
    <t>Hygienické sáčky</t>
  </si>
  <si>
    <t>Sáčky na odpadky</t>
  </si>
  <si>
    <t>role</t>
  </si>
  <si>
    <t>Pytle černé, modré silné</t>
  </si>
  <si>
    <t>Pytle LDPE volné (ks) černé</t>
  </si>
  <si>
    <t>Vědro 10 l</t>
  </si>
  <si>
    <t xml:space="preserve">Smeták - plastový </t>
  </si>
  <si>
    <t xml:space="preserve">Smeták - dřevěný </t>
  </si>
  <si>
    <t>Koště venkovní</t>
  </si>
  <si>
    <t xml:space="preserve">Kartáč na podlahu - plast </t>
  </si>
  <si>
    <t>Smetáček + lopatka</t>
  </si>
  <si>
    <t>Koš odpadkový</t>
  </si>
  <si>
    <t xml:space="preserve">Hadr na podlahu  </t>
  </si>
  <si>
    <t xml:space="preserve">Prachovka </t>
  </si>
  <si>
    <t>Houbový hadřík</t>
  </si>
  <si>
    <t>Molitanové houbičky malé</t>
  </si>
  <si>
    <t>Drátěnka</t>
  </si>
  <si>
    <t xml:space="preserve">Souprava WC - plast </t>
  </si>
  <si>
    <t>Rohož textilní</t>
  </si>
  <si>
    <t>60x120 cm, pytle volně ložené, vyrobeny z kvalitního polyetylénu odolnému proti protržení. Vhodné na veškerý odpad, jsou plně recyklovatelné. Tlouštka min. 200 mikronů.</t>
  </si>
  <si>
    <r>
      <t xml:space="preserve">70x110 cm - 120 l,  ze silné folie tl. min.100 mikronů. </t>
    </r>
    <r>
      <rPr>
        <b/>
        <sz val="12"/>
        <rFont val="Calibri"/>
        <family val="2"/>
        <charset val="238"/>
      </rPr>
      <t>Role 15 - 20 ks.</t>
    </r>
  </si>
  <si>
    <r>
      <t xml:space="preserve">sáčky hygienické (na vložky) mikrotenové . </t>
    </r>
    <r>
      <rPr>
        <b/>
        <sz val="12"/>
        <rFont val="Calibri"/>
        <family val="2"/>
        <charset val="238"/>
      </rPr>
      <t>Balení 25 - 30ks.</t>
    </r>
  </si>
  <si>
    <r>
      <t xml:space="preserve">velikost M. </t>
    </r>
    <r>
      <rPr>
        <b/>
        <sz val="12"/>
        <rFont val="Calibri"/>
        <family val="2"/>
        <charset val="238"/>
      </rPr>
      <t>Balení 100 - 120 ks.</t>
    </r>
  </si>
  <si>
    <r>
      <t xml:space="preserve">Přípravek na odstraňování znečištění grilů,mikrovlnek, trub a na odstraňování napečenin. </t>
    </r>
    <r>
      <rPr>
        <b/>
        <sz val="12"/>
        <rFont val="Calibri"/>
        <family val="2"/>
        <charset val="238"/>
      </rPr>
      <t>Náplň 0,75 - 1 l.</t>
    </r>
  </si>
  <si>
    <r>
      <t xml:space="preserve">Čistič oken  s obsahem alkoholu  - s rozprašovačem - pH: 7,0 - 9,0. </t>
    </r>
    <r>
      <rPr>
        <b/>
        <sz val="12"/>
        <rFont val="Calibri"/>
        <family val="2"/>
        <charset val="238"/>
      </rPr>
      <t>Náplň 0,5 - 1 l.</t>
    </r>
  </si>
  <si>
    <t>Role, toal. Papír 2-vsrtvý, 100% celuloza, min. 200 útržků.</t>
  </si>
  <si>
    <r>
      <t xml:space="preserve">Univerzální čistící prostředek , pH:  5 - 6. Použití zejména: mytí podlahových krytin, kachliček, dlaždic, omyvatelných stěn, </t>
    </r>
    <r>
      <rPr>
        <b/>
        <sz val="12"/>
        <rFont val="Calibri"/>
        <family val="2"/>
        <charset val="238"/>
      </rPr>
      <t>náplň 1 - 1,5 l.</t>
    </r>
  </si>
  <si>
    <r>
      <t xml:space="preserve">Dezinfekční prostředek na alkoholové bázi, bezoplachový .  Použití zejména :na pracovní plochy v kuchyni, pro dezinfekci omyvatelných povrchů, předmětů a zařízení včetně ploch
přicházejících do styku s potravinami, vhodný i pro aplikaci na plastové,polykarbonátové a lakované povrchy , </t>
    </r>
    <r>
      <rPr>
        <b/>
        <sz val="12"/>
        <rFont val="Calibri"/>
        <family val="2"/>
        <charset val="238"/>
      </rPr>
      <t>náplň 0,75 -  1 l.</t>
    </r>
  </si>
  <si>
    <r>
      <t xml:space="preserve">Tekutý čistící a dezinfekční prostředek  - baktericidní a fungicidní účinky.   Použití : na podlahy, chodby, koupelny a  hygienická zařízení , </t>
    </r>
    <r>
      <rPr>
        <b/>
        <sz val="12"/>
        <rFont val="Calibri"/>
        <family val="2"/>
        <charset val="238"/>
      </rPr>
      <t>náplň 0,75 - 1 l.</t>
    </r>
  </si>
  <si>
    <r>
      <t xml:space="preserve">tekutý přípravek na ruční mytí nádobí,  odstraňování mastnoty i ve studené vodě, </t>
    </r>
    <r>
      <rPr>
        <b/>
        <sz val="12"/>
        <rFont val="Calibri"/>
        <family val="2"/>
        <charset val="238"/>
      </rPr>
      <t>náplň 0,5 - 0,75 l.</t>
    </r>
  </si>
  <si>
    <r>
      <t>tekutý přípravek na ruční mytí nádobí,  odstraňování mastnoty i ve studené vodě,</t>
    </r>
    <r>
      <rPr>
        <b/>
        <sz val="12"/>
        <rFont val="Calibri"/>
        <family val="2"/>
        <charset val="238"/>
      </rPr>
      <t xml:space="preserve"> náplň  5 - 5,5 l.</t>
    </r>
  </si>
  <si>
    <r>
      <rPr>
        <sz val="12"/>
        <rFont val="Calibri"/>
        <family val="2"/>
        <charset val="238"/>
      </rPr>
      <t>Tekutý krém.</t>
    </r>
    <r>
      <rPr>
        <sz val="11"/>
        <rFont val="Calibri"/>
        <family val="2"/>
        <charset val="238"/>
      </rPr>
      <t xml:space="preserve"> Abrazivní čistící prostředek s mikročásticemi - krémová kapalina, rozpustný. Použití:odstraňování připálenin, pro úklid všech omyvatelných ploch, materiálů z nerezi, umakartu, keramiky, plastických hmot. Doplňkově je možné použití i k čištění umývadel, van a keramických povrchů, </t>
    </r>
    <r>
      <rPr>
        <b/>
        <sz val="12"/>
        <rFont val="Calibri"/>
        <family val="2"/>
        <charset val="238"/>
      </rPr>
      <t>náplň   0,5 - 0,75 l.</t>
    </r>
  </si>
  <si>
    <r>
      <t xml:space="preserve">Jemný čisticí krém s přísadou abrazivních látek.  - pH: 7,5-10. Použití zejména : čištění nádobí, sporáků, umyvadel, van, smaltovaných předmětů apod., na úklid kuchyní, koupelen a všech nenasákavých povrchů, </t>
    </r>
    <r>
      <rPr>
        <b/>
        <sz val="12"/>
        <rFont val="Calibri"/>
        <family val="2"/>
        <charset val="238"/>
      </rPr>
      <t>náplň 600-800 g.</t>
    </r>
  </si>
  <si>
    <r>
      <t xml:space="preserve">Čistič tekutý s rozprašovačem. Použití  :  čištění kuchyní, na všechny omyvatelné povrchy , </t>
    </r>
    <r>
      <rPr>
        <b/>
        <sz val="12"/>
        <rFont val="Calibri"/>
        <family val="2"/>
        <charset val="238"/>
      </rPr>
      <t>náplň  0,5 - 0,75 l.</t>
    </r>
  </si>
  <si>
    <r>
      <t xml:space="preserve">Leštěnka na nábytek - spray. Použití: prostředek na ošetření nábytku. </t>
    </r>
    <r>
      <rPr>
        <b/>
        <sz val="12"/>
        <rFont val="Calibri"/>
        <family val="2"/>
        <charset val="238"/>
      </rPr>
      <t>Náplň   400ml - 500 ml.</t>
    </r>
  </si>
  <si>
    <r>
      <t xml:space="preserve">Leštěnka na nábytek proti prachu  - spray. Použití zejména: na kov, dřevo, sklo, plast. </t>
    </r>
    <r>
      <rPr>
        <b/>
        <sz val="12"/>
        <rFont val="Calibri"/>
        <family val="2"/>
        <charset val="238"/>
      </rPr>
      <t>Náplň 400ml - 500 ml.</t>
    </r>
  </si>
  <si>
    <r>
      <t xml:space="preserve">Tekutý čistič odpadů,  -  obsah H2SO4 : 96% , Použití : pročištění plastových a keramických odpadů umyvadel, sprch, WC, kanalizace. </t>
    </r>
    <r>
      <rPr>
        <b/>
        <sz val="12"/>
        <rFont val="Calibri"/>
        <family val="2"/>
        <charset val="238"/>
      </rPr>
      <t>Náplň  1 - 1,5 l.</t>
    </r>
  </si>
  <si>
    <r>
      <t xml:space="preserve">Tekutý prostředek na odstranění na odstranění plísní, řas, hub, lišejníků a kvasinek - fungicidní a dezinfekční účinky, vhodný na omítky, zdivo, kámen, mramor, žulu, přírodní dřevo, keramiku, obkládačky, sklokeramiku, smalt, sklo, plasty, laminát, akryl, vinyl, silikon, gumu, teflon, nerez, chromované povrchy.Použitív interiérech i exteriérech. </t>
    </r>
    <r>
      <rPr>
        <b/>
        <sz val="12"/>
        <rFont val="Calibri"/>
        <family val="2"/>
        <charset val="238"/>
      </rPr>
      <t>Náplň  0,5 - 0,75 l.</t>
    </r>
  </si>
  <si>
    <r>
      <t>Abrazivní  mycí pasta,  -  pH: 5,5-7,5, Použití:  na silně znečištěné ruce,</t>
    </r>
    <r>
      <rPr>
        <b/>
        <sz val="12"/>
        <rFont val="Calibri"/>
        <family val="2"/>
        <charset val="238"/>
      </rPr>
      <t xml:space="preserve"> náplň 0,4 - 0,6 kg.</t>
    </r>
  </si>
  <si>
    <r>
      <t xml:space="preserve">Ochranný a regenerační krém, </t>
    </r>
    <r>
      <rPr>
        <b/>
        <sz val="12"/>
        <rFont val="Calibri"/>
        <family val="2"/>
        <charset val="238"/>
      </rPr>
      <t xml:space="preserve">náplň 100 ml - 150 ml. </t>
    </r>
  </si>
  <si>
    <r>
      <t xml:space="preserve">WC  gel  ( závěs + náplň)  - </t>
    </r>
    <r>
      <rPr>
        <b/>
        <sz val="12"/>
        <rFont val="Calibri"/>
        <family val="2"/>
        <charset val="238"/>
      </rPr>
      <t>náplň  0,4 l - 0,5 l</t>
    </r>
    <r>
      <rPr>
        <sz val="11"/>
        <rFont val="Calibri"/>
        <family val="2"/>
        <charset val="238"/>
      </rPr>
      <t>,  - tekutý vysoce viskozní, hustota 0,95 - 1,05 g/cm3.</t>
    </r>
  </si>
  <si>
    <r>
      <t xml:space="preserve">Tekutý čistič  na vápenaté usazeniny. Použití: nerezové dřezy a vodovodní baterie, keramická umyvadla, vany, příbory,sklenice, jídelní soupravy, podlahy,dlaždičky,keramika. </t>
    </r>
    <r>
      <rPr>
        <b/>
        <sz val="12"/>
        <rFont val="Calibri"/>
        <family val="2"/>
        <charset val="238"/>
      </rPr>
      <t>Náplň  0,75 - 1l.</t>
    </r>
  </si>
  <si>
    <r>
      <t xml:space="preserve">Čistící krém s rozprašovačem  - s aktivními odmašťovacími látkami a aktivními látkami proti vodnímu kameni . </t>
    </r>
    <r>
      <rPr>
        <b/>
        <sz val="12"/>
        <rFont val="Calibri"/>
        <family val="2"/>
        <charset val="238"/>
      </rPr>
      <t>Náplň 0,5 - 0,75l.</t>
    </r>
  </si>
  <si>
    <r>
      <t xml:space="preserve">spirálová nerez, </t>
    </r>
    <r>
      <rPr>
        <b/>
        <sz val="12"/>
        <rFont val="Calibri"/>
        <family val="2"/>
        <charset val="238"/>
      </rPr>
      <t>balení 1-2 ks.</t>
    </r>
  </si>
  <si>
    <r>
      <t>Molitanové houbičky malé,   - na jedné straně abrazivní vrstva,</t>
    </r>
    <r>
      <rPr>
        <b/>
        <sz val="12"/>
        <rFont val="Calibri"/>
        <family val="2"/>
        <charset val="238"/>
      </rPr>
      <t xml:space="preserve"> balení 10 - 12ks.</t>
    </r>
  </si>
  <si>
    <t>Vědro plast  bez výlevky  10 litrů.</t>
  </si>
  <si>
    <t>Smeták bez násady pro vnitřní použití, šíře 30cm.</t>
  </si>
  <si>
    <t>Smeták bez násady pro vnitřní použití , šíře 30 cm.</t>
  </si>
  <si>
    <t>chodníkové dřevěné s násadou tyčí (dřevěnou),  šířka koštěte 25 cm, násada - tyč - hůl 120 cm, syntetická vlákna PVC .</t>
  </si>
  <si>
    <t>Kartáč na podlahu , šíře 22 cm.</t>
  </si>
  <si>
    <t xml:space="preserve">souprava s otvorem pro  zavěšení, - štětiny -  syntetické vlákno polyetylen,   - lopatka opatřena gumou. </t>
  </si>
  <si>
    <r>
      <t xml:space="preserve">plast, víko výklopné, </t>
    </r>
    <r>
      <rPr>
        <b/>
        <sz val="11"/>
        <rFont val="Calibri"/>
        <family val="2"/>
        <charset val="238"/>
      </rPr>
      <t xml:space="preserve">objem 21 l ± 1 l.  </t>
    </r>
  </si>
  <si>
    <t>z netkaného textilu  (vizkóza),  - rozměr  60 x 70  (oranžový).</t>
  </si>
  <si>
    <t>rozměr 54 x 65 cm, klasický tkaný (bílý),  - složení:  75% Bavlny, 25% Viskózy.</t>
  </si>
  <si>
    <t>35 x 40 cm , flanelová, bílá.</t>
  </si>
  <si>
    <t>40 x 40 cm, klasická utěrka švédská z mikrovlákna.</t>
  </si>
  <si>
    <t>18 x 16 cm, vysoce savý a trvanlivý.</t>
  </si>
  <si>
    <t>kartáč + odkapávací stojan (držák).</t>
  </si>
  <si>
    <t>40 x 60 cm, pro vnitřní použití, spodní vrstva guma.</t>
  </si>
  <si>
    <r>
      <t>Univerzální čisticí přípravek na podlahy pro ruční mytí  - bez obsahu fosfátů .  Použití na podlahy (např. PVC, linolea, dlažby, mramor) a na další omyvatelné plochy a povrchy,</t>
    </r>
    <r>
      <rPr>
        <sz val="12"/>
        <rFont val="Calibri"/>
        <family val="2"/>
        <charset val="238"/>
      </rPr>
      <t xml:space="preserve"> </t>
    </r>
    <r>
      <rPr>
        <b/>
        <sz val="12"/>
        <rFont val="Calibri"/>
        <family val="2"/>
        <charset val="238"/>
      </rPr>
      <t>náplň 5 - 6 l.</t>
    </r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</si>
  <si>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</si>
  <si>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</si>
  <si>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377 631 307, 377 631 320.</t>
  </si>
  <si>
    <t>Měrná jednotka [MJ]</t>
  </si>
  <si>
    <r>
      <t>Maximální cena za jednotlivé položky 
v Kč BEZ DPH</t>
    </r>
    <r>
      <rPr>
        <i/>
        <sz val="11"/>
        <rFont val="Calibri"/>
        <family val="2"/>
        <charset val="238"/>
        <scheme val="minor"/>
      </rPr>
      <t xml:space="preserve"> (počet MJ x maximální cena)</t>
    </r>
  </si>
  <si>
    <t>VYHOVUJE / NEVYHOVUJE</t>
  </si>
  <si>
    <t>MAXIMÁLNÍ CENA za měrnou jednotku (MJ) 
v Kč bez DPH</t>
  </si>
  <si>
    <t>NABÍDKOVÁ CENA za měrnou jednotku (MJ)
v Kč bez DPH</t>
  </si>
  <si>
    <t>NABÍDKOVÁ CENA CELKEM 
v Kč bez DPH</t>
  </si>
  <si>
    <r>
      <t xml:space="preserve">Balíček skládaných z-z ručníků. 2vrstvé, bílé, 100% celuloza, rozměr 23 x 25cm, 1ks (balíček) min. 150ks papírových ručníků. </t>
    </r>
    <r>
      <rPr>
        <b/>
        <sz val="12"/>
        <rFont val="Calibri"/>
        <family val="2"/>
        <charset val="238"/>
      </rPr>
      <t>V</t>
    </r>
    <r>
      <rPr>
        <sz val="11"/>
        <rFont val="Calibri"/>
        <family val="2"/>
        <charset val="238"/>
      </rPr>
      <t xml:space="preserve"> </t>
    </r>
    <r>
      <rPr>
        <b/>
        <sz val="12"/>
        <rFont val="Calibri"/>
        <family val="2"/>
        <charset val="238"/>
      </rPr>
      <t>kartonu min. 20ks (balíčků).</t>
    </r>
  </si>
  <si>
    <t>PROSTŘEDEK DO MYCÍCH STROJŮ</t>
  </si>
  <si>
    <r>
      <t>Alkalický prostředek pro strojní čištění podlah. N</t>
    </r>
    <r>
      <rPr>
        <b/>
        <sz val="12"/>
        <rFont val="Calibri"/>
        <family val="2"/>
        <charset val="238"/>
      </rPr>
      <t>áplň 10 -11 kg.</t>
    </r>
  </si>
  <si>
    <t>[DOPLNÍ DODAVATEL]</t>
  </si>
  <si>
    <r>
      <t xml:space="preserve">Role průmyslová 24, 2vrstvý, bílý, 100% celuloza. </t>
    </r>
    <r>
      <rPr>
        <b/>
        <sz val="12"/>
        <rFont val="Calibri"/>
        <family val="2"/>
        <charset val="238"/>
      </rPr>
      <t xml:space="preserve">V balení min 6ks (rolí).
Návin min. 185 bm, průměr dutinky max. 7,5 cm. </t>
    </r>
    <r>
      <rPr>
        <sz val="11"/>
        <rFont val="Calibri"/>
        <family val="2"/>
        <charset val="238"/>
      </rPr>
      <t>Určeno do zásobníků.</t>
    </r>
  </si>
  <si>
    <r>
      <t>63 x 74cm  - 60litrů. Tloušťka min. 7 mic.</t>
    </r>
    <r>
      <rPr>
        <b/>
        <sz val="12"/>
        <rFont val="Calibri"/>
        <family val="2"/>
        <charset val="238"/>
      </rPr>
      <t>Role 50 - 60 ks.</t>
    </r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</si>
  <si>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</si>
  <si>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r>
      <t xml:space="preserve">Husté tekuté mýdlo s glycerinem,  s přírodními výtažky, balení s aplikátorem, </t>
    </r>
    <r>
      <rPr>
        <b/>
        <sz val="12"/>
        <rFont val="Calibri"/>
        <family val="2"/>
        <charset val="238"/>
      </rPr>
      <t>náplň  0,75 - 1l.</t>
    </r>
  </si>
  <si>
    <r>
      <t xml:space="preserve">Husté tekuté mýdlo s glycerinem, s přírodními výtažky, balení bez aplikátoru, </t>
    </r>
    <r>
      <rPr>
        <b/>
        <sz val="12"/>
        <rFont val="Calibri"/>
        <family val="2"/>
        <charset val="238"/>
      </rPr>
      <t xml:space="preserve">náplň   5 -6 l. </t>
    </r>
    <r>
      <rPr>
        <b/>
        <sz val="12"/>
        <color rgb="FFFF0000"/>
        <rFont val="Calibri"/>
        <family val="2"/>
        <charset val="238"/>
      </rPr>
      <t xml:space="preserve">Obsah NaCl max. 1%. Nutno doložit potvrzením od </t>
    </r>
    <r>
      <rPr>
        <b/>
        <u/>
        <sz val="12"/>
        <color rgb="FFFF0000"/>
        <rFont val="Calibri"/>
        <family val="2"/>
        <charset val="238"/>
      </rPr>
      <t xml:space="preserve"> výrobce.</t>
    </r>
  </si>
  <si>
    <t>Libuše Šilhanová, 724259067</t>
  </si>
  <si>
    <t>Ubrousky - 2 vrstvé</t>
  </si>
  <si>
    <r>
      <t xml:space="preserve">Ubrousky barevné na rauty, 2vrstvé. </t>
    </r>
    <r>
      <rPr>
        <b/>
        <sz val="12"/>
        <rFont val="Calibri"/>
        <family val="2"/>
        <charset val="238"/>
      </rPr>
      <t xml:space="preserve">Balení 20 - 40 ks (ubrousků). </t>
    </r>
  </si>
  <si>
    <t>Dodávky čistících prostředků a hygienických potřeb (II.) - 010 - 2018 (ČPHP-(II.)-010-2018)</t>
  </si>
  <si>
    <t>Priloha_c._1_KS_technicke_specifikace_CPHP-(II.)-010-2018</t>
  </si>
  <si>
    <t>Název</t>
  </si>
  <si>
    <t xml:space="preserve">Popis </t>
  </si>
  <si>
    <t xml:space="preserve">Fakturace </t>
  </si>
  <si>
    <t xml:space="preserve">Kontaktní osoba 
k převzetí zboží </t>
  </si>
  <si>
    <t>Místo dodání</t>
  </si>
  <si>
    <r>
      <t xml:space="preserve">návlek mopu 40 cm, bavlněný, </t>
    </r>
    <r>
      <rPr>
        <b/>
        <sz val="11"/>
        <rFont val="Calibri"/>
        <family val="2"/>
        <charset val="238"/>
      </rPr>
      <t xml:space="preserve"> </t>
    </r>
    <r>
      <rPr>
        <b/>
        <sz val="12"/>
        <color rgb="FFFF0000"/>
        <rFont val="Calibri"/>
        <family val="2"/>
        <charset val="238"/>
      </rPr>
      <t>viz ilustr. obr.</t>
    </r>
  </si>
  <si>
    <t xml:space="preserve">Set mop  + návlek </t>
  </si>
  <si>
    <r>
      <t xml:space="preserve">držák mopu 40cm, tyč,  </t>
    </r>
    <r>
      <rPr>
        <b/>
        <sz val="12"/>
        <color rgb="FFFF0000"/>
        <rFont val="Calibri"/>
        <family val="2"/>
        <charset val="238"/>
      </rPr>
      <t xml:space="preserve">viz ilustr. obr. </t>
    </r>
    <r>
      <rPr>
        <sz val="11"/>
        <rFont val="Calibri"/>
        <family val="2"/>
        <charset val="238"/>
      </rPr>
      <t>+ návlek bavlněný</t>
    </r>
  </si>
  <si>
    <t>Návleky k  mopu -  ( k pol. č.57)</t>
  </si>
  <si>
    <r>
      <t xml:space="preserve">Sypký čistič potrubí ,Použití : čištění kuchyňských odpadů od vlasů, tuků, papíru, vaty.  Balení s bezpečnostním víčkem. </t>
    </r>
    <r>
      <rPr>
        <b/>
        <sz val="12"/>
        <rFont val="Calibri"/>
        <family val="2"/>
        <charset val="238"/>
      </rPr>
      <t>Náplň  0,9 - 1,2 kg.</t>
    </r>
  </si>
  <si>
    <t>samostatná faktura</t>
  </si>
  <si>
    <t>Hradební 22, 
Cheb</t>
  </si>
  <si>
    <t>Univerzitní 22, 
Plzeň, 
UF 254</t>
  </si>
  <si>
    <t>Technická 8, 
Plzeň</t>
  </si>
  <si>
    <t>Bc. Zdeněk Krejčík, 
737 144 428</t>
  </si>
  <si>
    <t>Požadavek zadavatele: 
do sloupce označeného textem:</t>
  </si>
  <si>
    <t>Dodavatel doplní do jednotlivých prázdných žlutě podbarvených buněk požadované hodnoty.</t>
  </si>
  <si>
    <t>Ilustrační obrázek</t>
  </si>
  <si>
    <t>Mráz
606521214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</si>
</sst>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\ &quot;Kč&quot;"/>
    <numFmt numFmtId="165" formatCode="_-* #,##0.00\ &quot;Kč&quot;_-;\-* #,##0.00\ &quot;Kč&quot;_-;_-* &quot; &quot;??,_-;_-@_-"/>
  </numFmts>
  <fonts count="18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name val="Calibri"/>
      <family val="2"/>
      <charset val="238"/>
    </font>
    <font>
      <b/>
      <sz val="12"/>
      <name val="Calibri"/>
      <family val="2"/>
      <charset val="238"/>
    </font>
    <font>
      <b/>
      <sz val="11"/>
      <name val="Calibri"/>
      <family val="2"/>
      <charset val="238"/>
    </font>
    <font>
      <sz val="12"/>
      <name val="Calibri"/>
      <family val="2"/>
      <charset val="238"/>
    </font>
    <font>
      <sz val="11"/>
      <color rgb="FF000000"/>
      <name val="Calibri"/>
      <family val="2"/>
      <charset val="238"/>
    </font>
    <font>
      <sz val="12"/>
      <color rgb="FFFF0000"/>
      <name val="Calibri"/>
      <family val="2"/>
      <charset val="238"/>
      <scheme val="minor"/>
    </font>
    <font>
      <i/>
      <sz val="11"/>
      <name val="Calibri"/>
      <family val="2"/>
      <charset val="238"/>
      <scheme val="minor"/>
    </font>
    <font>
      <b/>
      <sz val="12"/>
      <color rgb="FFFF0000"/>
      <name val="Calibri"/>
      <family val="2"/>
      <charset val="238"/>
    </font>
    <font>
      <b/>
      <u/>
      <sz val="12"/>
      <color rgb="FFFF0000"/>
      <name val="Calibri"/>
      <family val="2"/>
      <charset val="238"/>
    </font>
    <font>
      <sz val="11.5"/>
      <color theme="1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/>
      <right/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7" fillId="0" borderId="0"/>
    <xf numFmtId="0" fontId="7" fillId="0" borderId="0"/>
  </cellStyleXfs>
  <cellXfs count="101">
    <xf numFmtId="0" fontId="0" fillId="0" borderId="0" xfId="0"/>
    <xf numFmtId="0" fontId="0" fillId="0" borderId="0" xfId="0" applyProtection="1"/>
    <xf numFmtId="49" fontId="0" fillId="0" borderId="0" xfId="0" applyNumberFormat="1" applyFill="1" applyAlignment="1" applyProtection="1">
      <alignment vertical="top" wrapText="1"/>
    </xf>
    <xf numFmtId="0" fontId="5" fillId="0" borderId="0" xfId="0" applyFont="1" applyFill="1" applyAlignment="1" applyProtection="1">
      <alignment vertical="center"/>
    </xf>
    <xf numFmtId="4" fontId="4" fillId="0" borderId="0" xfId="0" applyNumberFormat="1" applyFont="1" applyFill="1" applyAlignment="1" applyProtection="1">
      <alignment horizontal="center" vertical="top" wrapText="1"/>
    </xf>
    <xf numFmtId="164" fontId="0" fillId="0" borderId="0" xfId="0" applyNumberFormat="1" applyAlignment="1" applyProtection="1">
      <alignment horizontal="right" vertical="center" indent="1"/>
    </xf>
    <xf numFmtId="164" fontId="0" fillId="0" borderId="6" xfId="0" applyNumberFormat="1" applyFill="1" applyBorder="1" applyAlignment="1" applyProtection="1">
      <alignment horizontal="right" vertical="center" indent="1"/>
    </xf>
    <xf numFmtId="164" fontId="0" fillId="0" borderId="2" xfId="0" applyNumberFormat="1" applyFill="1" applyBorder="1" applyAlignment="1" applyProtection="1">
      <alignment horizontal="right" vertical="center" indent="1"/>
    </xf>
    <xf numFmtId="164" fontId="0" fillId="0" borderId="0" xfId="0" applyNumberFormat="1" applyFill="1" applyBorder="1" applyAlignment="1" applyProtection="1">
      <alignment horizontal="right" vertical="center" indent="1"/>
    </xf>
    <xf numFmtId="0" fontId="5" fillId="0" borderId="0" xfId="0" applyFont="1" applyFill="1" applyBorder="1" applyAlignment="1" applyProtection="1">
      <alignment vertical="center"/>
    </xf>
    <xf numFmtId="164" fontId="6" fillId="0" borderId="0" xfId="0" applyNumberFormat="1" applyFont="1" applyFill="1" applyBorder="1" applyAlignment="1" applyProtection="1">
      <alignment horizontal="right" vertical="center" indent="1"/>
    </xf>
    <xf numFmtId="164" fontId="5" fillId="0" borderId="3" xfId="0" applyNumberFormat="1" applyFont="1" applyFill="1" applyBorder="1" applyAlignment="1" applyProtection="1">
      <alignment horizontal="center" vertical="center"/>
    </xf>
    <xf numFmtId="0" fontId="5" fillId="0" borderId="0" xfId="0" applyFont="1" applyFill="1" applyBorder="1" applyAlignment="1" applyProtection="1">
      <alignment horizontal="center" vertical="center"/>
    </xf>
    <xf numFmtId="0" fontId="1" fillId="0" borderId="0" xfId="0" applyFont="1" applyFill="1" applyBorder="1" applyAlignment="1" applyProtection="1">
      <alignment vertical="center" wrapText="1"/>
    </xf>
    <xf numFmtId="0" fontId="1" fillId="2" borderId="4" xfId="0" applyNumberFormat="1" applyFont="1" applyFill="1" applyBorder="1" applyAlignment="1" applyProtection="1">
      <alignment horizontal="center" vertical="center" wrapText="1"/>
    </xf>
    <xf numFmtId="165" fontId="0" fillId="0" borderId="6" xfId="0" applyNumberFormat="1" applyBorder="1" applyAlignment="1" applyProtection="1">
      <alignment horizontal="right" vertical="center" indent="1"/>
    </xf>
    <xf numFmtId="165" fontId="0" fillId="0" borderId="2" xfId="0" applyNumberFormat="1" applyBorder="1" applyAlignment="1" applyProtection="1">
      <alignment horizontal="right" vertical="center" indent="1"/>
    </xf>
    <xf numFmtId="164" fontId="12" fillId="2" borderId="6" xfId="0" applyNumberFormat="1" applyFont="1" applyFill="1" applyBorder="1" applyAlignment="1" applyProtection="1">
      <alignment horizontal="right" vertical="center" wrapText="1" indent="1"/>
      <protection locked="0"/>
    </xf>
    <xf numFmtId="164" fontId="12" fillId="2" borderId="2" xfId="0" applyNumberFormat="1" applyFont="1" applyFill="1" applyBorder="1" applyAlignment="1" applyProtection="1">
      <alignment horizontal="right" vertical="center" wrapText="1" indent="1"/>
      <protection locked="0"/>
    </xf>
    <xf numFmtId="0" fontId="3" fillId="3" borderId="4" xfId="0" applyNumberFormat="1" applyFont="1" applyFill="1" applyBorder="1" applyAlignment="1" applyProtection="1">
      <alignment horizontal="center"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0" fontId="3" fillId="3" borderId="3" xfId="0" applyNumberFormat="1" applyFont="1" applyFill="1" applyBorder="1" applyAlignment="1" applyProtection="1">
      <alignment horizontal="center" vertical="center" wrapText="1"/>
    </xf>
    <xf numFmtId="164" fontId="0" fillId="0" borderId="10" xfId="0" applyNumberFormat="1" applyFill="1" applyBorder="1" applyAlignment="1" applyProtection="1">
      <alignment horizontal="right" vertical="center" indent="1"/>
    </xf>
    <xf numFmtId="164" fontId="12" fillId="2" borderId="10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0" xfId="0" applyNumberFormat="1" applyBorder="1" applyAlignment="1" applyProtection="1">
      <alignment horizontal="right" vertical="center" indent="1"/>
    </xf>
    <xf numFmtId="0" fontId="1" fillId="3" borderId="4" xfId="0" applyNumberFormat="1" applyFont="1" applyFill="1" applyBorder="1" applyAlignment="1" applyProtection="1">
      <alignment horizontal="center" vertical="center" wrapText="1"/>
    </xf>
    <xf numFmtId="0" fontId="5" fillId="0" borderId="0" xfId="0" applyFont="1" applyFill="1" applyAlignment="1" applyProtection="1">
      <alignment horizontal="left" vertical="center"/>
    </xf>
    <xf numFmtId="0" fontId="3" fillId="3" borderId="3" xfId="0" applyNumberFormat="1" applyFont="1" applyFill="1" applyBorder="1" applyAlignment="1" applyProtection="1">
      <alignment horizontal="center" vertical="center" textRotation="90" wrapText="1"/>
    </xf>
    <xf numFmtId="0" fontId="1" fillId="3" borderId="5" xfId="0" applyNumberFormat="1" applyFont="1" applyFill="1" applyBorder="1" applyAlignment="1" applyProtection="1">
      <alignment horizontal="center" vertical="center" wrapText="1"/>
    </xf>
    <xf numFmtId="0" fontId="0" fillId="0" borderId="8" xfId="0" applyNumberFormat="1" applyFill="1" applyBorder="1" applyAlignment="1" applyProtection="1">
      <alignment horizontal="center" vertical="center"/>
    </xf>
    <xf numFmtId="0" fontId="0" fillId="0" borderId="13" xfId="0" applyNumberFormat="1" applyFill="1" applyBorder="1" applyAlignment="1" applyProtection="1">
      <alignment horizontal="center" vertical="center"/>
    </xf>
    <xf numFmtId="0" fontId="0" fillId="0" borderId="12" xfId="0" applyNumberFormat="1" applyFill="1" applyBorder="1" applyAlignment="1" applyProtection="1">
      <alignment horizontal="center" vertical="center"/>
    </xf>
    <xf numFmtId="0" fontId="1" fillId="0" borderId="0" xfId="0" applyFont="1" applyFill="1" applyAlignment="1" applyProtection="1">
      <alignment horizontal="right" vertical="center"/>
    </xf>
    <xf numFmtId="0" fontId="1" fillId="3" borderId="4" xfId="0" applyNumberFormat="1" applyFont="1" applyFill="1" applyBorder="1" applyAlignment="1" applyProtection="1">
      <alignment horizontal="center" vertical="center" wrapText="1"/>
    </xf>
    <xf numFmtId="164" fontId="5" fillId="0" borderId="4" xfId="0" applyNumberFormat="1" applyFont="1" applyFill="1" applyBorder="1" applyAlignment="1" applyProtection="1">
      <alignment horizontal="center" vertical="center"/>
    </xf>
    <xf numFmtId="0" fontId="5" fillId="0" borderId="0" xfId="0" applyFont="1" applyFill="1" applyAlignment="1" applyProtection="1">
      <alignment horizontal="left" vertical="center"/>
    </xf>
    <xf numFmtId="0" fontId="1" fillId="0" borderId="0" xfId="0" applyFont="1" applyFill="1" applyBorder="1" applyAlignment="1" applyProtection="1">
      <alignment horizontal="left" vertical="center" wrapText="1"/>
    </xf>
    <xf numFmtId="0" fontId="17" fillId="0" borderId="0" xfId="0" applyFont="1" applyFill="1" applyBorder="1" applyAlignment="1" applyProtection="1">
      <alignment horizontal="center" vertical="center" wrapText="1"/>
    </xf>
    <xf numFmtId="0" fontId="17" fillId="0" borderId="18" xfId="0" applyFont="1" applyFill="1" applyBorder="1" applyAlignment="1" applyProtection="1">
      <alignment horizontal="center" vertical="center" wrapText="1"/>
    </xf>
    <xf numFmtId="0" fontId="0" fillId="2" borderId="19" xfId="0" applyFill="1" applyBorder="1" applyAlignment="1" applyProtection="1">
      <alignment horizontal="center" vertical="center" wrapText="1"/>
    </xf>
    <xf numFmtId="0" fontId="0" fillId="2" borderId="20" xfId="0" applyFill="1" applyBorder="1" applyAlignment="1" applyProtection="1">
      <alignment horizontal="center" vertical="center" wrapText="1"/>
    </xf>
    <xf numFmtId="0" fontId="0" fillId="2" borderId="22" xfId="0" applyFill="1" applyBorder="1" applyAlignment="1" applyProtection="1">
      <alignment horizontal="center" vertical="center" wrapText="1"/>
    </xf>
    <xf numFmtId="0" fontId="0" fillId="2" borderId="23" xfId="0" applyFill="1" applyBorder="1" applyAlignment="1" applyProtection="1">
      <alignment horizontal="center" vertical="center" wrapText="1"/>
    </xf>
    <xf numFmtId="49" fontId="0" fillId="0" borderId="21" xfId="0" applyNumberFormat="1" applyFill="1" applyBorder="1" applyAlignment="1" applyProtection="1">
      <alignment horizontal="left" vertical="center" wrapText="1" indent="4"/>
    </xf>
    <xf numFmtId="49" fontId="0" fillId="0" borderId="0" xfId="0" applyNumberFormat="1" applyFill="1" applyBorder="1" applyAlignment="1" applyProtection="1">
      <alignment horizontal="left" vertical="center" wrapText="1" indent="4"/>
    </xf>
    <xf numFmtId="0" fontId="0" fillId="0" borderId="0" xfId="0" applyNumberFormat="1" applyFill="1" applyAlignment="1" applyProtection="1">
      <alignment vertical="top" wrapText="1"/>
    </xf>
    <xf numFmtId="0" fontId="1" fillId="0" borderId="0" xfId="0" applyFont="1" applyAlignment="1" applyProtection="1">
      <alignment vertical="center"/>
    </xf>
    <xf numFmtId="0" fontId="13" fillId="0" borderId="0" xfId="0" applyFont="1" applyAlignment="1" applyProtection="1">
      <alignment vertical="justify" wrapText="1"/>
    </xf>
    <xf numFmtId="0" fontId="13" fillId="0" borderId="0" xfId="0" applyFont="1" applyAlignment="1" applyProtection="1">
      <alignment horizontal="left" vertical="center" wrapText="1"/>
    </xf>
    <xf numFmtId="0" fontId="0" fillId="0" borderId="0" xfId="0" applyAlignment="1" applyProtection="1">
      <alignment wrapText="1"/>
    </xf>
    <xf numFmtId="0" fontId="0" fillId="0" borderId="0" xfId="0" applyBorder="1" applyProtection="1"/>
    <xf numFmtId="4" fontId="0" fillId="0" borderId="0" xfId="0" applyNumberFormat="1" applyFill="1" applyAlignment="1" applyProtection="1">
      <alignment horizontal="center" vertical="top" wrapText="1"/>
    </xf>
    <xf numFmtId="49" fontId="0" fillId="0" borderId="0" xfId="0" applyNumberFormat="1" applyFill="1" applyAlignment="1" applyProtection="1">
      <alignment horizontal="center" vertical="top" wrapText="1"/>
    </xf>
    <xf numFmtId="0" fontId="0" fillId="0" borderId="0" xfId="0" applyNumberFormat="1" applyBorder="1" applyProtection="1"/>
    <xf numFmtId="0" fontId="0" fillId="0" borderId="0" xfId="0" applyNumberFormat="1" applyProtection="1"/>
    <xf numFmtId="164" fontId="0" fillId="0" borderId="0" xfId="0" applyNumberFormat="1" applyBorder="1" applyProtection="1"/>
    <xf numFmtId="3" fontId="0" fillId="0" borderId="7" xfId="0" applyNumberFormat="1" applyFill="1" applyBorder="1" applyAlignment="1" applyProtection="1">
      <alignment horizontal="center" vertical="center" wrapText="1"/>
    </xf>
    <xf numFmtId="0" fontId="8" fillId="0" borderId="6" xfId="2" applyNumberFormat="1" applyFont="1" applyFill="1" applyBorder="1" applyAlignment="1" applyProtection="1">
      <alignment horizontal="left" vertical="center"/>
    </xf>
    <xf numFmtId="3" fontId="0" fillId="0" borderId="6" xfId="0" applyNumberFormat="1" applyFill="1" applyBorder="1" applyAlignment="1" applyProtection="1">
      <alignment horizontal="center" vertical="center" wrapText="1"/>
    </xf>
    <xf numFmtId="0" fontId="8" fillId="0" borderId="6" xfId="1" applyFont="1" applyFill="1" applyBorder="1" applyAlignment="1" applyProtection="1">
      <alignment horizontal="center" vertical="center" wrapText="1"/>
    </xf>
    <xf numFmtId="0" fontId="8" fillId="0" borderId="6" xfId="2" applyNumberFormat="1" applyFont="1" applyFill="1" applyBorder="1" applyAlignment="1" applyProtection="1">
      <alignment horizontal="left" vertical="center" wrapText="1"/>
    </xf>
    <xf numFmtId="0" fontId="0" fillId="0" borderId="15" xfId="0" applyFill="1" applyBorder="1" applyAlignment="1" applyProtection="1">
      <alignment horizontal="center" vertical="center" wrapText="1"/>
    </xf>
    <xf numFmtId="3" fontId="0" fillId="0" borderId="9" xfId="0" applyNumberFormat="1" applyFill="1" applyBorder="1" applyAlignment="1" applyProtection="1">
      <alignment horizontal="center" vertical="center" wrapText="1"/>
    </xf>
    <xf numFmtId="0" fontId="8" fillId="0" borderId="2" xfId="2" applyNumberFormat="1" applyFont="1" applyFill="1" applyBorder="1" applyAlignment="1" applyProtection="1">
      <alignment horizontal="left" vertical="center"/>
    </xf>
    <xf numFmtId="3" fontId="0" fillId="0" borderId="2" xfId="0" applyNumberFormat="1" applyFill="1" applyBorder="1" applyAlignment="1" applyProtection="1">
      <alignment horizontal="center" vertical="center" wrapText="1"/>
    </xf>
    <xf numFmtId="0" fontId="8" fillId="0" borderId="2" xfId="1" applyFont="1" applyFill="1" applyBorder="1" applyAlignment="1" applyProtection="1">
      <alignment horizontal="center" vertical="center" wrapText="1"/>
    </xf>
    <xf numFmtId="0" fontId="8" fillId="0" borderId="2" xfId="2" applyNumberFormat="1" applyFont="1" applyFill="1" applyBorder="1" applyAlignment="1" applyProtection="1">
      <alignment horizontal="left" vertical="center" wrapText="1"/>
    </xf>
    <xf numFmtId="0" fontId="0" fillId="0" borderId="16" xfId="0" applyFill="1" applyBorder="1" applyAlignment="1" applyProtection="1">
      <alignment horizontal="center" vertical="center" wrapText="1"/>
    </xf>
    <xf numFmtId="0" fontId="8" fillId="0" borderId="2" xfId="1" applyNumberFormat="1" applyFont="1" applyFill="1" applyBorder="1" applyAlignment="1" applyProtection="1">
      <alignment horizontal="left" vertical="center" wrapText="1"/>
    </xf>
    <xf numFmtId="0" fontId="8" fillId="0" borderId="2" xfId="1" applyFont="1" applyFill="1" applyBorder="1" applyAlignment="1" applyProtection="1">
      <alignment horizontal="center" vertical="center"/>
    </xf>
    <xf numFmtId="0" fontId="8" fillId="0" borderId="2" xfId="1" applyFont="1" applyFill="1" applyBorder="1" applyAlignment="1" applyProtection="1">
      <alignment horizontal="left" vertical="center" wrapText="1"/>
    </xf>
    <xf numFmtId="0" fontId="8" fillId="0" borderId="2" xfId="1" applyFont="1" applyFill="1" applyBorder="1" applyAlignment="1" applyProtection="1">
      <alignment horizontal="left" wrapText="1"/>
    </xf>
    <xf numFmtId="3" fontId="0" fillId="0" borderId="14" xfId="0" applyNumberFormat="1" applyFill="1" applyBorder="1" applyAlignment="1" applyProtection="1">
      <alignment horizontal="center" vertical="center" wrapText="1"/>
    </xf>
    <xf numFmtId="0" fontId="8" fillId="0" borderId="10" xfId="1" applyNumberFormat="1" applyFont="1" applyFill="1" applyBorder="1" applyAlignment="1" applyProtection="1">
      <alignment horizontal="left" vertical="center" wrapText="1"/>
    </xf>
    <xf numFmtId="3" fontId="0" fillId="0" borderId="10" xfId="0" applyNumberFormat="1" applyFill="1" applyBorder="1" applyAlignment="1" applyProtection="1">
      <alignment horizontal="center" vertical="center" wrapText="1"/>
    </xf>
    <xf numFmtId="0" fontId="8" fillId="0" borderId="10" xfId="1" applyFont="1" applyFill="1" applyBorder="1" applyAlignment="1" applyProtection="1">
      <alignment horizontal="center" vertical="center"/>
    </xf>
    <xf numFmtId="0" fontId="8" fillId="0" borderId="10" xfId="1" applyFont="1" applyFill="1" applyBorder="1" applyAlignment="1" applyProtection="1">
      <alignment horizontal="left" wrapText="1"/>
    </xf>
    <xf numFmtId="0" fontId="0" fillId="0" borderId="17" xfId="0" applyFill="1" applyBorder="1" applyAlignment="1" applyProtection="1">
      <alignment horizontal="center" vertical="center" wrapText="1"/>
    </xf>
    <xf numFmtId="0" fontId="0" fillId="0" borderId="6" xfId="0" applyFill="1" applyBorder="1" applyAlignment="1" applyProtection="1">
      <alignment horizontal="center" vertical="center" wrapText="1"/>
    </xf>
    <xf numFmtId="0" fontId="8" fillId="0" borderId="10" xfId="1" applyFont="1" applyFill="1" applyBorder="1" applyAlignment="1" applyProtection="1">
      <alignment horizontal="left" vertical="center" wrapText="1"/>
    </xf>
    <xf numFmtId="0" fontId="0" fillId="0" borderId="10" xfId="0" applyFill="1" applyBorder="1" applyAlignment="1" applyProtection="1">
      <alignment horizontal="center" vertical="center" wrapText="1"/>
    </xf>
    <xf numFmtId="0" fontId="0" fillId="0" borderId="6" xfId="0" applyNumberFormat="1" applyFill="1" applyBorder="1" applyAlignment="1" applyProtection="1">
      <alignment horizontal="center" vertical="center" wrapText="1"/>
    </xf>
    <xf numFmtId="0" fontId="8" fillId="0" borderId="6" xfId="2" applyNumberFormat="1" applyFont="1" applyFill="1" applyBorder="1" applyAlignment="1" applyProtection="1">
      <alignment vertical="center" wrapText="1"/>
    </xf>
    <xf numFmtId="0" fontId="0" fillId="0" borderId="6" xfId="0" applyFill="1" applyBorder="1" applyAlignment="1" applyProtection="1">
      <alignment horizontal="center" vertical="center" wrapText="1"/>
    </xf>
    <xf numFmtId="0" fontId="8" fillId="0" borderId="10" xfId="2" applyNumberFormat="1" applyFont="1" applyFill="1" applyBorder="1" applyAlignment="1" applyProtection="1">
      <alignment horizontal="left" vertical="center"/>
    </xf>
    <xf numFmtId="0" fontId="0" fillId="0" borderId="10" xfId="0" applyNumberFormat="1" applyFill="1" applyBorder="1" applyAlignment="1" applyProtection="1">
      <alignment horizontal="center" vertical="center" wrapText="1"/>
    </xf>
    <xf numFmtId="0" fontId="8" fillId="0" borderId="10" xfId="2" applyNumberFormat="1" applyFont="1" applyFill="1" applyBorder="1" applyAlignment="1" applyProtection="1">
      <alignment horizontal="left" vertical="center" wrapText="1"/>
    </xf>
    <xf numFmtId="0" fontId="8" fillId="0" borderId="10" xfId="2" applyNumberFormat="1" applyFont="1" applyFill="1" applyBorder="1" applyAlignment="1" applyProtection="1">
      <alignment wrapText="1"/>
    </xf>
    <xf numFmtId="0" fontId="0" fillId="0" borderId="10" xfId="0" applyFill="1" applyBorder="1" applyAlignment="1" applyProtection="1">
      <alignment horizontal="center" vertical="center" wrapText="1"/>
    </xf>
    <xf numFmtId="0" fontId="0" fillId="0" borderId="0" xfId="0" applyBorder="1" applyAlignment="1" applyProtection="1"/>
    <xf numFmtId="0" fontId="0" fillId="0" borderId="11" xfId="0" applyBorder="1" applyAlignment="1" applyProtection="1"/>
    <xf numFmtId="0" fontId="0" fillId="0" borderId="0" xfId="0" applyNumberFormat="1" applyAlignment="1" applyProtection="1"/>
    <xf numFmtId="0" fontId="0" fillId="0" borderId="0" xfId="0" applyAlignment="1" applyProtection="1"/>
    <xf numFmtId="0" fontId="0" fillId="0" borderId="0" xfId="0" applyFill="1" applyBorder="1" applyProtection="1"/>
    <xf numFmtId="0" fontId="0" fillId="0" borderId="0" xfId="0" applyFill="1" applyBorder="1" applyAlignment="1" applyProtection="1">
      <alignment horizontal="center" vertical="center" wrapText="1"/>
    </xf>
    <xf numFmtId="0" fontId="0" fillId="3" borderId="4" xfId="0" applyNumberFormat="1" applyFill="1" applyBorder="1" applyAlignment="1" applyProtection="1">
      <alignment vertical="center" wrapText="1"/>
    </xf>
    <xf numFmtId="0" fontId="0" fillId="3" borderId="5" xfId="0" applyNumberFormat="1" applyFill="1" applyBorder="1" applyAlignment="1" applyProtection="1">
      <alignment vertical="center" wrapText="1"/>
    </xf>
    <xf numFmtId="0" fontId="3" fillId="0" borderId="0" xfId="0" applyFont="1" applyFill="1" applyBorder="1" applyAlignment="1" applyProtection="1">
      <alignment horizontal="left" vertical="center" wrapText="1"/>
    </xf>
    <xf numFmtId="0" fontId="0" fillId="0" borderId="4" xfId="0" applyBorder="1" applyAlignment="1" applyProtection="1"/>
    <xf numFmtId="0" fontId="0" fillId="0" borderId="5" xfId="0" applyBorder="1" applyAlignment="1" applyProtection="1"/>
    <xf numFmtId="49" fontId="0" fillId="0" borderId="0" xfId="0" applyNumberFormat="1" applyFill="1" applyBorder="1" applyAlignment="1" applyProtection="1">
      <alignment vertical="top" wrapText="1"/>
    </xf>
  </cellXfs>
  <cellStyles count="4">
    <cellStyle name="Normální" xfId="0" builtinId="0"/>
    <cellStyle name="Normální 2" xfId="2"/>
    <cellStyle name="normální 3" xfId="1"/>
    <cellStyle name="Normální 3 2" xfId="3"/>
  </cellStyles>
  <dxfs count="19"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numFmt numFmtId="30" formatCode="@"/>
      <fill>
        <patternFill>
          <bgColor rgb="FFFFD1D1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D2FABE"/>
        </patternFill>
      </fill>
    </dxf>
    <dxf>
      <numFmt numFmtId="30" formatCode="@"/>
      <fill>
        <patternFill>
          <bgColor rgb="FFFFD1D1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D2FABE"/>
        </patternFill>
      </fill>
    </dxf>
    <dxf>
      <numFmt numFmtId="30" formatCode="@"/>
      <fill>
        <patternFill>
          <bgColor rgb="FFFFD1D1"/>
        </patternFill>
      </fill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mruColors>
      <color rgb="FFDDE9F7"/>
      <color rgb="FF85FFBC"/>
      <color rgb="FFC9F1FF"/>
      <color rgb="FFB2E5FC"/>
      <color rgb="FF91CAFD"/>
      <color rgb="FF53D2FF"/>
      <color rgb="FF99C3F5"/>
      <color rgb="FF57CFE7"/>
      <color rgb="FF1E497C"/>
      <color rgb="FFFCD9B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47453</xdr:colOff>
      <xdr:row>62</xdr:row>
      <xdr:rowOff>80683</xdr:rowOff>
    </xdr:from>
    <xdr:to>
      <xdr:col>6</xdr:col>
      <xdr:colOff>2863858</xdr:colOff>
      <xdr:row>62</xdr:row>
      <xdr:rowOff>1670195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666582" y="34298965"/>
          <a:ext cx="2816405" cy="1589512"/>
        </a:xfrm>
        <a:prstGeom prst="rect">
          <a:avLst/>
        </a:prstGeom>
      </xdr:spPr>
    </xdr:pic>
    <xdr:clientData/>
  </xdr:twoCellAnchor>
  <xdr:twoCellAnchor editAs="oneCell">
    <xdr:from>
      <xdr:col>6</xdr:col>
      <xdr:colOff>52573</xdr:colOff>
      <xdr:row>63</xdr:row>
      <xdr:rowOff>42979</xdr:rowOff>
    </xdr:from>
    <xdr:to>
      <xdr:col>6</xdr:col>
      <xdr:colOff>2850777</xdr:colOff>
      <xdr:row>63</xdr:row>
      <xdr:rowOff>1671785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10256401" y="35424680"/>
          <a:ext cx="1628806" cy="279820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50"/>
  <sheetViews>
    <sheetView showGridLines="0" tabSelected="1" zoomScaleNormal="100" workbookViewId="0">
      <selection activeCell="M7" sqref="M7"/>
    </sheetView>
  </sheetViews>
  <sheetFormatPr defaultRowHeight="14.4" x14ac:dyDescent="0.3"/>
  <cols>
    <col min="1" max="1" width="1.44140625" style="1" customWidth="1"/>
    <col min="2" max="2" width="5.6640625" style="1" customWidth="1"/>
    <col min="3" max="3" width="37.88671875" style="45" customWidth="1"/>
    <col min="4" max="4" width="9.6640625" style="51" customWidth="1"/>
    <col min="5" max="5" width="9" style="52" customWidth="1"/>
    <col min="6" max="6" width="76.5546875" style="2" customWidth="1"/>
    <col min="7" max="7" width="42.44140625" style="2" customWidth="1"/>
    <col min="8" max="8" width="14" style="2" customWidth="1"/>
    <col min="9" max="9" width="22.44140625" style="1" customWidth="1"/>
    <col min="10" max="10" width="21.44140625" style="2" customWidth="1"/>
    <col min="11" max="11" width="22.109375" style="2" hidden="1" customWidth="1"/>
    <col min="12" max="12" width="21.44140625" style="1" customWidth="1"/>
    <col min="13" max="13" width="20.44140625" style="1" customWidth="1"/>
    <col min="14" max="14" width="21" style="1" customWidth="1"/>
    <col min="15" max="15" width="16.5546875" style="1" customWidth="1"/>
    <col min="16" max="16384" width="8.88671875" style="1"/>
  </cols>
  <sheetData>
    <row r="1" spans="1:15" ht="24.6" customHeight="1" x14ac:dyDescent="0.3">
      <c r="B1" s="35" t="s">
        <v>121</v>
      </c>
      <c r="C1" s="35"/>
      <c r="D1" s="35"/>
      <c r="E1" s="35"/>
      <c r="F1" s="35"/>
      <c r="G1" s="26"/>
      <c r="M1" s="32" t="s">
        <v>122</v>
      </c>
      <c r="N1" s="32"/>
      <c r="O1" s="32"/>
    </row>
    <row r="2" spans="1:15" ht="18.75" customHeight="1" x14ac:dyDescent="0.3">
      <c r="D2" s="3"/>
      <c r="E2" s="4"/>
      <c r="H2" s="1"/>
      <c r="M2" s="46"/>
      <c r="N2" s="46"/>
    </row>
    <row r="3" spans="1:15" ht="23.25" customHeight="1" x14ac:dyDescent="0.3">
      <c r="B3" s="37" t="s">
        <v>138</v>
      </c>
      <c r="C3" s="38"/>
      <c r="D3" s="39" t="s">
        <v>112</v>
      </c>
      <c r="E3" s="40"/>
      <c r="F3" s="43" t="s">
        <v>139</v>
      </c>
      <c r="G3" s="44"/>
      <c r="H3" s="47"/>
      <c r="I3" s="48"/>
      <c r="J3" s="46"/>
      <c r="K3" s="49"/>
      <c r="L3" s="49"/>
      <c r="M3" s="46"/>
      <c r="N3" s="46"/>
    </row>
    <row r="4" spans="1:15" ht="19.95" customHeight="1" thickBot="1" x14ac:dyDescent="0.35">
      <c r="A4" s="50"/>
      <c r="B4" s="37"/>
      <c r="C4" s="38"/>
      <c r="D4" s="41"/>
      <c r="E4" s="42"/>
      <c r="F4" s="43"/>
      <c r="G4" s="44"/>
      <c r="H4" s="46"/>
      <c r="I4" s="46"/>
      <c r="J4" s="46"/>
      <c r="L4" s="2"/>
      <c r="M4" s="46"/>
      <c r="N4" s="46"/>
    </row>
    <row r="5" spans="1:15" ht="34.950000000000003" customHeight="1" thickBot="1" x14ac:dyDescent="0.35">
      <c r="A5" s="50"/>
      <c r="K5" s="5"/>
      <c r="M5" s="20" t="s">
        <v>112</v>
      </c>
    </row>
    <row r="6" spans="1:15" s="54" customFormat="1" ht="58.8" thickTop="1" thickBot="1" x14ac:dyDescent="0.35">
      <c r="A6" s="53"/>
      <c r="B6" s="27" t="s">
        <v>1</v>
      </c>
      <c r="C6" s="19" t="s">
        <v>123</v>
      </c>
      <c r="D6" s="19" t="s">
        <v>0</v>
      </c>
      <c r="E6" s="19" t="s">
        <v>103</v>
      </c>
      <c r="F6" s="19" t="s">
        <v>124</v>
      </c>
      <c r="G6" s="19" t="s">
        <v>140</v>
      </c>
      <c r="H6" s="19" t="s">
        <v>125</v>
      </c>
      <c r="I6" s="25" t="s">
        <v>126</v>
      </c>
      <c r="J6" s="19" t="s">
        <v>127</v>
      </c>
      <c r="K6" s="19" t="s">
        <v>104</v>
      </c>
      <c r="L6" s="19" t="s">
        <v>106</v>
      </c>
      <c r="M6" s="14" t="s">
        <v>107</v>
      </c>
      <c r="N6" s="25" t="s">
        <v>108</v>
      </c>
      <c r="O6" s="28" t="s">
        <v>105</v>
      </c>
    </row>
    <row r="7" spans="1:15" ht="49.95" customHeight="1" thickTop="1" x14ac:dyDescent="0.3">
      <c r="A7" s="55"/>
      <c r="B7" s="56">
        <v>1</v>
      </c>
      <c r="C7" s="57" t="s">
        <v>2</v>
      </c>
      <c r="D7" s="58">
        <v>500</v>
      </c>
      <c r="E7" s="59" t="s">
        <v>3</v>
      </c>
      <c r="F7" s="60" t="s">
        <v>109</v>
      </c>
      <c r="G7" s="60"/>
      <c r="H7" s="61" t="s">
        <v>133</v>
      </c>
      <c r="I7" s="61" t="s">
        <v>118</v>
      </c>
      <c r="J7" s="61" t="s">
        <v>134</v>
      </c>
      <c r="K7" s="6">
        <f t="shared" ref="K7:K38" si="0">D7*L7</f>
        <v>6250</v>
      </c>
      <c r="L7" s="6">
        <v>12.5</v>
      </c>
      <c r="M7" s="17"/>
      <c r="N7" s="15">
        <f t="shared" ref="N7:N38" si="1">D7*M7</f>
        <v>0</v>
      </c>
      <c r="O7" s="29" t="str">
        <f>IF(ISNUMBER(M7), IF(M7&gt;L7,"NEVYHOVUJE","VYHOVUJE")," ")</f>
        <v xml:space="preserve"> </v>
      </c>
    </row>
    <row r="8" spans="1:15" ht="49.95" customHeight="1" x14ac:dyDescent="0.3">
      <c r="A8" s="50"/>
      <c r="B8" s="62">
        <v>2</v>
      </c>
      <c r="C8" s="63" t="s">
        <v>5</v>
      </c>
      <c r="D8" s="64">
        <v>240</v>
      </c>
      <c r="E8" s="65" t="s">
        <v>4</v>
      </c>
      <c r="F8" s="66" t="s">
        <v>113</v>
      </c>
      <c r="G8" s="66"/>
      <c r="H8" s="67"/>
      <c r="I8" s="67"/>
      <c r="J8" s="67"/>
      <c r="K8" s="7">
        <f t="shared" si="0"/>
        <v>6000</v>
      </c>
      <c r="L8" s="7">
        <v>25</v>
      </c>
      <c r="M8" s="18"/>
      <c r="N8" s="16">
        <f t="shared" si="1"/>
        <v>0</v>
      </c>
      <c r="O8" s="30" t="str">
        <f t="shared" ref="O8:O64" si="2">IF(ISNUMBER(M8), IF(M8&gt;L8,"NEVYHOVUJE","VYHOVUJE")," ")</f>
        <v xml:space="preserve"> </v>
      </c>
    </row>
    <row r="9" spans="1:15" ht="34.200000000000003" customHeight="1" x14ac:dyDescent="0.3">
      <c r="A9" s="50"/>
      <c r="B9" s="62">
        <v>3</v>
      </c>
      <c r="C9" s="63" t="s">
        <v>6</v>
      </c>
      <c r="D9" s="64">
        <v>50</v>
      </c>
      <c r="E9" s="65" t="s">
        <v>4</v>
      </c>
      <c r="F9" s="66" t="s">
        <v>65</v>
      </c>
      <c r="G9" s="66"/>
      <c r="H9" s="67"/>
      <c r="I9" s="67"/>
      <c r="J9" s="67"/>
      <c r="K9" s="7">
        <f t="shared" si="0"/>
        <v>175</v>
      </c>
      <c r="L9" s="7">
        <v>3.5</v>
      </c>
      <c r="M9" s="18"/>
      <c r="N9" s="16">
        <f t="shared" si="1"/>
        <v>0</v>
      </c>
      <c r="O9" s="30" t="str">
        <f t="shared" si="2"/>
        <v xml:space="preserve"> </v>
      </c>
    </row>
    <row r="10" spans="1:15" ht="50.4" customHeight="1" x14ac:dyDescent="0.3">
      <c r="A10" s="50"/>
      <c r="B10" s="62">
        <v>4</v>
      </c>
      <c r="C10" s="68" t="s">
        <v>7</v>
      </c>
      <c r="D10" s="64">
        <v>40</v>
      </c>
      <c r="E10" s="69" t="s">
        <v>8</v>
      </c>
      <c r="F10" s="68" t="s">
        <v>66</v>
      </c>
      <c r="G10" s="70"/>
      <c r="H10" s="67"/>
      <c r="I10" s="67"/>
      <c r="J10" s="67"/>
      <c r="K10" s="7">
        <f t="shared" si="0"/>
        <v>1920</v>
      </c>
      <c r="L10" s="7">
        <v>48</v>
      </c>
      <c r="M10" s="18"/>
      <c r="N10" s="16">
        <f t="shared" si="1"/>
        <v>0</v>
      </c>
      <c r="O10" s="30" t="str">
        <f t="shared" si="2"/>
        <v xml:space="preserve"> </v>
      </c>
    </row>
    <row r="11" spans="1:15" ht="65.400000000000006" customHeight="1" x14ac:dyDescent="0.3">
      <c r="A11" s="50"/>
      <c r="B11" s="62">
        <v>5</v>
      </c>
      <c r="C11" s="68" t="s">
        <v>9</v>
      </c>
      <c r="D11" s="64">
        <v>10</v>
      </c>
      <c r="E11" s="69" t="s">
        <v>8</v>
      </c>
      <c r="F11" s="68" t="s">
        <v>99</v>
      </c>
      <c r="G11" s="70"/>
      <c r="H11" s="67"/>
      <c r="I11" s="67"/>
      <c r="J11" s="67"/>
      <c r="K11" s="7">
        <f t="shared" si="0"/>
        <v>600</v>
      </c>
      <c r="L11" s="7">
        <v>60</v>
      </c>
      <c r="M11" s="18"/>
      <c r="N11" s="16">
        <f t="shared" si="1"/>
        <v>0</v>
      </c>
      <c r="O11" s="30" t="str">
        <f t="shared" si="2"/>
        <v xml:space="preserve"> </v>
      </c>
    </row>
    <row r="12" spans="1:15" ht="34.799999999999997" customHeight="1" x14ac:dyDescent="0.3">
      <c r="A12" s="50"/>
      <c r="B12" s="62">
        <v>6</v>
      </c>
      <c r="C12" s="68" t="s">
        <v>110</v>
      </c>
      <c r="D12" s="64">
        <v>20</v>
      </c>
      <c r="E12" s="69" t="s">
        <v>8</v>
      </c>
      <c r="F12" s="68" t="s">
        <v>111</v>
      </c>
      <c r="G12" s="70"/>
      <c r="H12" s="67"/>
      <c r="I12" s="67"/>
      <c r="J12" s="67"/>
      <c r="K12" s="7">
        <f t="shared" si="0"/>
        <v>7200</v>
      </c>
      <c r="L12" s="7">
        <v>360</v>
      </c>
      <c r="M12" s="18"/>
      <c r="N12" s="16">
        <f t="shared" si="1"/>
        <v>0</v>
      </c>
      <c r="O12" s="30" t="str">
        <f t="shared" si="2"/>
        <v xml:space="preserve"> </v>
      </c>
    </row>
    <row r="13" spans="1:15" ht="78.599999999999994" customHeight="1" x14ac:dyDescent="0.3">
      <c r="A13" s="50"/>
      <c r="B13" s="62">
        <v>7</v>
      </c>
      <c r="C13" s="68" t="s">
        <v>10</v>
      </c>
      <c r="D13" s="64">
        <v>40</v>
      </c>
      <c r="E13" s="69" t="s">
        <v>8</v>
      </c>
      <c r="F13" s="68" t="s">
        <v>67</v>
      </c>
      <c r="G13" s="70"/>
      <c r="H13" s="67"/>
      <c r="I13" s="67"/>
      <c r="J13" s="67"/>
      <c r="K13" s="7">
        <f t="shared" si="0"/>
        <v>3400</v>
      </c>
      <c r="L13" s="7">
        <v>85</v>
      </c>
      <c r="M13" s="18"/>
      <c r="N13" s="16">
        <f t="shared" si="1"/>
        <v>0</v>
      </c>
      <c r="O13" s="30" t="str">
        <f t="shared" si="2"/>
        <v xml:space="preserve"> </v>
      </c>
    </row>
    <row r="14" spans="1:15" ht="49.95" customHeight="1" x14ac:dyDescent="0.3">
      <c r="A14" s="50"/>
      <c r="B14" s="62">
        <v>8</v>
      </c>
      <c r="C14" s="68" t="s">
        <v>10</v>
      </c>
      <c r="D14" s="64">
        <v>50</v>
      </c>
      <c r="E14" s="69" t="s">
        <v>8</v>
      </c>
      <c r="F14" s="68" t="s">
        <v>68</v>
      </c>
      <c r="G14" s="70"/>
      <c r="H14" s="67"/>
      <c r="I14" s="67"/>
      <c r="J14" s="67"/>
      <c r="K14" s="7">
        <f t="shared" si="0"/>
        <v>2400</v>
      </c>
      <c r="L14" s="7">
        <v>48</v>
      </c>
      <c r="M14" s="18"/>
      <c r="N14" s="16">
        <f t="shared" si="1"/>
        <v>0</v>
      </c>
      <c r="O14" s="30" t="str">
        <f t="shared" si="2"/>
        <v xml:space="preserve"> </v>
      </c>
    </row>
    <row r="15" spans="1:15" ht="49.95" customHeight="1" x14ac:dyDescent="0.3">
      <c r="A15" s="50"/>
      <c r="B15" s="62">
        <v>9</v>
      </c>
      <c r="C15" s="68" t="s">
        <v>11</v>
      </c>
      <c r="D15" s="64">
        <v>20</v>
      </c>
      <c r="E15" s="69" t="s">
        <v>8</v>
      </c>
      <c r="F15" s="68" t="s">
        <v>69</v>
      </c>
      <c r="G15" s="70"/>
      <c r="H15" s="67"/>
      <c r="I15" s="67"/>
      <c r="J15" s="67"/>
      <c r="K15" s="7">
        <f t="shared" si="0"/>
        <v>400</v>
      </c>
      <c r="L15" s="7">
        <v>20</v>
      </c>
      <c r="M15" s="18"/>
      <c r="N15" s="16">
        <f t="shared" si="1"/>
        <v>0</v>
      </c>
      <c r="O15" s="30" t="str">
        <f t="shared" si="2"/>
        <v xml:space="preserve"> </v>
      </c>
    </row>
    <row r="16" spans="1:15" ht="49.95" customHeight="1" x14ac:dyDescent="0.3">
      <c r="A16" s="50"/>
      <c r="B16" s="62">
        <v>10</v>
      </c>
      <c r="C16" s="68" t="s">
        <v>11</v>
      </c>
      <c r="D16" s="64">
        <v>20</v>
      </c>
      <c r="E16" s="69" t="s">
        <v>8</v>
      </c>
      <c r="F16" s="68" t="s">
        <v>70</v>
      </c>
      <c r="G16" s="70"/>
      <c r="H16" s="67"/>
      <c r="I16" s="67"/>
      <c r="J16" s="67"/>
      <c r="K16" s="7">
        <f t="shared" si="0"/>
        <v>1400</v>
      </c>
      <c r="L16" s="7">
        <v>70</v>
      </c>
      <c r="M16" s="18"/>
      <c r="N16" s="16">
        <f t="shared" si="1"/>
        <v>0</v>
      </c>
      <c r="O16" s="30" t="str">
        <f t="shared" si="2"/>
        <v xml:space="preserve"> </v>
      </c>
    </row>
    <row r="17" spans="1:15" ht="76.8" customHeight="1" x14ac:dyDescent="0.3">
      <c r="A17" s="50"/>
      <c r="B17" s="62">
        <v>11</v>
      </c>
      <c r="C17" s="68" t="s">
        <v>12</v>
      </c>
      <c r="D17" s="64">
        <v>20</v>
      </c>
      <c r="E17" s="69" t="s">
        <v>8</v>
      </c>
      <c r="F17" s="68" t="s">
        <v>71</v>
      </c>
      <c r="G17" s="70"/>
      <c r="H17" s="67"/>
      <c r="I17" s="67"/>
      <c r="J17" s="67"/>
      <c r="K17" s="7">
        <f t="shared" si="0"/>
        <v>760</v>
      </c>
      <c r="L17" s="7">
        <v>38</v>
      </c>
      <c r="M17" s="18"/>
      <c r="N17" s="16">
        <f t="shared" si="1"/>
        <v>0</v>
      </c>
      <c r="O17" s="30" t="str">
        <f t="shared" si="2"/>
        <v xml:space="preserve"> </v>
      </c>
    </row>
    <row r="18" spans="1:15" ht="66" customHeight="1" x14ac:dyDescent="0.3">
      <c r="A18" s="50"/>
      <c r="B18" s="62">
        <v>12</v>
      </c>
      <c r="C18" s="68" t="s">
        <v>13</v>
      </c>
      <c r="D18" s="64">
        <v>50</v>
      </c>
      <c r="E18" s="69" t="s">
        <v>8</v>
      </c>
      <c r="F18" s="68" t="s">
        <v>72</v>
      </c>
      <c r="G18" s="70"/>
      <c r="H18" s="67"/>
      <c r="I18" s="67"/>
      <c r="J18" s="67"/>
      <c r="K18" s="7">
        <f t="shared" si="0"/>
        <v>1200</v>
      </c>
      <c r="L18" s="7">
        <v>24</v>
      </c>
      <c r="M18" s="18"/>
      <c r="N18" s="16">
        <f t="shared" si="1"/>
        <v>0</v>
      </c>
      <c r="O18" s="30" t="str">
        <f t="shared" si="2"/>
        <v xml:space="preserve"> </v>
      </c>
    </row>
    <row r="19" spans="1:15" ht="51.75" customHeight="1" x14ac:dyDescent="0.3">
      <c r="A19" s="50"/>
      <c r="B19" s="62">
        <v>13</v>
      </c>
      <c r="C19" s="68" t="s">
        <v>14</v>
      </c>
      <c r="D19" s="64">
        <v>30</v>
      </c>
      <c r="E19" s="69" t="s">
        <v>8</v>
      </c>
      <c r="F19" s="68" t="s">
        <v>73</v>
      </c>
      <c r="G19" s="70"/>
      <c r="H19" s="67"/>
      <c r="I19" s="67"/>
      <c r="J19" s="67"/>
      <c r="K19" s="7">
        <f t="shared" si="0"/>
        <v>1260</v>
      </c>
      <c r="L19" s="7">
        <v>42</v>
      </c>
      <c r="M19" s="18"/>
      <c r="N19" s="16">
        <f t="shared" si="1"/>
        <v>0</v>
      </c>
      <c r="O19" s="30" t="str">
        <f t="shared" si="2"/>
        <v xml:space="preserve"> </v>
      </c>
    </row>
    <row r="20" spans="1:15" ht="51.75" customHeight="1" x14ac:dyDescent="0.3">
      <c r="A20" s="50"/>
      <c r="B20" s="62">
        <v>14</v>
      </c>
      <c r="C20" s="68" t="s">
        <v>16</v>
      </c>
      <c r="D20" s="64">
        <v>50</v>
      </c>
      <c r="E20" s="69" t="s">
        <v>8</v>
      </c>
      <c r="F20" s="68" t="s">
        <v>82</v>
      </c>
      <c r="G20" s="70"/>
      <c r="H20" s="67"/>
      <c r="I20" s="67"/>
      <c r="J20" s="67"/>
      <c r="K20" s="7">
        <f t="shared" si="0"/>
        <v>1600</v>
      </c>
      <c r="L20" s="7">
        <v>32</v>
      </c>
      <c r="M20" s="18"/>
      <c r="N20" s="16">
        <f t="shared" si="1"/>
        <v>0</v>
      </c>
      <c r="O20" s="30" t="str">
        <f t="shared" si="2"/>
        <v xml:space="preserve"> </v>
      </c>
    </row>
    <row r="21" spans="1:15" ht="64.2" customHeight="1" x14ac:dyDescent="0.3">
      <c r="A21" s="50"/>
      <c r="B21" s="62">
        <v>15</v>
      </c>
      <c r="C21" s="68" t="s">
        <v>15</v>
      </c>
      <c r="D21" s="64">
        <v>50</v>
      </c>
      <c r="E21" s="69" t="s">
        <v>8</v>
      </c>
      <c r="F21" s="68" t="s">
        <v>81</v>
      </c>
      <c r="G21" s="70"/>
      <c r="H21" s="67"/>
      <c r="I21" s="67"/>
      <c r="J21" s="67"/>
      <c r="K21" s="7">
        <f t="shared" si="0"/>
        <v>1500</v>
      </c>
      <c r="L21" s="7">
        <v>30</v>
      </c>
      <c r="M21" s="18"/>
      <c r="N21" s="16">
        <f t="shared" si="1"/>
        <v>0</v>
      </c>
      <c r="O21" s="30" t="str">
        <f t="shared" si="2"/>
        <v xml:space="preserve"> </v>
      </c>
    </row>
    <row r="22" spans="1:15" ht="41.25" customHeight="1" x14ac:dyDescent="0.3">
      <c r="A22" s="50"/>
      <c r="B22" s="62">
        <v>16</v>
      </c>
      <c r="C22" s="68" t="s">
        <v>17</v>
      </c>
      <c r="D22" s="64">
        <v>50</v>
      </c>
      <c r="E22" s="69" t="s">
        <v>8</v>
      </c>
      <c r="F22" s="68" t="s">
        <v>18</v>
      </c>
      <c r="G22" s="70"/>
      <c r="H22" s="67"/>
      <c r="I22" s="67"/>
      <c r="J22" s="67"/>
      <c r="K22" s="7">
        <f t="shared" si="0"/>
        <v>1750</v>
      </c>
      <c r="L22" s="7">
        <v>35</v>
      </c>
      <c r="M22" s="18"/>
      <c r="N22" s="16">
        <f t="shared" si="1"/>
        <v>0</v>
      </c>
      <c r="O22" s="30" t="str">
        <f t="shared" si="2"/>
        <v xml:space="preserve"> </v>
      </c>
    </row>
    <row r="23" spans="1:15" ht="41.25" customHeight="1" x14ac:dyDescent="0.3">
      <c r="A23" s="50"/>
      <c r="B23" s="62">
        <v>17</v>
      </c>
      <c r="C23" s="68" t="s">
        <v>17</v>
      </c>
      <c r="D23" s="64">
        <v>30</v>
      </c>
      <c r="E23" s="69" t="s">
        <v>8</v>
      </c>
      <c r="F23" s="68" t="s">
        <v>19</v>
      </c>
      <c r="G23" s="70"/>
      <c r="H23" s="67"/>
      <c r="I23" s="67"/>
      <c r="J23" s="67"/>
      <c r="K23" s="7">
        <f t="shared" si="0"/>
        <v>2460</v>
      </c>
      <c r="L23" s="7">
        <v>82</v>
      </c>
      <c r="M23" s="18"/>
      <c r="N23" s="16">
        <f t="shared" si="1"/>
        <v>0</v>
      </c>
      <c r="O23" s="30" t="str">
        <f t="shared" si="2"/>
        <v xml:space="preserve"> </v>
      </c>
    </row>
    <row r="24" spans="1:15" ht="41.25" customHeight="1" x14ac:dyDescent="0.3">
      <c r="A24" s="50"/>
      <c r="B24" s="62">
        <v>18</v>
      </c>
      <c r="C24" s="68" t="s">
        <v>17</v>
      </c>
      <c r="D24" s="64">
        <v>20</v>
      </c>
      <c r="E24" s="69" t="s">
        <v>8</v>
      </c>
      <c r="F24" s="68" t="s">
        <v>80</v>
      </c>
      <c r="G24" s="70"/>
      <c r="H24" s="67"/>
      <c r="I24" s="67"/>
      <c r="J24" s="67"/>
      <c r="K24" s="7">
        <f t="shared" si="0"/>
        <v>1120</v>
      </c>
      <c r="L24" s="7">
        <v>56</v>
      </c>
      <c r="M24" s="18"/>
      <c r="N24" s="16">
        <f t="shared" si="1"/>
        <v>0</v>
      </c>
      <c r="O24" s="30" t="str">
        <f t="shared" si="2"/>
        <v xml:space="preserve"> </v>
      </c>
    </row>
    <row r="25" spans="1:15" ht="41.25" customHeight="1" x14ac:dyDescent="0.3">
      <c r="A25" s="50"/>
      <c r="B25" s="62">
        <v>19</v>
      </c>
      <c r="C25" s="68" t="s">
        <v>21</v>
      </c>
      <c r="D25" s="64">
        <v>10</v>
      </c>
      <c r="E25" s="69" t="s">
        <v>20</v>
      </c>
      <c r="F25" s="68" t="s">
        <v>22</v>
      </c>
      <c r="G25" s="70"/>
      <c r="H25" s="67"/>
      <c r="I25" s="67"/>
      <c r="J25" s="67"/>
      <c r="K25" s="7">
        <f t="shared" si="0"/>
        <v>3990</v>
      </c>
      <c r="L25" s="7">
        <v>399</v>
      </c>
      <c r="M25" s="18"/>
      <c r="N25" s="16">
        <f t="shared" si="1"/>
        <v>0</v>
      </c>
      <c r="O25" s="30" t="str">
        <f t="shared" si="2"/>
        <v xml:space="preserve"> </v>
      </c>
    </row>
    <row r="26" spans="1:15" ht="40.5" customHeight="1" x14ac:dyDescent="0.3">
      <c r="A26" s="50"/>
      <c r="B26" s="62">
        <v>20</v>
      </c>
      <c r="C26" s="68" t="s">
        <v>23</v>
      </c>
      <c r="D26" s="64">
        <v>50</v>
      </c>
      <c r="E26" s="69" t="s">
        <v>8</v>
      </c>
      <c r="F26" s="68" t="s">
        <v>116</v>
      </c>
      <c r="G26" s="70"/>
      <c r="H26" s="67"/>
      <c r="I26" s="67"/>
      <c r="J26" s="67"/>
      <c r="K26" s="7">
        <f t="shared" si="0"/>
        <v>1100</v>
      </c>
      <c r="L26" s="7">
        <v>22</v>
      </c>
      <c r="M26" s="18"/>
      <c r="N26" s="16">
        <f t="shared" si="1"/>
        <v>0</v>
      </c>
      <c r="O26" s="30" t="str">
        <f t="shared" si="2"/>
        <v xml:space="preserve"> </v>
      </c>
    </row>
    <row r="27" spans="1:15" ht="48" customHeight="1" x14ac:dyDescent="0.3">
      <c r="A27" s="50"/>
      <c r="B27" s="62">
        <v>21</v>
      </c>
      <c r="C27" s="68" t="s">
        <v>24</v>
      </c>
      <c r="D27" s="64">
        <v>20</v>
      </c>
      <c r="E27" s="69" t="s">
        <v>8</v>
      </c>
      <c r="F27" s="68" t="s">
        <v>117</v>
      </c>
      <c r="G27" s="70"/>
      <c r="H27" s="67"/>
      <c r="I27" s="67"/>
      <c r="J27" s="67"/>
      <c r="K27" s="7">
        <f t="shared" si="0"/>
        <v>1400</v>
      </c>
      <c r="L27" s="7">
        <v>70</v>
      </c>
      <c r="M27" s="18"/>
      <c r="N27" s="16">
        <f t="shared" si="1"/>
        <v>0</v>
      </c>
      <c r="O27" s="30" t="str">
        <f t="shared" si="2"/>
        <v xml:space="preserve"> </v>
      </c>
    </row>
    <row r="28" spans="1:15" ht="36.75" customHeight="1" x14ac:dyDescent="0.3">
      <c r="A28" s="50"/>
      <c r="B28" s="62">
        <v>22</v>
      </c>
      <c r="C28" s="68" t="s">
        <v>25</v>
      </c>
      <c r="D28" s="64">
        <v>20</v>
      </c>
      <c r="E28" s="69" t="s">
        <v>8</v>
      </c>
      <c r="F28" s="68" t="s">
        <v>79</v>
      </c>
      <c r="G28" s="70"/>
      <c r="H28" s="67"/>
      <c r="I28" s="67"/>
      <c r="J28" s="67"/>
      <c r="K28" s="7">
        <f t="shared" si="0"/>
        <v>400</v>
      </c>
      <c r="L28" s="7">
        <v>20</v>
      </c>
      <c r="M28" s="18"/>
      <c r="N28" s="16">
        <f t="shared" si="1"/>
        <v>0</v>
      </c>
      <c r="O28" s="30" t="str">
        <f t="shared" si="2"/>
        <v xml:space="preserve"> </v>
      </c>
    </row>
    <row r="29" spans="1:15" ht="42" customHeight="1" x14ac:dyDescent="0.3">
      <c r="A29" s="50"/>
      <c r="B29" s="62">
        <v>23</v>
      </c>
      <c r="C29" s="68" t="s">
        <v>26</v>
      </c>
      <c r="D29" s="64">
        <v>10</v>
      </c>
      <c r="E29" s="69" t="s">
        <v>8</v>
      </c>
      <c r="F29" s="68" t="s">
        <v>78</v>
      </c>
      <c r="G29" s="70"/>
      <c r="H29" s="67"/>
      <c r="I29" s="67"/>
      <c r="J29" s="67"/>
      <c r="K29" s="7">
        <f t="shared" si="0"/>
        <v>180</v>
      </c>
      <c r="L29" s="7">
        <v>18</v>
      </c>
      <c r="M29" s="18"/>
      <c r="N29" s="16">
        <f t="shared" si="1"/>
        <v>0</v>
      </c>
      <c r="O29" s="30" t="str">
        <f t="shared" si="2"/>
        <v xml:space="preserve"> </v>
      </c>
    </row>
    <row r="30" spans="1:15" ht="49.8" customHeight="1" x14ac:dyDescent="0.3">
      <c r="A30" s="50"/>
      <c r="B30" s="62">
        <v>24</v>
      </c>
      <c r="C30" s="68" t="s">
        <v>27</v>
      </c>
      <c r="D30" s="64">
        <v>60</v>
      </c>
      <c r="E30" s="69" t="s">
        <v>8</v>
      </c>
      <c r="F30" s="68" t="s">
        <v>76</v>
      </c>
      <c r="G30" s="70"/>
      <c r="H30" s="67"/>
      <c r="I30" s="67"/>
      <c r="J30" s="67"/>
      <c r="K30" s="7">
        <f t="shared" si="0"/>
        <v>3720</v>
      </c>
      <c r="L30" s="7">
        <v>62</v>
      </c>
      <c r="M30" s="18"/>
      <c r="N30" s="16">
        <f t="shared" si="1"/>
        <v>0</v>
      </c>
      <c r="O30" s="30" t="str">
        <f t="shared" si="2"/>
        <v xml:space="preserve"> </v>
      </c>
    </row>
    <row r="31" spans="1:15" ht="51" customHeight="1" x14ac:dyDescent="0.3">
      <c r="A31" s="50"/>
      <c r="B31" s="62">
        <v>25</v>
      </c>
      <c r="C31" s="68" t="s">
        <v>27</v>
      </c>
      <c r="D31" s="64">
        <v>50</v>
      </c>
      <c r="E31" s="69" t="s">
        <v>8</v>
      </c>
      <c r="F31" s="68" t="s">
        <v>132</v>
      </c>
      <c r="G31" s="70"/>
      <c r="H31" s="67"/>
      <c r="I31" s="67"/>
      <c r="J31" s="67"/>
      <c r="K31" s="7">
        <f t="shared" si="0"/>
        <v>3250</v>
      </c>
      <c r="L31" s="7">
        <v>65</v>
      </c>
      <c r="M31" s="18"/>
      <c r="N31" s="16">
        <f t="shared" si="1"/>
        <v>0</v>
      </c>
      <c r="O31" s="30" t="str">
        <f t="shared" si="2"/>
        <v xml:space="preserve"> </v>
      </c>
    </row>
    <row r="32" spans="1:15" ht="88.5" customHeight="1" x14ac:dyDescent="0.3">
      <c r="A32" s="50"/>
      <c r="B32" s="62">
        <v>26</v>
      </c>
      <c r="C32" s="68" t="s">
        <v>28</v>
      </c>
      <c r="D32" s="64">
        <v>50</v>
      </c>
      <c r="E32" s="69" t="s">
        <v>8</v>
      </c>
      <c r="F32" s="68" t="s">
        <v>77</v>
      </c>
      <c r="G32" s="70"/>
      <c r="H32" s="67"/>
      <c r="I32" s="67"/>
      <c r="J32" s="67"/>
      <c r="K32" s="7">
        <f t="shared" si="0"/>
        <v>3500</v>
      </c>
      <c r="L32" s="7">
        <v>70</v>
      </c>
      <c r="M32" s="18"/>
      <c r="N32" s="16">
        <f t="shared" si="1"/>
        <v>0</v>
      </c>
      <c r="O32" s="30" t="str">
        <f t="shared" si="2"/>
        <v xml:space="preserve"> </v>
      </c>
    </row>
    <row r="33" spans="1:15" ht="49.95" customHeight="1" x14ac:dyDescent="0.3">
      <c r="A33" s="50"/>
      <c r="B33" s="62">
        <v>27</v>
      </c>
      <c r="C33" s="68" t="s">
        <v>29</v>
      </c>
      <c r="D33" s="64">
        <v>20</v>
      </c>
      <c r="E33" s="69" t="s">
        <v>8</v>
      </c>
      <c r="F33" s="68" t="s">
        <v>74</v>
      </c>
      <c r="G33" s="70"/>
      <c r="H33" s="67"/>
      <c r="I33" s="67"/>
      <c r="J33" s="67"/>
      <c r="K33" s="7">
        <f t="shared" si="0"/>
        <v>1480</v>
      </c>
      <c r="L33" s="7">
        <v>74</v>
      </c>
      <c r="M33" s="18"/>
      <c r="N33" s="16">
        <f t="shared" si="1"/>
        <v>0</v>
      </c>
      <c r="O33" s="30" t="str">
        <f t="shared" si="2"/>
        <v xml:space="preserve"> </v>
      </c>
    </row>
    <row r="34" spans="1:15" ht="49.95" customHeight="1" x14ac:dyDescent="0.3">
      <c r="A34" s="50"/>
      <c r="B34" s="62">
        <v>28</v>
      </c>
      <c r="C34" s="68" t="s">
        <v>29</v>
      </c>
      <c r="D34" s="64">
        <v>20</v>
      </c>
      <c r="E34" s="69" t="s">
        <v>8</v>
      </c>
      <c r="F34" s="68" t="s">
        <v>75</v>
      </c>
      <c r="G34" s="70"/>
      <c r="H34" s="67"/>
      <c r="I34" s="67"/>
      <c r="J34" s="67"/>
      <c r="K34" s="7">
        <f t="shared" si="0"/>
        <v>1420</v>
      </c>
      <c r="L34" s="7">
        <v>71</v>
      </c>
      <c r="M34" s="18"/>
      <c r="N34" s="16">
        <f t="shared" si="1"/>
        <v>0</v>
      </c>
      <c r="O34" s="30" t="str">
        <f t="shared" si="2"/>
        <v xml:space="preserve"> </v>
      </c>
    </row>
    <row r="35" spans="1:15" ht="35.4" customHeight="1" x14ac:dyDescent="0.3">
      <c r="A35" s="50"/>
      <c r="B35" s="62">
        <v>29</v>
      </c>
      <c r="C35" s="68" t="s">
        <v>30</v>
      </c>
      <c r="D35" s="64">
        <v>20</v>
      </c>
      <c r="E35" s="69" t="s">
        <v>8</v>
      </c>
      <c r="F35" s="68" t="s">
        <v>64</v>
      </c>
      <c r="G35" s="70"/>
      <c r="H35" s="67"/>
      <c r="I35" s="67"/>
      <c r="J35" s="67"/>
      <c r="K35" s="7">
        <f t="shared" si="0"/>
        <v>640</v>
      </c>
      <c r="L35" s="7">
        <v>32</v>
      </c>
      <c r="M35" s="18"/>
      <c r="N35" s="16">
        <f t="shared" si="1"/>
        <v>0</v>
      </c>
      <c r="O35" s="30" t="str">
        <f t="shared" si="2"/>
        <v xml:space="preserve"> </v>
      </c>
    </row>
    <row r="36" spans="1:15" ht="50.4" customHeight="1" x14ac:dyDescent="0.3">
      <c r="A36" s="50"/>
      <c r="B36" s="62">
        <v>30</v>
      </c>
      <c r="C36" s="68" t="s">
        <v>31</v>
      </c>
      <c r="D36" s="64">
        <v>20</v>
      </c>
      <c r="E36" s="69" t="s">
        <v>8</v>
      </c>
      <c r="F36" s="68" t="s">
        <v>32</v>
      </c>
      <c r="G36" s="70"/>
      <c r="H36" s="67"/>
      <c r="I36" s="67"/>
      <c r="J36" s="67"/>
      <c r="K36" s="7">
        <f t="shared" si="0"/>
        <v>960</v>
      </c>
      <c r="L36" s="7">
        <v>48</v>
      </c>
      <c r="M36" s="18"/>
      <c r="N36" s="16">
        <f t="shared" si="1"/>
        <v>0</v>
      </c>
      <c r="O36" s="30" t="str">
        <f t="shared" si="2"/>
        <v xml:space="preserve"> </v>
      </c>
    </row>
    <row r="37" spans="1:15" ht="49.8" customHeight="1" x14ac:dyDescent="0.3">
      <c r="A37" s="50"/>
      <c r="B37" s="62">
        <v>31</v>
      </c>
      <c r="C37" s="68" t="s">
        <v>33</v>
      </c>
      <c r="D37" s="64">
        <v>20</v>
      </c>
      <c r="E37" s="69" t="s">
        <v>8</v>
      </c>
      <c r="F37" s="68" t="s">
        <v>63</v>
      </c>
      <c r="G37" s="70"/>
      <c r="H37" s="67"/>
      <c r="I37" s="67"/>
      <c r="J37" s="67"/>
      <c r="K37" s="7">
        <f t="shared" si="0"/>
        <v>1600</v>
      </c>
      <c r="L37" s="7">
        <v>80</v>
      </c>
      <c r="M37" s="18"/>
      <c r="N37" s="16">
        <f t="shared" si="1"/>
        <v>0</v>
      </c>
      <c r="O37" s="30" t="str">
        <f t="shared" si="2"/>
        <v xml:space="preserve"> </v>
      </c>
    </row>
    <row r="38" spans="1:15" ht="34.950000000000003" customHeight="1" x14ac:dyDescent="0.3">
      <c r="A38" s="50"/>
      <c r="B38" s="62">
        <v>32</v>
      </c>
      <c r="C38" s="68" t="s">
        <v>34</v>
      </c>
      <c r="D38" s="64">
        <v>40</v>
      </c>
      <c r="E38" s="69" t="s">
        <v>20</v>
      </c>
      <c r="F38" s="68" t="s">
        <v>62</v>
      </c>
      <c r="G38" s="70"/>
      <c r="H38" s="67"/>
      <c r="I38" s="67"/>
      <c r="J38" s="67"/>
      <c r="K38" s="7">
        <f t="shared" si="0"/>
        <v>2800</v>
      </c>
      <c r="L38" s="7">
        <v>70</v>
      </c>
      <c r="M38" s="18"/>
      <c r="N38" s="16">
        <f t="shared" si="1"/>
        <v>0</v>
      </c>
      <c r="O38" s="30" t="str">
        <f t="shared" si="2"/>
        <v xml:space="preserve"> </v>
      </c>
    </row>
    <row r="39" spans="1:15" ht="34.950000000000003" customHeight="1" x14ac:dyDescent="0.3">
      <c r="A39" s="50"/>
      <c r="B39" s="62">
        <v>33</v>
      </c>
      <c r="C39" s="68" t="s">
        <v>36</v>
      </c>
      <c r="D39" s="64">
        <v>10</v>
      </c>
      <c r="E39" s="69" t="s">
        <v>35</v>
      </c>
      <c r="F39" s="68" t="s">
        <v>37</v>
      </c>
      <c r="G39" s="70"/>
      <c r="H39" s="67"/>
      <c r="I39" s="67"/>
      <c r="J39" s="67"/>
      <c r="K39" s="7">
        <f t="shared" ref="K39:K70" si="3">D39*L39</f>
        <v>100</v>
      </c>
      <c r="L39" s="7">
        <v>10</v>
      </c>
      <c r="M39" s="18"/>
      <c r="N39" s="16">
        <f t="shared" ref="N39:N70" si="4">D39*M39</f>
        <v>0</v>
      </c>
      <c r="O39" s="30" t="str">
        <f t="shared" si="2"/>
        <v xml:space="preserve"> </v>
      </c>
    </row>
    <row r="40" spans="1:15" ht="34.950000000000003" customHeight="1" x14ac:dyDescent="0.3">
      <c r="A40" s="50"/>
      <c r="B40" s="62">
        <v>34</v>
      </c>
      <c r="C40" s="68" t="s">
        <v>38</v>
      </c>
      <c r="D40" s="64">
        <v>10</v>
      </c>
      <c r="E40" s="69" t="s">
        <v>35</v>
      </c>
      <c r="F40" s="68" t="s">
        <v>39</v>
      </c>
      <c r="G40" s="70"/>
      <c r="H40" s="67"/>
      <c r="I40" s="67"/>
      <c r="J40" s="67"/>
      <c r="K40" s="7">
        <f t="shared" si="3"/>
        <v>100</v>
      </c>
      <c r="L40" s="7">
        <v>10</v>
      </c>
      <c r="M40" s="18"/>
      <c r="N40" s="16">
        <f t="shared" si="4"/>
        <v>0</v>
      </c>
      <c r="O40" s="30" t="str">
        <f t="shared" si="2"/>
        <v xml:space="preserve"> </v>
      </c>
    </row>
    <row r="41" spans="1:15" ht="34.950000000000003" customHeight="1" x14ac:dyDescent="0.3">
      <c r="A41" s="50"/>
      <c r="B41" s="62">
        <v>35</v>
      </c>
      <c r="C41" s="68" t="s">
        <v>40</v>
      </c>
      <c r="D41" s="64">
        <v>40</v>
      </c>
      <c r="E41" s="69" t="s">
        <v>20</v>
      </c>
      <c r="F41" s="68" t="s">
        <v>61</v>
      </c>
      <c r="G41" s="70"/>
      <c r="H41" s="67"/>
      <c r="I41" s="67"/>
      <c r="J41" s="67"/>
      <c r="K41" s="7">
        <f t="shared" si="3"/>
        <v>760</v>
      </c>
      <c r="L41" s="7">
        <v>19</v>
      </c>
      <c r="M41" s="18"/>
      <c r="N41" s="16">
        <f t="shared" si="4"/>
        <v>0</v>
      </c>
      <c r="O41" s="30" t="str">
        <f t="shared" si="2"/>
        <v xml:space="preserve"> </v>
      </c>
    </row>
    <row r="42" spans="1:15" ht="34.950000000000003" customHeight="1" x14ac:dyDescent="0.3">
      <c r="A42" s="50"/>
      <c r="B42" s="62">
        <v>36</v>
      </c>
      <c r="C42" s="68" t="s">
        <v>41</v>
      </c>
      <c r="D42" s="64">
        <v>80</v>
      </c>
      <c r="E42" s="69" t="s">
        <v>42</v>
      </c>
      <c r="F42" s="68" t="s">
        <v>114</v>
      </c>
      <c r="G42" s="70"/>
      <c r="H42" s="67"/>
      <c r="I42" s="67"/>
      <c r="J42" s="67"/>
      <c r="K42" s="7">
        <f t="shared" si="3"/>
        <v>2000</v>
      </c>
      <c r="L42" s="7">
        <v>25</v>
      </c>
      <c r="M42" s="18"/>
      <c r="N42" s="16">
        <f t="shared" si="4"/>
        <v>0</v>
      </c>
      <c r="O42" s="30" t="str">
        <f t="shared" si="2"/>
        <v xml:space="preserve"> </v>
      </c>
    </row>
    <row r="43" spans="1:15" ht="34.950000000000003" customHeight="1" x14ac:dyDescent="0.3">
      <c r="A43" s="50"/>
      <c r="B43" s="62">
        <v>37</v>
      </c>
      <c r="C43" s="68" t="s">
        <v>43</v>
      </c>
      <c r="D43" s="64">
        <v>60</v>
      </c>
      <c r="E43" s="69" t="s">
        <v>42</v>
      </c>
      <c r="F43" s="68" t="s">
        <v>60</v>
      </c>
      <c r="G43" s="71"/>
      <c r="H43" s="67"/>
      <c r="I43" s="67"/>
      <c r="J43" s="67"/>
      <c r="K43" s="7">
        <f t="shared" si="3"/>
        <v>2880</v>
      </c>
      <c r="L43" s="7">
        <v>48</v>
      </c>
      <c r="M43" s="18"/>
      <c r="N43" s="16">
        <f t="shared" si="4"/>
        <v>0</v>
      </c>
      <c r="O43" s="30" t="str">
        <f t="shared" si="2"/>
        <v xml:space="preserve"> </v>
      </c>
    </row>
    <row r="44" spans="1:15" ht="49.8" customHeight="1" x14ac:dyDescent="0.3">
      <c r="A44" s="50"/>
      <c r="B44" s="62">
        <v>38</v>
      </c>
      <c r="C44" s="68" t="s">
        <v>44</v>
      </c>
      <c r="D44" s="64">
        <v>60</v>
      </c>
      <c r="E44" s="69" t="s">
        <v>8</v>
      </c>
      <c r="F44" s="68" t="s">
        <v>59</v>
      </c>
      <c r="G44" s="71"/>
      <c r="H44" s="67"/>
      <c r="I44" s="67"/>
      <c r="J44" s="67"/>
      <c r="K44" s="7">
        <f t="shared" si="3"/>
        <v>450</v>
      </c>
      <c r="L44" s="7">
        <v>7.5</v>
      </c>
      <c r="M44" s="18"/>
      <c r="N44" s="16">
        <f t="shared" si="4"/>
        <v>0</v>
      </c>
      <c r="O44" s="30" t="str">
        <f t="shared" si="2"/>
        <v xml:space="preserve"> </v>
      </c>
    </row>
    <row r="45" spans="1:15" ht="34.950000000000003" customHeight="1" x14ac:dyDescent="0.3">
      <c r="A45" s="50"/>
      <c r="B45" s="62">
        <v>39</v>
      </c>
      <c r="C45" s="68" t="s">
        <v>45</v>
      </c>
      <c r="D45" s="64">
        <v>10</v>
      </c>
      <c r="E45" s="69" t="s">
        <v>8</v>
      </c>
      <c r="F45" s="68" t="s">
        <v>85</v>
      </c>
      <c r="G45" s="71"/>
      <c r="H45" s="67"/>
      <c r="I45" s="67"/>
      <c r="J45" s="67"/>
      <c r="K45" s="7">
        <f t="shared" si="3"/>
        <v>300</v>
      </c>
      <c r="L45" s="7">
        <v>30</v>
      </c>
      <c r="M45" s="18"/>
      <c r="N45" s="16">
        <f t="shared" si="4"/>
        <v>0</v>
      </c>
      <c r="O45" s="30" t="str">
        <f t="shared" si="2"/>
        <v xml:space="preserve"> </v>
      </c>
    </row>
    <row r="46" spans="1:15" ht="34.950000000000003" customHeight="1" x14ac:dyDescent="0.3">
      <c r="A46" s="50"/>
      <c r="B46" s="62">
        <v>40</v>
      </c>
      <c r="C46" s="68" t="s">
        <v>46</v>
      </c>
      <c r="D46" s="64">
        <v>4</v>
      </c>
      <c r="E46" s="69" t="s">
        <v>8</v>
      </c>
      <c r="F46" s="68" t="s">
        <v>86</v>
      </c>
      <c r="G46" s="70"/>
      <c r="H46" s="67"/>
      <c r="I46" s="67"/>
      <c r="J46" s="67"/>
      <c r="K46" s="7">
        <f t="shared" si="3"/>
        <v>140</v>
      </c>
      <c r="L46" s="7">
        <v>35</v>
      </c>
      <c r="M46" s="18"/>
      <c r="N46" s="16">
        <f t="shared" si="4"/>
        <v>0</v>
      </c>
      <c r="O46" s="30" t="str">
        <f t="shared" si="2"/>
        <v xml:space="preserve"> </v>
      </c>
    </row>
    <row r="47" spans="1:15" ht="34.950000000000003" customHeight="1" x14ac:dyDescent="0.3">
      <c r="A47" s="50"/>
      <c r="B47" s="62">
        <v>41</v>
      </c>
      <c r="C47" s="68" t="s">
        <v>47</v>
      </c>
      <c r="D47" s="64">
        <v>4</v>
      </c>
      <c r="E47" s="69" t="s">
        <v>8</v>
      </c>
      <c r="F47" s="68" t="s">
        <v>87</v>
      </c>
      <c r="G47" s="70"/>
      <c r="H47" s="67"/>
      <c r="I47" s="67"/>
      <c r="J47" s="67"/>
      <c r="K47" s="7">
        <f t="shared" si="3"/>
        <v>236</v>
      </c>
      <c r="L47" s="7">
        <v>59</v>
      </c>
      <c r="M47" s="18"/>
      <c r="N47" s="16">
        <f t="shared" si="4"/>
        <v>0</v>
      </c>
      <c r="O47" s="30" t="str">
        <f t="shared" si="2"/>
        <v xml:space="preserve"> </v>
      </c>
    </row>
    <row r="48" spans="1:15" ht="49.8" customHeight="1" x14ac:dyDescent="0.3">
      <c r="A48" s="50"/>
      <c r="B48" s="62">
        <v>42</v>
      </c>
      <c r="C48" s="68" t="s">
        <v>48</v>
      </c>
      <c r="D48" s="64">
        <v>4</v>
      </c>
      <c r="E48" s="69" t="s">
        <v>8</v>
      </c>
      <c r="F48" s="68" t="s">
        <v>88</v>
      </c>
      <c r="G48" s="71"/>
      <c r="H48" s="67"/>
      <c r="I48" s="67"/>
      <c r="J48" s="67"/>
      <c r="K48" s="7">
        <f t="shared" si="3"/>
        <v>224</v>
      </c>
      <c r="L48" s="7">
        <v>56</v>
      </c>
      <c r="M48" s="18"/>
      <c r="N48" s="16">
        <f t="shared" si="4"/>
        <v>0</v>
      </c>
      <c r="O48" s="30" t="str">
        <f t="shared" si="2"/>
        <v xml:space="preserve"> </v>
      </c>
    </row>
    <row r="49" spans="1:15" ht="34.950000000000003" customHeight="1" x14ac:dyDescent="0.3">
      <c r="A49" s="50"/>
      <c r="B49" s="62">
        <v>43</v>
      </c>
      <c r="C49" s="68" t="s">
        <v>49</v>
      </c>
      <c r="D49" s="64">
        <v>10</v>
      </c>
      <c r="E49" s="69" t="s">
        <v>8</v>
      </c>
      <c r="F49" s="68" t="s">
        <v>89</v>
      </c>
      <c r="G49" s="71"/>
      <c r="H49" s="67"/>
      <c r="I49" s="67"/>
      <c r="J49" s="67"/>
      <c r="K49" s="7">
        <f t="shared" si="3"/>
        <v>200</v>
      </c>
      <c r="L49" s="7">
        <v>20</v>
      </c>
      <c r="M49" s="18"/>
      <c r="N49" s="16">
        <f t="shared" si="4"/>
        <v>0</v>
      </c>
      <c r="O49" s="30" t="str">
        <f t="shared" si="2"/>
        <v xml:space="preserve"> </v>
      </c>
    </row>
    <row r="50" spans="1:15" ht="59.25" customHeight="1" x14ac:dyDescent="0.3">
      <c r="A50" s="50"/>
      <c r="B50" s="62">
        <v>44</v>
      </c>
      <c r="C50" s="68" t="s">
        <v>50</v>
      </c>
      <c r="D50" s="64">
        <v>5</v>
      </c>
      <c r="E50" s="69" t="s">
        <v>8</v>
      </c>
      <c r="F50" s="68" t="s">
        <v>90</v>
      </c>
      <c r="G50" s="71"/>
      <c r="H50" s="67"/>
      <c r="I50" s="67"/>
      <c r="J50" s="67"/>
      <c r="K50" s="7">
        <f t="shared" si="3"/>
        <v>185</v>
      </c>
      <c r="L50" s="7">
        <v>37</v>
      </c>
      <c r="M50" s="18"/>
      <c r="N50" s="16">
        <f t="shared" si="4"/>
        <v>0</v>
      </c>
      <c r="O50" s="30" t="str">
        <f t="shared" si="2"/>
        <v xml:space="preserve"> </v>
      </c>
    </row>
    <row r="51" spans="1:15" ht="34.950000000000003" customHeight="1" x14ac:dyDescent="0.3">
      <c r="A51" s="50"/>
      <c r="B51" s="62">
        <v>45</v>
      </c>
      <c r="C51" s="68" t="s">
        <v>51</v>
      </c>
      <c r="D51" s="64">
        <v>10</v>
      </c>
      <c r="E51" s="69" t="s">
        <v>8</v>
      </c>
      <c r="F51" s="68" t="s">
        <v>91</v>
      </c>
      <c r="G51" s="71"/>
      <c r="H51" s="67"/>
      <c r="I51" s="67"/>
      <c r="J51" s="67"/>
      <c r="K51" s="7">
        <f t="shared" si="3"/>
        <v>1410</v>
      </c>
      <c r="L51" s="7">
        <v>141</v>
      </c>
      <c r="M51" s="18"/>
      <c r="N51" s="16">
        <f t="shared" si="4"/>
        <v>0</v>
      </c>
      <c r="O51" s="30" t="str">
        <f t="shared" si="2"/>
        <v xml:space="preserve"> </v>
      </c>
    </row>
    <row r="52" spans="1:15" ht="34.950000000000003" customHeight="1" x14ac:dyDescent="0.3">
      <c r="A52" s="50"/>
      <c r="B52" s="62">
        <v>46</v>
      </c>
      <c r="C52" s="68" t="s">
        <v>52</v>
      </c>
      <c r="D52" s="64">
        <v>60</v>
      </c>
      <c r="E52" s="69" t="s">
        <v>8</v>
      </c>
      <c r="F52" s="68" t="s">
        <v>92</v>
      </c>
      <c r="G52" s="71"/>
      <c r="H52" s="67"/>
      <c r="I52" s="67"/>
      <c r="J52" s="67"/>
      <c r="K52" s="7">
        <f t="shared" si="3"/>
        <v>810</v>
      </c>
      <c r="L52" s="7">
        <v>13.5</v>
      </c>
      <c r="M52" s="18"/>
      <c r="N52" s="16">
        <f t="shared" si="4"/>
        <v>0</v>
      </c>
      <c r="O52" s="30" t="str">
        <f t="shared" si="2"/>
        <v xml:space="preserve"> </v>
      </c>
    </row>
    <row r="53" spans="1:15" ht="34.950000000000003" customHeight="1" x14ac:dyDescent="0.3">
      <c r="A53" s="50"/>
      <c r="B53" s="62">
        <v>47</v>
      </c>
      <c r="C53" s="68" t="s">
        <v>52</v>
      </c>
      <c r="D53" s="64">
        <v>60</v>
      </c>
      <c r="E53" s="69" t="s">
        <v>8</v>
      </c>
      <c r="F53" s="68" t="s">
        <v>93</v>
      </c>
      <c r="G53" s="71"/>
      <c r="H53" s="67"/>
      <c r="I53" s="67"/>
      <c r="J53" s="67"/>
      <c r="K53" s="7">
        <f t="shared" si="3"/>
        <v>720</v>
      </c>
      <c r="L53" s="7">
        <v>12</v>
      </c>
      <c r="M53" s="18"/>
      <c r="N53" s="16">
        <f t="shared" si="4"/>
        <v>0</v>
      </c>
      <c r="O53" s="30" t="str">
        <f t="shared" si="2"/>
        <v xml:space="preserve"> </v>
      </c>
    </row>
    <row r="54" spans="1:15" ht="34.950000000000003" customHeight="1" x14ac:dyDescent="0.3">
      <c r="A54" s="50"/>
      <c r="B54" s="62">
        <v>48</v>
      </c>
      <c r="C54" s="68" t="s">
        <v>53</v>
      </c>
      <c r="D54" s="64">
        <v>50</v>
      </c>
      <c r="E54" s="69" t="s">
        <v>8</v>
      </c>
      <c r="F54" s="68" t="s">
        <v>94</v>
      </c>
      <c r="G54" s="71"/>
      <c r="H54" s="67"/>
      <c r="I54" s="67"/>
      <c r="J54" s="67"/>
      <c r="K54" s="7">
        <f t="shared" si="3"/>
        <v>550</v>
      </c>
      <c r="L54" s="7">
        <v>11</v>
      </c>
      <c r="M54" s="18"/>
      <c r="N54" s="16">
        <f t="shared" si="4"/>
        <v>0</v>
      </c>
      <c r="O54" s="30" t="str">
        <f t="shared" si="2"/>
        <v xml:space="preserve"> </v>
      </c>
    </row>
    <row r="55" spans="1:15" ht="34.950000000000003" customHeight="1" x14ac:dyDescent="0.3">
      <c r="A55" s="50"/>
      <c r="B55" s="62">
        <v>49</v>
      </c>
      <c r="C55" s="68" t="s">
        <v>53</v>
      </c>
      <c r="D55" s="64">
        <v>50</v>
      </c>
      <c r="E55" s="69" t="s">
        <v>8</v>
      </c>
      <c r="F55" s="68" t="s">
        <v>95</v>
      </c>
      <c r="G55" s="71"/>
      <c r="H55" s="67"/>
      <c r="I55" s="67"/>
      <c r="J55" s="67"/>
      <c r="K55" s="7">
        <f t="shared" si="3"/>
        <v>600</v>
      </c>
      <c r="L55" s="7">
        <v>12</v>
      </c>
      <c r="M55" s="18"/>
      <c r="N55" s="16">
        <f t="shared" si="4"/>
        <v>0</v>
      </c>
      <c r="O55" s="30" t="str">
        <f t="shared" si="2"/>
        <v xml:space="preserve"> </v>
      </c>
    </row>
    <row r="56" spans="1:15" ht="34.950000000000003" customHeight="1" x14ac:dyDescent="0.3">
      <c r="A56" s="50"/>
      <c r="B56" s="62">
        <v>50</v>
      </c>
      <c r="C56" s="68" t="s">
        <v>54</v>
      </c>
      <c r="D56" s="64">
        <v>20</v>
      </c>
      <c r="E56" s="69" t="s">
        <v>8</v>
      </c>
      <c r="F56" s="68" t="s">
        <v>96</v>
      </c>
      <c r="G56" s="71"/>
      <c r="H56" s="67"/>
      <c r="I56" s="67"/>
      <c r="J56" s="67"/>
      <c r="K56" s="7">
        <f t="shared" si="3"/>
        <v>140</v>
      </c>
      <c r="L56" s="7">
        <v>7</v>
      </c>
      <c r="M56" s="18"/>
      <c r="N56" s="16">
        <f t="shared" si="4"/>
        <v>0</v>
      </c>
      <c r="O56" s="30" t="str">
        <f t="shared" si="2"/>
        <v xml:space="preserve"> </v>
      </c>
    </row>
    <row r="57" spans="1:15" ht="34.950000000000003" customHeight="1" x14ac:dyDescent="0.3">
      <c r="A57" s="50"/>
      <c r="B57" s="62">
        <v>51</v>
      </c>
      <c r="C57" s="68" t="s">
        <v>55</v>
      </c>
      <c r="D57" s="64">
        <v>5</v>
      </c>
      <c r="E57" s="69" t="s">
        <v>20</v>
      </c>
      <c r="F57" s="68" t="s">
        <v>84</v>
      </c>
      <c r="G57" s="71"/>
      <c r="H57" s="67"/>
      <c r="I57" s="67"/>
      <c r="J57" s="67"/>
      <c r="K57" s="7">
        <f t="shared" si="3"/>
        <v>50</v>
      </c>
      <c r="L57" s="7">
        <v>10</v>
      </c>
      <c r="M57" s="18"/>
      <c r="N57" s="16">
        <f t="shared" si="4"/>
        <v>0</v>
      </c>
      <c r="O57" s="30" t="str">
        <f t="shared" si="2"/>
        <v xml:space="preserve"> </v>
      </c>
    </row>
    <row r="58" spans="1:15" ht="34.950000000000003" customHeight="1" x14ac:dyDescent="0.3">
      <c r="A58" s="50"/>
      <c r="B58" s="62">
        <v>52</v>
      </c>
      <c r="C58" s="68" t="s">
        <v>56</v>
      </c>
      <c r="D58" s="64">
        <v>30</v>
      </c>
      <c r="E58" s="69" t="s">
        <v>8</v>
      </c>
      <c r="F58" s="68" t="s">
        <v>83</v>
      </c>
      <c r="G58" s="71"/>
      <c r="H58" s="67"/>
      <c r="I58" s="67"/>
      <c r="J58" s="67"/>
      <c r="K58" s="7">
        <f t="shared" si="3"/>
        <v>270</v>
      </c>
      <c r="L58" s="7">
        <v>9</v>
      </c>
      <c r="M58" s="18"/>
      <c r="N58" s="16">
        <f t="shared" si="4"/>
        <v>0</v>
      </c>
      <c r="O58" s="30" t="str">
        <f t="shared" si="2"/>
        <v xml:space="preserve"> </v>
      </c>
    </row>
    <row r="59" spans="1:15" ht="34.950000000000003" customHeight="1" x14ac:dyDescent="0.3">
      <c r="A59" s="50"/>
      <c r="B59" s="62">
        <v>53</v>
      </c>
      <c r="C59" s="68" t="s">
        <v>57</v>
      </c>
      <c r="D59" s="64">
        <v>10</v>
      </c>
      <c r="E59" s="69" t="s">
        <v>8</v>
      </c>
      <c r="F59" s="68" t="s">
        <v>97</v>
      </c>
      <c r="G59" s="71"/>
      <c r="H59" s="67"/>
      <c r="I59" s="67"/>
      <c r="J59" s="67"/>
      <c r="K59" s="7">
        <f t="shared" si="3"/>
        <v>300</v>
      </c>
      <c r="L59" s="7">
        <v>30</v>
      </c>
      <c r="M59" s="18"/>
      <c r="N59" s="16">
        <f t="shared" si="4"/>
        <v>0</v>
      </c>
      <c r="O59" s="30" t="str">
        <f t="shared" si="2"/>
        <v xml:space="preserve"> </v>
      </c>
    </row>
    <row r="60" spans="1:15" ht="34.950000000000003" customHeight="1" thickBot="1" x14ac:dyDescent="0.35">
      <c r="A60" s="50"/>
      <c r="B60" s="72">
        <v>54</v>
      </c>
      <c r="C60" s="73" t="s">
        <v>58</v>
      </c>
      <c r="D60" s="74">
        <v>2</v>
      </c>
      <c r="E60" s="75" t="s">
        <v>8</v>
      </c>
      <c r="F60" s="73" t="s">
        <v>98</v>
      </c>
      <c r="G60" s="76"/>
      <c r="H60" s="77"/>
      <c r="I60" s="77"/>
      <c r="J60" s="77"/>
      <c r="K60" s="22">
        <f t="shared" si="3"/>
        <v>178</v>
      </c>
      <c r="L60" s="22">
        <v>89</v>
      </c>
      <c r="M60" s="23"/>
      <c r="N60" s="24">
        <f t="shared" si="4"/>
        <v>0</v>
      </c>
      <c r="O60" s="31" t="str">
        <f t="shared" si="2"/>
        <v xml:space="preserve"> </v>
      </c>
    </row>
    <row r="61" spans="1:15" ht="49.8" customHeight="1" thickTop="1" x14ac:dyDescent="0.3">
      <c r="A61" s="55"/>
      <c r="B61" s="56">
        <v>55</v>
      </c>
      <c r="C61" s="57" t="s">
        <v>2</v>
      </c>
      <c r="D61" s="58">
        <v>60</v>
      </c>
      <c r="E61" s="59" t="s">
        <v>3</v>
      </c>
      <c r="F61" s="60" t="s">
        <v>109</v>
      </c>
      <c r="G61" s="60"/>
      <c r="H61" s="78" t="s">
        <v>133</v>
      </c>
      <c r="I61" s="78" t="s">
        <v>137</v>
      </c>
      <c r="J61" s="78" t="s">
        <v>135</v>
      </c>
      <c r="K61" s="6">
        <f t="shared" si="3"/>
        <v>750</v>
      </c>
      <c r="L61" s="6">
        <v>12.5</v>
      </c>
      <c r="M61" s="17"/>
      <c r="N61" s="15">
        <f t="shared" si="4"/>
        <v>0</v>
      </c>
      <c r="O61" s="29" t="str">
        <f t="shared" si="2"/>
        <v xml:space="preserve"> </v>
      </c>
    </row>
    <row r="62" spans="1:15" ht="35.4" customHeight="1" thickBot="1" x14ac:dyDescent="0.35">
      <c r="A62" s="50"/>
      <c r="B62" s="72">
        <v>56</v>
      </c>
      <c r="C62" s="73" t="s">
        <v>119</v>
      </c>
      <c r="D62" s="74">
        <v>3</v>
      </c>
      <c r="E62" s="75" t="s">
        <v>20</v>
      </c>
      <c r="F62" s="73" t="s">
        <v>120</v>
      </c>
      <c r="G62" s="79"/>
      <c r="H62" s="80"/>
      <c r="I62" s="80"/>
      <c r="J62" s="80"/>
      <c r="K62" s="22">
        <f t="shared" si="3"/>
        <v>156</v>
      </c>
      <c r="L62" s="22">
        <v>52</v>
      </c>
      <c r="M62" s="23"/>
      <c r="N62" s="24">
        <f t="shared" si="4"/>
        <v>0</v>
      </c>
      <c r="O62" s="31" t="str">
        <f t="shared" si="2"/>
        <v xml:space="preserve"> </v>
      </c>
    </row>
    <row r="63" spans="1:15" ht="137.4" customHeight="1" thickTop="1" x14ac:dyDescent="0.3">
      <c r="A63" s="55"/>
      <c r="B63" s="56">
        <v>57</v>
      </c>
      <c r="C63" s="57" t="s">
        <v>129</v>
      </c>
      <c r="D63" s="58">
        <v>12</v>
      </c>
      <c r="E63" s="81" t="s">
        <v>8</v>
      </c>
      <c r="F63" s="60" t="s">
        <v>130</v>
      </c>
      <c r="G63" s="82"/>
      <c r="H63" s="78" t="s">
        <v>133</v>
      </c>
      <c r="I63" s="78" t="s">
        <v>141</v>
      </c>
      <c r="J63" s="83" t="s">
        <v>136</v>
      </c>
      <c r="K63" s="6">
        <f t="shared" si="3"/>
        <v>5880</v>
      </c>
      <c r="L63" s="6">
        <v>490</v>
      </c>
      <c r="M63" s="17"/>
      <c r="N63" s="15">
        <f t="shared" si="4"/>
        <v>0</v>
      </c>
      <c r="O63" s="29" t="str">
        <f t="shared" si="2"/>
        <v xml:space="preserve"> </v>
      </c>
    </row>
    <row r="64" spans="1:15" ht="136.19999999999999" customHeight="1" thickBot="1" x14ac:dyDescent="0.35">
      <c r="A64" s="50"/>
      <c r="B64" s="72">
        <v>58</v>
      </c>
      <c r="C64" s="84" t="s">
        <v>131</v>
      </c>
      <c r="D64" s="74">
        <v>60</v>
      </c>
      <c r="E64" s="85" t="s">
        <v>8</v>
      </c>
      <c r="F64" s="86" t="s">
        <v>128</v>
      </c>
      <c r="G64" s="87"/>
      <c r="H64" s="80"/>
      <c r="I64" s="80"/>
      <c r="J64" s="88" t="s">
        <v>136</v>
      </c>
      <c r="K64" s="22">
        <f t="shared" si="3"/>
        <v>4740</v>
      </c>
      <c r="L64" s="22">
        <v>79</v>
      </c>
      <c r="M64" s="23"/>
      <c r="N64" s="24">
        <f t="shared" si="4"/>
        <v>0</v>
      </c>
      <c r="O64" s="31" t="str">
        <f t="shared" si="2"/>
        <v xml:space="preserve"> </v>
      </c>
    </row>
    <row r="65" spans="1:15" ht="13.5" customHeight="1" thickTop="1" thickBot="1" x14ac:dyDescent="0.35">
      <c r="A65" s="89"/>
      <c r="B65" s="90"/>
      <c r="C65" s="91"/>
      <c r="D65" s="92"/>
      <c r="E65" s="92"/>
      <c r="F65" s="92"/>
      <c r="G65" s="92"/>
      <c r="H65" s="92"/>
      <c r="I65" s="92"/>
      <c r="J65" s="92"/>
      <c r="K65" s="92"/>
      <c r="L65" s="92"/>
      <c r="M65" s="92"/>
      <c r="N65" s="92"/>
      <c r="O65" s="92"/>
    </row>
    <row r="66" spans="1:15" ht="98.25" customHeight="1" thickTop="1" thickBot="1" x14ac:dyDescent="0.35">
      <c r="A66" s="93"/>
      <c r="B66" s="36" t="s">
        <v>115</v>
      </c>
      <c r="C66" s="36"/>
      <c r="D66" s="36"/>
      <c r="E66" s="36"/>
      <c r="F66" s="36"/>
      <c r="G66" s="36"/>
      <c r="H66" s="36"/>
      <c r="I66" s="94"/>
      <c r="J66" s="94"/>
      <c r="K66" s="8"/>
      <c r="L66" s="21" t="s">
        <v>100</v>
      </c>
      <c r="M66" s="33" t="s">
        <v>101</v>
      </c>
      <c r="N66" s="95"/>
      <c r="O66" s="96"/>
    </row>
    <row r="67" spans="1:15" ht="33" customHeight="1" thickTop="1" thickBot="1" x14ac:dyDescent="0.35">
      <c r="A67" s="93"/>
      <c r="B67" s="97" t="s">
        <v>102</v>
      </c>
      <c r="C67" s="97"/>
      <c r="D67" s="97"/>
      <c r="E67" s="97"/>
      <c r="F67" s="97"/>
      <c r="G67" s="97"/>
      <c r="H67" s="97"/>
      <c r="I67" s="9"/>
      <c r="J67" s="9"/>
      <c r="K67" s="10"/>
      <c r="L67" s="11">
        <f>SUM(K7:K64)</f>
        <v>91964</v>
      </c>
      <c r="M67" s="34">
        <f>SUM(N7:N64)</f>
        <v>0</v>
      </c>
      <c r="N67" s="98"/>
      <c r="O67" s="99"/>
    </row>
    <row r="68" spans="1:15" ht="39.75" customHeight="1" thickTop="1" x14ac:dyDescent="0.3">
      <c r="A68" s="93"/>
      <c r="I68" s="12"/>
      <c r="J68" s="12"/>
      <c r="K68" s="100"/>
      <c r="L68" s="100"/>
      <c r="M68" s="93"/>
      <c r="N68" s="93"/>
      <c r="O68" s="93"/>
    </row>
    <row r="69" spans="1:15" ht="19.95" customHeight="1" x14ac:dyDescent="0.3">
      <c r="A69" s="93"/>
      <c r="I69" s="12"/>
      <c r="J69" s="12"/>
      <c r="K69" s="100"/>
      <c r="L69" s="13"/>
      <c r="M69" s="13"/>
      <c r="N69" s="13"/>
      <c r="O69" s="93"/>
    </row>
    <row r="70" spans="1:15" x14ac:dyDescent="0.3">
      <c r="A70" s="50"/>
      <c r="C70" s="54"/>
      <c r="D70" s="1"/>
      <c r="E70" s="1"/>
      <c r="F70" s="1"/>
      <c r="G70" s="1"/>
      <c r="H70" s="1"/>
      <c r="J70" s="1"/>
      <c r="K70" s="1"/>
    </row>
    <row r="71" spans="1:15" x14ac:dyDescent="0.3">
      <c r="A71" s="50"/>
      <c r="C71" s="54"/>
      <c r="D71" s="1"/>
      <c r="E71" s="1"/>
      <c r="F71" s="1"/>
      <c r="G71" s="1"/>
      <c r="H71" s="1"/>
      <c r="J71" s="1"/>
      <c r="K71" s="1"/>
    </row>
    <row r="72" spans="1:15" x14ac:dyDescent="0.3">
      <c r="A72" s="50"/>
      <c r="C72" s="54"/>
      <c r="D72" s="1"/>
      <c r="E72" s="1"/>
      <c r="F72" s="1"/>
      <c r="G72" s="1"/>
      <c r="H72" s="1"/>
      <c r="J72" s="1"/>
      <c r="K72" s="1"/>
    </row>
    <row r="73" spans="1:15" x14ac:dyDescent="0.3">
      <c r="A73" s="50"/>
      <c r="C73" s="54"/>
      <c r="D73" s="1"/>
      <c r="E73" s="1"/>
      <c r="F73" s="1"/>
      <c r="G73" s="1"/>
      <c r="H73" s="1"/>
      <c r="J73" s="1"/>
      <c r="K73" s="1"/>
    </row>
    <row r="74" spans="1:15" x14ac:dyDescent="0.3">
      <c r="A74" s="50"/>
      <c r="C74" s="54"/>
      <c r="D74" s="1"/>
      <c r="E74" s="1"/>
      <c r="F74" s="1"/>
      <c r="G74" s="1"/>
      <c r="H74" s="1"/>
      <c r="J74" s="1"/>
      <c r="K74" s="1"/>
    </row>
    <row r="75" spans="1:15" x14ac:dyDescent="0.3">
      <c r="A75" s="50"/>
      <c r="C75" s="54"/>
      <c r="D75" s="1"/>
      <c r="E75" s="1"/>
      <c r="F75" s="1"/>
      <c r="G75" s="1"/>
      <c r="H75" s="1"/>
      <c r="J75" s="1"/>
      <c r="K75" s="1"/>
    </row>
    <row r="76" spans="1:15" x14ac:dyDescent="0.3">
      <c r="C76" s="54"/>
      <c r="D76" s="1"/>
      <c r="E76" s="1"/>
      <c r="F76" s="1"/>
      <c r="G76" s="1"/>
      <c r="H76" s="1"/>
      <c r="J76" s="1"/>
      <c r="K76" s="1"/>
    </row>
    <row r="77" spans="1:15" x14ac:dyDescent="0.3">
      <c r="C77" s="54"/>
      <c r="D77" s="1"/>
      <c r="E77" s="1"/>
      <c r="F77" s="1"/>
      <c r="G77" s="1"/>
      <c r="H77" s="1"/>
      <c r="J77" s="1"/>
      <c r="K77" s="1"/>
    </row>
    <row r="78" spans="1:15" x14ac:dyDescent="0.3">
      <c r="C78" s="54"/>
      <c r="D78" s="1"/>
      <c r="E78" s="1"/>
      <c r="F78" s="1"/>
      <c r="G78" s="1"/>
      <c r="H78" s="1"/>
      <c r="J78" s="1"/>
      <c r="K78" s="1"/>
    </row>
    <row r="79" spans="1:15" x14ac:dyDescent="0.3">
      <c r="C79" s="54"/>
      <c r="D79" s="1"/>
      <c r="E79" s="1"/>
      <c r="F79" s="1"/>
      <c r="G79" s="1"/>
      <c r="H79" s="1"/>
      <c r="J79" s="1"/>
      <c r="K79" s="1"/>
    </row>
    <row r="80" spans="1:15" x14ac:dyDescent="0.3">
      <c r="C80" s="54"/>
      <c r="D80" s="1"/>
      <c r="E80" s="1"/>
      <c r="F80" s="1"/>
      <c r="G80" s="1"/>
      <c r="H80" s="1"/>
      <c r="J80" s="1"/>
      <c r="K80" s="1"/>
    </row>
    <row r="81" spans="3:11" x14ac:dyDescent="0.3">
      <c r="C81" s="54"/>
      <c r="D81" s="1"/>
      <c r="E81" s="1"/>
      <c r="F81" s="1"/>
      <c r="G81" s="1"/>
      <c r="H81" s="1"/>
      <c r="J81" s="1"/>
      <c r="K81" s="1"/>
    </row>
    <row r="82" spans="3:11" x14ac:dyDescent="0.3">
      <c r="C82" s="54"/>
      <c r="D82" s="1"/>
      <c r="E82" s="1"/>
      <c r="F82" s="1"/>
      <c r="G82" s="1"/>
      <c r="H82" s="1"/>
      <c r="J82" s="1"/>
      <c r="K82" s="1"/>
    </row>
    <row r="83" spans="3:11" x14ac:dyDescent="0.3">
      <c r="C83" s="54"/>
      <c r="D83" s="1"/>
      <c r="E83" s="1"/>
      <c r="F83" s="1"/>
      <c r="G83" s="1"/>
      <c r="H83" s="1"/>
      <c r="J83" s="1"/>
      <c r="K83" s="1"/>
    </row>
    <row r="84" spans="3:11" x14ac:dyDescent="0.3">
      <c r="C84" s="54"/>
      <c r="D84" s="1"/>
      <c r="E84" s="1"/>
      <c r="F84" s="1"/>
      <c r="G84" s="1"/>
      <c r="H84" s="1"/>
      <c r="J84" s="1"/>
      <c r="K84" s="1"/>
    </row>
    <row r="85" spans="3:11" x14ac:dyDescent="0.3">
      <c r="C85" s="54"/>
      <c r="D85" s="1"/>
      <c r="E85" s="1"/>
      <c r="F85" s="1"/>
      <c r="G85" s="1"/>
      <c r="H85" s="1"/>
      <c r="J85" s="1"/>
      <c r="K85" s="1"/>
    </row>
    <row r="86" spans="3:11" x14ac:dyDescent="0.3">
      <c r="C86" s="54"/>
      <c r="D86" s="1"/>
      <c r="E86" s="1"/>
      <c r="F86" s="1"/>
      <c r="G86" s="1"/>
      <c r="H86" s="1"/>
      <c r="J86" s="1"/>
      <c r="K86" s="1"/>
    </row>
    <row r="87" spans="3:11" x14ac:dyDescent="0.3">
      <c r="C87" s="54"/>
      <c r="D87" s="1"/>
      <c r="E87" s="1"/>
      <c r="F87" s="1"/>
      <c r="G87" s="1"/>
      <c r="H87" s="1"/>
      <c r="J87" s="1"/>
      <c r="K87" s="1"/>
    </row>
    <row r="88" spans="3:11" x14ac:dyDescent="0.3">
      <c r="C88" s="54"/>
      <c r="D88" s="1"/>
      <c r="E88" s="1"/>
      <c r="F88" s="1"/>
      <c r="G88" s="1"/>
      <c r="H88" s="1"/>
      <c r="J88" s="1"/>
      <c r="K88" s="1"/>
    </row>
    <row r="89" spans="3:11" x14ac:dyDescent="0.3">
      <c r="C89" s="54"/>
      <c r="D89" s="1"/>
      <c r="E89" s="1"/>
      <c r="F89" s="1"/>
      <c r="G89" s="1"/>
      <c r="H89" s="1"/>
      <c r="J89" s="1"/>
      <c r="K89" s="1"/>
    </row>
    <row r="90" spans="3:11" x14ac:dyDescent="0.3">
      <c r="C90" s="54"/>
      <c r="D90" s="1"/>
      <c r="E90" s="1"/>
      <c r="F90" s="1"/>
      <c r="G90" s="1"/>
      <c r="H90" s="1"/>
      <c r="J90" s="1"/>
      <c r="K90" s="1"/>
    </row>
    <row r="91" spans="3:11" x14ac:dyDescent="0.3">
      <c r="C91" s="54"/>
      <c r="D91" s="1"/>
      <c r="E91" s="1"/>
      <c r="F91" s="1"/>
      <c r="G91" s="1"/>
      <c r="H91" s="1"/>
      <c r="J91" s="1"/>
      <c r="K91" s="1"/>
    </row>
    <row r="92" spans="3:11" x14ac:dyDescent="0.3">
      <c r="C92" s="54"/>
      <c r="D92" s="1"/>
      <c r="E92" s="1"/>
      <c r="F92" s="1"/>
      <c r="G92" s="1"/>
      <c r="H92" s="1"/>
      <c r="J92" s="1"/>
      <c r="K92" s="1"/>
    </row>
    <row r="93" spans="3:11" x14ac:dyDescent="0.3">
      <c r="C93" s="54"/>
      <c r="D93" s="1"/>
      <c r="E93" s="1"/>
      <c r="F93" s="1"/>
      <c r="G93" s="1"/>
      <c r="H93" s="1"/>
      <c r="J93" s="1"/>
      <c r="K93" s="1"/>
    </row>
    <row r="94" spans="3:11" x14ac:dyDescent="0.3">
      <c r="C94" s="54"/>
      <c r="D94" s="1"/>
      <c r="E94" s="1"/>
      <c r="F94" s="1"/>
      <c r="G94" s="1"/>
      <c r="H94" s="1"/>
      <c r="J94" s="1"/>
      <c r="K94" s="1"/>
    </row>
    <row r="95" spans="3:11" x14ac:dyDescent="0.3">
      <c r="C95" s="54"/>
      <c r="D95" s="1"/>
      <c r="E95" s="1"/>
      <c r="F95" s="1"/>
      <c r="G95" s="1"/>
      <c r="H95" s="1"/>
      <c r="J95" s="1"/>
      <c r="K95" s="1"/>
    </row>
    <row r="96" spans="3:11" x14ac:dyDescent="0.3">
      <c r="C96" s="54"/>
      <c r="D96" s="1"/>
      <c r="E96" s="1"/>
      <c r="F96" s="1"/>
      <c r="G96" s="1"/>
      <c r="H96" s="1"/>
      <c r="J96" s="1"/>
      <c r="K96" s="1"/>
    </row>
    <row r="97" spans="3:11" x14ac:dyDescent="0.3">
      <c r="C97" s="54"/>
      <c r="D97" s="1"/>
      <c r="E97" s="1"/>
      <c r="F97" s="1"/>
      <c r="G97" s="1"/>
      <c r="H97" s="1"/>
      <c r="J97" s="1"/>
      <c r="K97" s="1"/>
    </row>
    <row r="98" spans="3:11" x14ac:dyDescent="0.3">
      <c r="C98" s="54"/>
      <c r="D98" s="1"/>
      <c r="E98" s="1"/>
      <c r="F98" s="1"/>
      <c r="G98" s="1"/>
      <c r="H98" s="1"/>
      <c r="J98" s="1"/>
      <c r="K98" s="1"/>
    </row>
    <row r="99" spans="3:11" x14ac:dyDescent="0.3">
      <c r="C99" s="54"/>
      <c r="D99" s="1"/>
      <c r="E99" s="1"/>
      <c r="F99" s="1"/>
      <c r="G99" s="1"/>
      <c r="H99" s="1"/>
      <c r="J99" s="1"/>
      <c r="K99" s="1"/>
    </row>
    <row r="100" spans="3:11" x14ac:dyDescent="0.3">
      <c r="C100" s="54"/>
      <c r="D100" s="1"/>
      <c r="E100" s="1"/>
      <c r="F100" s="1"/>
      <c r="G100" s="1"/>
      <c r="H100" s="1"/>
      <c r="J100" s="1"/>
      <c r="K100" s="1"/>
    </row>
    <row r="101" spans="3:11" x14ac:dyDescent="0.3">
      <c r="C101" s="54"/>
      <c r="D101" s="1"/>
      <c r="E101" s="1"/>
      <c r="F101" s="1"/>
      <c r="G101" s="1"/>
      <c r="H101" s="1"/>
      <c r="J101" s="1"/>
      <c r="K101" s="1"/>
    </row>
    <row r="102" spans="3:11" x14ac:dyDescent="0.3">
      <c r="C102" s="54"/>
      <c r="D102" s="1"/>
      <c r="E102" s="1"/>
      <c r="F102" s="1"/>
      <c r="G102" s="1"/>
      <c r="H102" s="1"/>
      <c r="J102" s="1"/>
      <c r="K102" s="1"/>
    </row>
    <row r="103" spans="3:11" x14ac:dyDescent="0.3">
      <c r="C103" s="54"/>
      <c r="D103" s="1"/>
      <c r="E103" s="1"/>
      <c r="F103" s="1"/>
      <c r="G103" s="1"/>
      <c r="H103" s="1"/>
      <c r="J103" s="1"/>
      <c r="K103" s="1"/>
    </row>
    <row r="104" spans="3:11" x14ac:dyDescent="0.3">
      <c r="C104" s="54"/>
      <c r="D104" s="1"/>
      <c r="E104" s="1"/>
      <c r="F104" s="1"/>
      <c r="G104" s="1"/>
      <c r="H104" s="1"/>
      <c r="J104" s="1"/>
      <c r="K104" s="1"/>
    </row>
    <row r="105" spans="3:11" x14ac:dyDescent="0.3">
      <c r="C105" s="54"/>
      <c r="D105" s="1"/>
      <c r="E105" s="1"/>
      <c r="F105" s="1"/>
      <c r="G105" s="1"/>
      <c r="H105" s="1"/>
      <c r="J105" s="1"/>
      <c r="K105" s="1"/>
    </row>
    <row r="106" spans="3:11" x14ac:dyDescent="0.3">
      <c r="C106" s="54"/>
      <c r="D106" s="1"/>
      <c r="E106" s="1"/>
      <c r="F106" s="1"/>
      <c r="G106" s="1"/>
      <c r="H106" s="1"/>
      <c r="J106" s="1"/>
      <c r="K106" s="1"/>
    </row>
    <row r="107" spans="3:11" x14ac:dyDescent="0.3">
      <c r="C107" s="54"/>
      <c r="D107" s="1"/>
      <c r="E107" s="1"/>
      <c r="F107" s="1"/>
      <c r="G107" s="1"/>
      <c r="H107" s="1"/>
      <c r="J107" s="1"/>
      <c r="K107" s="1"/>
    </row>
    <row r="108" spans="3:11" x14ac:dyDescent="0.3">
      <c r="C108" s="54"/>
      <c r="D108" s="1"/>
      <c r="E108" s="1"/>
      <c r="F108" s="1"/>
      <c r="G108" s="1"/>
      <c r="H108" s="1"/>
      <c r="J108" s="1"/>
      <c r="K108" s="1"/>
    </row>
    <row r="109" spans="3:11" x14ac:dyDescent="0.3">
      <c r="C109" s="54"/>
      <c r="D109" s="1"/>
      <c r="E109" s="1"/>
      <c r="F109" s="1"/>
      <c r="G109" s="1"/>
      <c r="H109" s="1"/>
      <c r="J109" s="1"/>
      <c r="K109" s="1"/>
    </row>
    <row r="110" spans="3:11" x14ac:dyDescent="0.3">
      <c r="C110" s="54"/>
      <c r="D110" s="1"/>
      <c r="E110" s="1"/>
      <c r="F110" s="1"/>
      <c r="G110" s="1"/>
      <c r="H110" s="1"/>
      <c r="J110" s="1"/>
      <c r="K110" s="1"/>
    </row>
    <row r="111" spans="3:11" x14ac:dyDescent="0.3">
      <c r="C111" s="54"/>
      <c r="D111" s="1"/>
      <c r="E111" s="1"/>
      <c r="F111" s="1"/>
      <c r="G111" s="1"/>
      <c r="H111" s="1"/>
      <c r="J111" s="1"/>
      <c r="K111" s="1"/>
    </row>
    <row r="112" spans="3:11" x14ac:dyDescent="0.3">
      <c r="C112" s="54"/>
      <c r="D112" s="1"/>
      <c r="E112" s="1"/>
      <c r="F112" s="1"/>
      <c r="G112" s="1"/>
      <c r="H112" s="1"/>
      <c r="J112" s="1"/>
      <c r="K112" s="1"/>
    </row>
    <row r="113" spans="3:11" x14ac:dyDescent="0.3">
      <c r="C113" s="54"/>
      <c r="D113" s="1"/>
      <c r="E113" s="1"/>
      <c r="F113" s="1"/>
      <c r="G113" s="1"/>
      <c r="H113" s="1"/>
      <c r="J113" s="1"/>
      <c r="K113" s="1"/>
    </row>
    <row r="114" spans="3:11" x14ac:dyDescent="0.3">
      <c r="C114" s="54"/>
      <c r="D114" s="1"/>
      <c r="E114" s="1"/>
      <c r="F114" s="1"/>
      <c r="G114" s="1"/>
      <c r="H114" s="1"/>
      <c r="J114" s="1"/>
      <c r="K114" s="1"/>
    </row>
    <row r="115" spans="3:11" x14ac:dyDescent="0.3">
      <c r="C115" s="54"/>
      <c r="D115" s="1"/>
      <c r="E115" s="1"/>
      <c r="F115" s="1"/>
      <c r="G115" s="1"/>
      <c r="H115" s="1"/>
      <c r="J115" s="1"/>
      <c r="K115" s="1"/>
    </row>
    <row r="116" spans="3:11" x14ac:dyDescent="0.3">
      <c r="C116" s="54"/>
      <c r="D116" s="1"/>
      <c r="E116" s="1"/>
      <c r="F116" s="1"/>
      <c r="G116" s="1"/>
      <c r="H116" s="1"/>
      <c r="J116" s="1"/>
      <c r="K116" s="1"/>
    </row>
    <row r="117" spans="3:11" x14ac:dyDescent="0.3">
      <c r="C117" s="54"/>
      <c r="D117" s="1"/>
      <c r="E117" s="1"/>
      <c r="F117" s="1"/>
      <c r="G117" s="1"/>
      <c r="H117" s="1"/>
      <c r="J117" s="1"/>
      <c r="K117" s="1"/>
    </row>
    <row r="118" spans="3:11" x14ac:dyDescent="0.3">
      <c r="C118" s="54"/>
      <c r="D118" s="1"/>
      <c r="E118" s="1"/>
      <c r="F118" s="1"/>
      <c r="G118" s="1"/>
      <c r="H118" s="1"/>
      <c r="J118" s="1"/>
      <c r="K118" s="1"/>
    </row>
    <row r="119" spans="3:11" x14ac:dyDescent="0.3">
      <c r="C119" s="54"/>
      <c r="D119" s="1"/>
      <c r="E119" s="1"/>
      <c r="F119" s="1"/>
      <c r="G119" s="1"/>
      <c r="H119" s="1"/>
      <c r="J119" s="1"/>
      <c r="K119" s="1"/>
    </row>
    <row r="120" spans="3:11" x14ac:dyDescent="0.3">
      <c r="C120" s="54"/>
      <c r="D120" s="1"/>
      <c r="E120" s="1"/>
      <c r="F120" s="1"/>
      <c r="G120" s="1"/>
      <c r="H120" s="1"/>
      <c r="J120" s="1"/>
      <c r="K120" s="1"/>
    </row>
    <row r="121" spans="3:11" x14ac:dyDescent="0.3">
      <c r="C121" s="54"/>
      <c r="D121" s="1"/>
      <c r="E121" s="1"/>
      <c r="F121" s="1"/>
      <c r="G121" s="1"/>
      <c r="H121" s="1"/>
      <c r="J121" s="1"/>
      <c r="K121" s="1"/>
    </row>
    <row r="122" spans="3:11" x14ac:dyDescent="0.3">
      <c r="C122" s="54"/>
      <c r="D122" s="1"/>
      <c r="E122" s="1"/>
      <c r="F122" s="1"/>
      <c r="G122" s="1"/>
      <c r="H122" s="1"/>
      <c r="J122" s="1"/>
      <c r="K122" s="1"/>
    </row>
    <row r="123" spans="3:11" x14ac:dyDescent="0.3">
      <c r="C123" s="54"/>
      <c r="D123" s="1"/>
      <c r="E123" s="1"/>
      <c r="F123" s="1"/>
      <c r="G123" s="1"/>
      <c r="H123" s="1"/>
      <c r="J123" s="1"/>
      <c r="K123" s="1"/>
    </row>
    <row r="124" spans="3:11" x14ac:dyDescent="0.3">
      <c r="C124" s="54"/>
      <c r="D124" s="1"/>
      <c r="E124" s="1"/>
      <c r="F124" s="1"/>
      <c r="G124" s="1"/>
      <c r="H124" s="1"/>
      <c r="J124" s="1"/>
      <c r="K124" s="1"/>
    </row>
    <row r="125" spans="3:11" x14ac:dyDescent="0.3">
      <c r="C125" s="54"/>
      <c r="D125" s="1"/>
      <c r="E125" s="1"/>
      <c r="F125" s="1"/>
      <c r="G125" s="1"/>
      <c r="H125" s="1"/>
      <c r="J125" s="1"/>
      <c r="K125" s="1"/>
    </row>
    <row r="126" spans="3:11" x14ac:dyDescent="0.3">
      <c r="C126" s="54"/>
      <c r="D126" s="1"/>
      <c r="E126" s="1"/>
      <c r="F126" s="1"/>
      <c r="G126" s="1"/>
      <c r="H126" s="1"/>
      <c r="J126" s="1"/>
      <c r="K126" s="1"/>
    </row>
    <row r="127" spans="3:11" x14ac:dyDescent="0.3">
      <c r="C127" s="54"/>
      <c r="D127" s="1"/>
      <c r="E127" s="1"/>
      <c r="F127" s="1"/>
      <c r="G127" s="1"/>
      <c r="H127" s="1"/>
      <c r="J127" s="1"/>
      <c r="K127" s="1"/>
    </row>
    <row r="128" spans="3:11" x14ac:dyDescent="0.3">
      <c r="C128" s="54"/>
      <c r="D128" s="1"/>
      <c r="E128" s="1"/>
      <c r="F128" s="1"/>
      <c r="G128" s="1"/>
      <c r="H128" s="1"/>
      <c r="J128" s="1"/>
      <c r="K128" s="1"/>
    </row>
    <row r="129" spans="3:11" x14ac:dyDescent="0.3">
      <c r="C129" s="54"/>
      <c r="D129" s="1"/>
      <c r="E129" s="1"/>
      <c r="F129" s="1"/>
      <c r="G129" s="1"/>
      <c r="H129" s="1"/>
      <c r="J129" s="1"/>
      <c r="K129" s="1"/>
    </row>
    <row r="130" spans="3:11" x14ac:dyDescent="0.3">
      <c r="C130" s="54"/>
      <c r="D130" s="1"/>
      <c r="E130" s="1"/>
      <c r="F130" s="1"/>
      <c r="G130" s="1"/>
      <c r="H130" s="1"/>
      <c r="J130" s="1"/>
      <c r="K130" s="1"/>
    </row>
    <row r="131" spans="3:11" x14ac:dyDescent="0.3">
      <c r="C131" s="54"/>
      <c r="D131" s="1"/>
      <c r="E131" s="1"/>
      <c r="F131" s="1"/>
      <c r="G131" s="1"/>
      <c r="H131" s="1"/>
      <c r="J131" s="1"/>
      <c r="K131" s="1"/>
    </row>
    <row r="132" spans="3:11" x14ac:dyDescent="0.3">
      <c r="C132" s="54"/>
      <c r="D132" s="1"/>
      <c r="E132" s="1"/>
      <c r="F132" s="1"/>
      <c r="G132" s="1"/>
      <c r="H132" s="1"/>
      <c r="J132" s="1"/>
      <c r="K132" s="1"/>
    </row>
    <row r="133" spans="3:11" x14ac:dyDescent="0.3">
      <c r="C133" s="54"/>
      <c r="D133" s="1"/>
      <c r="E133" s="1"/>
      <c r="F133" s="1"/>
      <c r="G133" s="1"/>
      <c r="H133" s="1"/>
      <c r="J133" s="1"/>
      <c r="K133" s="1"/>
    </row>
    <row r="134" spans="3:11" x14ac:dyDescent="0.3">
      <c r="C134" s="54"/>
      <c r="D134" s="1"/>
      <c r="E134" s="1"/>
      <c r="F134" s="1"/>
      <c r="G134" s="1"/>
      <c r="H134" s="1"/>
      <c r="J134" s="1"/>
      <c r="K134" s="1"/>
    </row>
    <row r="135" spans="3:11" x14ac:dyDescent="0.3">
      <c r="C135" s="54"/>
      <c r="D135" s="1"/>
      <c r="E135" s="1"/>
      <c r="F135" s="1"/>
      <c r="G135" s="1"/>
      <c r="H135" s="1"/>
      <c r="J135" s="1"/>
      <c r="K135" s="1"/>
    </row>
    <row r="136" spans="3:11" x14ac:dyDescent="0.3">
      <c r="C136" s="54"/>
      <c r="D136" s="1"/>
      <c r="E136" s="1"/>
      <c r="F136" s="1"/>
      <c r="G136" s="1"/>
      <c r="H136" s="1"/>
      <c r="J136" s="1"/>
      <c r="K136" s="1"/>
    </row>
    <row r="137" spans="3:11" x14ac:dyDescent="0.3">
      <c r="C137" s="54"/>
      <c r="D137" s="1"/>
      <c r="E137" s="1"/>
      <c r="F137" s="1"/>
      <c r="G137" s="1"/>
      <c r="H137" s="1"/>
      <c r="J137" s="1"/>
      <c r="K137" s="1"/>
    </row>
    <row r="138" spans="3:11" x14ac:dyDescent="0.3">
      <c r="C138" s="54"/>
      <c r="D138" s="1"/>
      <c r="E138" s="1"/>
      <c r="F138" s="1"/>
      <c r="G138" s="1"/>
      <c r="H138" s="1"/>
      <c r="J138" s="1"/>
      <c r="K138" s="1"/>
    </row>
    <row r="139" spans="3:11" x14ac:dyDescent="0.3">
      <c r="C139" s="54"/>
      <c r="D139" s="1"/>
      <c r="E139" s="1"/>
      <c r="F139" s="1"/>
      <c r="G139" s="1"/>
      <c r="H139" s="1"/>
      <c r="J139" s="1"/>
      <c r="K139" s="1"/>
    </row>
    <row r="140" spans="3:11" x14ac:dyDescent="0.3">
      <c r="C140" s="54"/>
      <c r="D140" s="1"/>
      <c r="E140" s="1"/>
      <c r="F140" s="1"/>
      <c r="G140" s="1"/>
      <c r="H140" s="1"/>
      <c r="J140" s="1"/>
      <c r="K140" s="1"/>
    </row>
    <row r="141" spans="3:11" x14ac:dyDescent="0.3">
      <c r="C141" s="54"/>
      <c r="D141" s="1"/>
      <c r="E141" s="1"/>
      <c r="F141" s="1"/>
      <c r="G141" s="1"/>
      <c r="H141" s="1"/>
      <c r="J141" s="1"/>
      <c r="K141" s="1"/>
    </row>
    <row r="142" spans="3:11" x14ac:dyDescent="0.3">
      <c r="C142" s="54"/>
      <c r="D142" s="1"/>
      <c r="E142" s="1"/>
      <c r="F142" s="1"/>
      <c r="G142" s="1"/>
      <c r="H142" s="1"/>
      <c r="J142" s="1"/>
      <c r="K142" s="1"/>
    </row>
    <row r="143" spans="3:11" x14ac:dyDescent="0.3">
      <c r="C143" s="54"/>
      <c r="D143" s="1"/>
      <c r="E143" s="1"/>
      <c r="F143" s="1"/>
      <c r="G143" s="1"/>
      <c r="H143" s="1"/>
      <c r="J143" s="1"/>
      <c r="K143" s="1"/>
    </row>
    <row r="144" spans="3:11" x14ac:dyDescent="0.3">
      <c r="C144" s="54"/>
      <c r="D144" s="1"/>
      <c r="E144" s="1"/>
      <c r="F144" s="1"/>
      <c r="G144" s="1"/>
      <c r="H144" s="1"/>
      <c r="J144" s="1"/>
      <c r="K144" s="1"/>
    </row>
    <row r="145" spans="3:11" x14ac:dyDescent="0.3">
      <c r="C145" s="54"/>
      <c r="D145" s="1"/>
      <c r="E145" s="1"/>
      <c r="F145" s="1"/>
      <c r="G145" s="1"/>
      <c r="H145" s="1"/>
      <c r="J145" s="1"/>
      <c r="K145" s="1"/>
    </row>
    <row r="146" spans="3:11" x14ac:dyDescent="0.3">
      <c r="C146" s="54"/>
      <c r="D146" s="1"/>
      <c r="E146" s="1"/>
      <c r="F146" s="1"/>
      <c r="G146" s="1"/>
      <c r="H146" s="1"/>
      <c r="J146" s="1"/>
      <c r="K146" s="1"/>
    </row>
    <row r="147" spans="3:11" x14ac:dyDescent="0.3">
      <c r="C147" s="54"/>
      <c r="D147" s="1"/>
      <c r="E147" s="1"/>
      <c r="F147" s="1"/>
      <c r="G147" s="1"/>
      <c r="H147" s="1"/>
      <c r="J147" s="1"/>
      <c r="K147" s="1"/>
    </row>
    <row r="148" spans="3:11" x14ac:dyDescent="0.3">
      <c r="C148" s="54"/>
      <c r="D148" s="1"/>
      <c r="E148" s="1"/>
      <c r="F148" s="1"/>
      <c r="G148" s="1"/>
      <c r="H148" s="1"/>
      <c r="J148" s="1"/>
      <c r="K148" s="1"/>
    </row>
    <row r="149" spans="3:11" x14ac:dyDescent="0.3">
      <c r="C149" s="54"/>
      <c r="D149" s="1"/>
      <c r="E149" s="1"/>
      <c r="F149" s="1"/>
      <c r="G149" s="1"/>
      <c r="H149" s="1"/>
      <c r="J149" s="1"/>
      <c r="K149" s="1"/>
    </row>
    <row r="150" spans="3:11" x14ac:dyDescent="0.3">
      <c r="C150" s="54"/>
      <c r="D150" s="1"/>
      <c r="E150" s="1"/>
      <c r="F150" s="1"/>
      <c r="G150" s="1"/>
      <c r="H150" s="1"/>
      <c r="J150" s="1"/>
      <c r="K150" s="1"/>
    </row>
  </sheetData>
  <sheetProtection password="F79C" sheet="1" objects="1" scenarios="1" selectLockedCells="1"/>
  <mergeCells count="17">
    <mergeCell ref="M66:O66"/>
    <mergeCell ref="M67:O67"/>
    <mergeCell ref="B1:F1"/>
    <mergeCell ref="B66:H66"/>
    <mergeCell ref="B67:H67"/>
    <mergeCell ref="H7:H60"/>
    <mergeCell ref="I7:I60"/>
    <mergeCell ref="J7:J60"/>
    <mergeCell ref="H63:H64"/>
    <mergeCell ref="B3:C4"/>
    <mergeCell ref="D3:E4"/>
    <mergeCell ref="F3:G4"/>
    <mergeCell ref="I63:I64"/>
    <mergeCell ref="H61:H62"/>
    <mergeCell ref="I61:I62"/>
    <mergeCell ref="J61:J62"/>
    <mergeCell ref="M1:O1"/>
  </mergeCells>
  <conditionalFormatting sqref="B7:B64">
    <cfRule type="containsBlanks" dxfId="18" priority="560">
      <formula>LEN(TRIM(B7))=0</formula>
    </cfRule>
  </conditionalFormatting>
  <conditionalFormatting sqref="B7:B64">
    <cfRule type="cellIs" dxfId="17" priority="555" operator="greaterThanOrEqual">
      <formula>1</formula>
    </cfRule>
  </conditionalFormatting>
  <conditionalFormatting sqref="O7:O64">
    <cfRule type="cellIs" dxfId="16" priority="551" operator="equal">
      <formula>"NEVYHOVUJE"</formula>
    </cfRule>
    <cfRule type="cellIs" dxfId="15" priority="552" operator="equal">
      <formula>"VYHOVUJE"</formula>
    </cfRule>
  </conditionalFormatting>
  <conditionalFormatting sqref="D7:D60">
    <cfRule type="containsBlanks" dxfId="14" priority="83">
      <formula>LEN(TRIM(D7))=0</formula>
    </cfRule>
  </conditionalFormatting>
  <conditionalFormatting sqref="M8:M9 M22 M25 M14:M16 M20 M27 M58:M59 M11:M12 M29:M30 M32:M34 M36:M39 M41:M46 M49:M55">
    <cfRule type="notContainsBlanks" dxfId="13" priority="25">
      <formula>LEN(TRIM(M8))&gt;0</formula>
    </cfRule>
  </conditionalFormatting>
  <conditionalFormatting sqref="M7 M10 M26 M28 M35 M47:M48 M56:M57 M17:M19 M21 M23:M24 M31 M40 M60 M12:M13 M51 M33 M38 M42:M44 M53">
    <cfRule type="notContainsBlanks" dxfId="12" priority="29">
      <formula>LEN(TRIM(M7))&gt;0</formula>
    </cfRule>
    <cfRule type="containsBlanks" dxfId="11" priority="30">
      <formula>LEN(TRIM(M7))=0</formula>
    </cfRule>
  </conditionalFormatting>
  <conditionalFormatting sqref="M7 M10 M26 M28 M35 M47:M48 M56:M57 M13 M17:M19 M21 M23:M24 M31 M40 M60">
    <cfRule type="notContainsBlanks" dxfId="10" priority="28">
      <formula>LEN(TRIM(M7))&gt;0</formula>
    </cfRule>
  </conditionalFormatting>
  <conditionalFormatting sqref="M8:M9 M22 M25 M32 M41 M52 M11 M14:M16 M20 M27 M29:M30 M34 M36:M37 M39 M45:M46 M49:M50 M54:M55 M58:M59">
    <cfRule type="notContainsBlanks" dxfId="9" priority="26">
      <formula>LEN(TRIM(M8))&gt;0</formula>
    </cfRule>
    <cfRule type="containsBlanks" dxfId="8" priority="27">
      <formula>LEN(TRIM(M8))=0</formula>
    </cfRule>
  </conditionalFormatting>
  <conditionalFormatting sqref="D61:D62">
    <cfRule type="containsBlanks" dxfId="7" priority="12">
      <formula>LEN(TRIM(D61))=0</formula>
    </cfRule>
  </conditionalFormatting>
  <conditionalFormatting sqref="M61:M62">
    <cfRule type="notContainsBlanks" dxfId="6" priority="9">
      <formula>LEN(TRIM(M61))&gt;0</formula>
    </cfRule>
  </conditionalFormatting>
  <conditionalFormatting sqref="M61:M62">
    <cfRule type="notContainsBlanks" dxfId="5" priority="10">
      <formula>LEN(TRIM(M61))&gt;0</formula>
    </cfRule>
    <cfRule type="containsBlanks" dxfId="4" priority="11">
      <formula>LEN(TRIM(M61))=0</formula>
    </cfRule>
  </conditionalFormatting>
  <conditionalFormatting sqref="D63:D64">
    <cfRule type="containsBlanks" dxfId="3" priority="8">
      <formula>LEN(TRIM(D63))=0</formula>
    </cfRule>
  </conditionalFormatting>
  <conditionalFormatting sqref="M63:M64">
    <cfRule type="notContainsBlanks" dxfId="2" priority="2">
      <formula>LEN(TRIM(M63))&gt;0</formula>
    </cfRule>
    <cfRule type="containsBlanks" dxfId="1" priority="3">
      <formula>LEN(TRIM(M63))=0</formula>
    </cfRule>
  </conditionalFormatting>
  <conditionalFormatting sqref="M63:M64">
    <cfRule type="notContainsBlanks" dxfId="0" priority="1">
      <formula>LEN(TRIM(M63))&gt;0</formula>
    </cfRule>
  </conditionalFormatting>
  <dataValidations count="1">
    <dataValidation type="list" showInputMessage="1" showErrorMessage="1" sqref="E63:E64">
      <formula1>"ks,balení,sada,litr,kg,pár,role,karton,"</formula1>
    </dataValidation>
  </dataValidations>
  <pageMargins left="0.70866141732283472" right="0.70866141732283472" top="0.78740157480314965" bottom="0.78740157480314965" header="0.31496062992125984" footer="0.31496062992125984"/>
  <pageSetup paperSize="9" scale="41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ČPHP</vt:lpstr>
      <vt:lpstr>ČPHP!Oblast_tisku</vt:lpstr>
    </vt:vector>
  </TitlesOfParts>
  <Company>Západočeská Univerzita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Zdeněk ŘEŽÁBEK</cp:lastModifiedBy>
  <cp:lastPrinted>2018-04-06T12:46:50Z</cp:lastPrinted>
  <dcterms:created xsi:type="dcterms:W3CDTF">2014-03-05T12:43:32Z</dcterms:created>
  <dcterms:modified xsi:type="dcterms:W3CDTF">2018-04-06T12:49:22Z</dcterms:modified>
</cp:coreProperties>
</file>