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1308" windowWidth="19428" windowHeight="11028" tabRatio="869"/>
  </bookViews>
  <sheets>
    <sheet name="PP-(II.)-005-2018" sheetId="40" r:id="rId1"/>
  </sheets>
  <externalReferences>
    <externalReference r:id="rId2"/>
    <externalReference r:id="rId3"/>
  </externalReferences>
  <definedNames>
    <definedName name="_xlnm.Print_Area" localSheetId="0">'PP-(II.)-005-2018'!$B$1:$R$16</definedName>
  </definedNames>
  <calcPr calcId="145621"/>
</workbook>
</file>

<file path=xl/calcChain.xml><?xml version="1.0" encoding="utf-8"?>
<calcChain xmlns="http://schemas.openxmlformats.org/spreadsheetml/2006/main">
  <c r="P13" i="40" l="1"/>
  <c r="O13" i="40"/>
  <c r="L13" i="40"/>
  <c r="P12" i="40"/>
  <c r="O12" i="40"/>
  <c r="L12" i="40"/>
  <c r="P11" i="40"/>
  <c r="O11" i="40"/>
  <c r="L11" i="40"/>
  <c r="P10" i="40"/>
  <c r="O10" i="40"/>
  <c r="L10" i="40"/>
  <c r="P9" i="40"/>
  <c r="O9" i="40"/>
  <c r="L9" i="40"/>
  <c r="P8" i="40"/>
  <c r="O8" i="40"/>
  <c r="L8" i="40"/>
  <c r="P7" i="40"/>
  <c r="O7" i="40"/>
  <c r="L7" i="40"/>
  <c r="M16" i="40" l="1"/>
  <c r="N16" i="40"/>
</calcChain>
</file>

<file path=xl/sharedStrings.xml><?xml version="1.0" encoding="utf-8"?>
<sst xmlns="http://schemas.openxmlformats.org/spreadsheetml/2006/main" count="55" uniqueCount="47">
  <si>
    <t>Množství</t>
  </si>
  <si>
    <t>Položka</t>
  </si>
  <si>
    <t>22462000-6 - Reklamní materiály</t>
  </si>
  <si>
    <t>39294100-0 - Informační a propagační výrobky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</si>
  <si>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</si>
  <si>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</si>
  <si>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</si>
  <si>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</si>
  <si>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</si>
  <si>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</si>
  <si>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</si>
  <si>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</si>
  <si>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</si>
  <si>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Název</t>
  </si>
  <si>
    <t>Popis</t>
  </si>
  <si>
    <t>Ilustrační obrázky</t>
  </si>
  <si>
    <t xml:space="preserve">Měrná jednotka [MJ] </t>
  </si>
  <si>
    <t xml:space="preserve">Fakturace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</si>
  <si>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</si>
  <si>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</si>
  <si>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</si>
  <si>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 xml:space="preserve">POZNÁMKA </t>
  </si>
  <si>
    <t>Propisovací tužka (včetně potisku)</t>
  </si>
  <si>
    <t>Přívěšek na klíče (včetně potisku)</t>
  </si>
  <si>
    <t>Dámské tričko s límečkem 
(včetně potisku)</t>
  </si>
  <si>
    <t>Pánská polokošile s límečkem 
(včetně potisku)</t>
  </si>
  <si>
    <t>Dámské tričko (včetně potisku)</t>
  </si>
  <si>
    <t>Pánské tričko (včetně potisku)</t>
  </si>
  <si>
    <t>Propagační předměty (II.) 005 - 2018 (PP-(II.)-005-2018)</t>
  </si>
  <si>
    <t>Priloha_c._1_Kupni_smlouvy_technicke_specifikace_PP-(II.)-005-2018</t>
  </si>
  <si>
    <t xml:space="preserve">Maximální cena za jednotlivé položky 
 v Kč BEZ DPH </t>
  </si>
  <si>
    <t>Samostatná faktura</t>
  </si>
  <si>
    <t>Jo-jo (včetně potisku)</t>
  </si>
  <si>
    <t xml:space="preserve">Kollárova 19, 
301 00 Plzeň,
Provoz a služby </t>
  </si>
  <si>
    <t>Mgr. Miroslava Jurčenková,
Tel.: 774 026 887</t>
  </si>
  <si>
    <r>
      <t xml:space="preserve">Pánské tričko s krátkým rukávem.
Materiál: 100% bavlna,  gramáž min. 185 g/m2. 
Kulatý průkrčník s 5 % elastanu. 
Barva: 2 x černá
</t>
    </r>
    <r>
      <rPr>
        <b/>
        <sz val="11"/>
        <color theme="1"/>
        <rFont val="Calibri"/>
        <family val="2"/>
        <charset val="238"/>
        <scheme val="minor"/>
      </rPr>
      <t>Velikosti budou upřesněny dle nabídky konkrétního trička.</t>
    </r>
    <r>
      <rPr>
        <sz val="11"/>
        <color theme="1"/>
        <rFont val="Calibri"/>
        <family val="2"/>
        <charset val="238"/>
        <scheme val="minor"/>
      </rPr>
      <t xml:space="preserve">
Potisk: na přední levé straně (nad prsy), jednobarevný o velikosti cca 50 mm (i s písmeny), sítotisk, potisk bílý.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</si>
  <si>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Dámské tričko s krátkým rukávem. 
Materiál: 100 % bavlna, gramáž min. 185 g/m2. 
Průkrčník ve tvaru V. 
Barva: 1 x černá, 9 x žlutá. 
</t>
    </r>
    <r>
      <rPr>
        <b/>
        <sz val="11"/>
        <color theme="1"/>
        <rFont val="Calibri"/>
        <family val="2"/>
        <charset val="238"/>
        <scheme val="minor"/>
      </rPr>
      <t>Velikosti budou upřesněny dle nabídky konkrétního trička</t>
    </r>
    <r>
      <rPr>
        <sz val="11"/>
        <color theme="1"/>
        <rFont val="Calibri"/>
        <family val="2"/>
        <charset val="238"/>
        <scheme val="minor"/>
      </rPr>
      <t xml:space="preserve">.
Potisk: na přední levé straně (nad prsy), jednobarevný o velikosti cca 50 mm (i s písmeny), sítotisk. Na černém tričku potisk bílý, na žlutém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</si>
  <si>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Dámské tričko s límečkem a krátkým rukávem. 
Materiál: mix 65% bavlna, 35% polyester, pique úplet (malá oka tkaniny), min. 200 g/m2, všechny švy zdvojeny. 
Barva: 2 x žlutá, 3 x černá. 
</t>
    </r>
    <r>
      <rPr>
        <b/>
        <sz val="11"/>
        <color theme="1"/>
        <rFont val="Calibri"/>
        <family val="2"/>
        <charset val="238"/>
        <scheme val="minor"/>
      </rPr>
      <t>Velikosti budou upřesněny dle konkrétní nabídky trička</t>
    </r>
    <r>
      <rPr>
        <sz val="11"/>
        <color theme="1"/>
        <rFont val="Calibri"/>
        <family val="2"/>
        <charset val="238"/>
        <scheme val="minor"/>
      </rPr>
      <t xml:space="preserve">.
Potisk: na přední levé straně (nad prsy), jednobarevný o velikosti cca 50 mm (i s písmeny), sítotisk. Na černém tričku potisk bílý, na žlutém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</si>
  <si>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Pánské tričko s límečkem a krátkým rukávem.
Materiál: mix 65% bavlna, 35% polyester, pique úplet (malá oka tkaniny), min. 200 g/m2, všechny švy zdvojeny. 
Barva: 2 x bílá, 4 x černá, 2 x žlutá. 
</t>
    </r>
    <r>
      <rPr>
        <b/>
        <sz val="11"/>
        <color theme="1"/>
        <rFont val="Calibri"/>
        <family val="2"/>
        <charset val="238"/>
        <scheme val="minor"/>
      </rPr>
      <t>Velikosti budou upřesněny dle konkrétní nabídky trička.</t>
    </r>
    <r>
      <rPr>
        <sz val="11"/>
        <color theme="1"/>
        <rFont val="Calibri"/>
        <family val="2"/>
        <charset val="238"/>
        <scheme val="minor"/>
      </rPr>
      <t xml:space="preserve">
Potisk: na přední levé straně (nad prsy), jednobarevný o velikosti cca 50 mm (i s písmeny), sítotisk. Na černém tričku potisk bílý, na žlutém a bílém tričku pak potisk modrý.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</si>
  <si>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Plastový přívěšek na klíče s LED diodou. 
Velikost přívěšku cca 60 x 25 x 5 mm.
Baterie součástí přívěšku.
Barva přívěšku: modro-šedá nebo modro-bílá (vždy musí převažovat barva modrá). Velikost jednobarevného potisku - cca 20 x 12 mm, technologie tampontisk.
Potisk: </t>
    </r>
    <r>
      <rPr>
        <sz val="11"/>
        <rFont val="Calibri"/>
        <family val="2"/>
        <charset val="238"/>
        <scheme val="minor"/>
      </rPr>
      <t>Logo s textem viz</t>
    </r>
    <r>
      <rPr>
        <sz val="11"/>
        <color rgb="FFFF0000"/>
        <rFont val="Calibri"/>
        <family val="2"/>
        <charset val="238"/>
        <scheme val="minor"/>
      </rPr>
      <t xml:space="preserve"> Priloha_c._3_Logo a Text_PP-(II.)-005-2018.jpg</t>
    </r>
  </si>
  <si>
    <r>
      <t xml:space="preserve">Plastové jo-jo, průměr cca 50 mm, barva žlutá. 
Potisk: jednostranný - barvou černou nebo bílou, velikost loga - průměr cca 30 mm, technologie tampontisk. 
Potisk: Logo s textem viz </t>
    </r>
    <r>
      <rPr>
        <sz val="11"/>
        <color rgb="FFFF0000"/>
        <rFont val="Calibri"/>
        <family val="2"/>
        <charset val="238"/>
        <scheme val="minor"/>
      </rPr>
      <t>Priloha_c._3_Logo a Text_PP-(II.)-005-2018.jpg</t>
    </r>
  </si>
  <si>
    <r>
      <t xml:space="preserve">Kuličkové pero, modrá náplň, tělo propisky z umělé hmoty, délka cca 14 mm, průměr cca 10 mm. 
Barva těla žlutá. 
Potisk na tělo propisky, velikost cca 50 x 7 mm, barva bílá, tamponovou technikou.
Potisk: </t>
    </r>
    <r>
      <rPr>
        <sz val="11"/>
        <rFont val="Calibri"/>
        <family val="2"/>
        <charset val="238"/>
        <scheme val="minor"/>
      </rPr>
      <t>Text viz</t>
    </r>
    <r>
      <rPr>
        <sz val="11"/>
        <color rgb="FFFF0000"/>
        <rFont val="Calibri"/>
        <family val="2"/>
        <charset val="238"/>
        <scheme val="minor"/>
      </rPr>
      <t xml:space="preserve"> Priloha_c._2_Text_PP-(II.)-005-2018.jpg</t>
    </r>
  </si>
  <si>
    <t>CPV</t>
  </si>
  <si>
    <t>Požadavek zadavatele: 
do sloupce označeného textem:</t>
  </si>
  <si>
    <t>Dodavatel doplní do jednotlivých prázdných žlutě podbarvených buněk požadované hodnoty.</t>
  </si>
  <si>
    <t>V případě, že se dodavatel při předání zboží na některá uvedená tel. čísla nedovolá, bude v takovém případě volat telefonní čísla: 
377 631 307, 377 631 320.</t>
  </si>
  <si>
    <t>Ihned po uzavření smlouvy je nutné spojit se s řešitelem (kontaktní osoba), který upřesní umístění potisku na propagačních předmětech. PŘED POTISKEM POŽÁDÁ DODAVATEL ŘEŠITELE O ODSOUHLASENÍ FINÁLNÍ VERZE POTISKU.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</si>
</sst>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u/>
      <sz val="12"/>
      <color rgb="FFFF0000"/>
      <name val="Calibri"/>
      <family val="2"/>
      <charset val="238"/>
      <scheme val="minor"/>
    </font>
    <font>
      <sz val="12"/>
      <color rgb="FFC0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auto="1"/>
      </right>
      <top/>
      <bottom/>
      <diagonal/>
    </border>
    <border>
      <left style="thick">
        <color indexed="64"/>
      </left>
      <right style="medium">
        <color auto="1"/>
      </right>
      <top/>
      <bottom style="thick">
        <color indexed="64"/>
      </bottom>
      <diagonal/>
    </border>
    <border>
      <left style="medium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auto="1"/>
      </left>
      <right style="thick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12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8" fillId="0" borderId="0" xfId="0" applyNumberFormat="1" applyFont="1" applyFill="1" applyAlignment="1" applyProtection="1">
      <alignment horizontal="center" vertical="center" wrapText="1"/>
    </xf>
    <xf numFmtId="164" fontId="0" fillId="0" borderId="8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164" fontId="6" fillId="2" borderId="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NumberFormat="1" applyFill="1" applyBorder="1" applyAlignment="1" applyProtection="1">
      <alignment horizontal="center" vertical="center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NumberFormat="1" applyFill="1" applyBorder="1" applyAlignment="1" applyProtection="1">
      <alignment horizontal="center" vertical="center"/>
    </xf>
    <xf numFmtId="164" fontId="6" fillId="2" borderId="1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6" xfId="0" applyNumberFormat="1" applyBorder="1" applyAlignment="1" applyProtection="1">
      <alignment horizontal="right" vertical="center" indent="1"/>
    </xf>
    <xf numFmtId="0" fontId="0" fillId="0" borderId="16" xfId="0" applyNumberFormat="1" applyFill="1" applyBorder="1" applyAlignment="1" applyProtection="1">
      <alignment horizontal="center" vertical="center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3" fillId="5" borderId="23" xfId="0" applyNumberFormat="1" applyFont="1" applyFill="1" applyBorder="1" applyAlignment="1" applyProtection="1">
      <alignment horizontal="center" vertical="center" wrapText="1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164" fontId="0" fillId="0" borderId="17" xfId="0" applyNumberFormat="1" applyFill="1" applyBorder="1" applyAlignment="1" applyProtection="1">
      <alignment horizontal="right" vertical="center" indent="1"/>
    </xf>
    <xf numFmtId="164" fontId="0" fillId="0" borderId="19" xfId="0" applyNumberFormat="1" applyFill="1" applyBorder="1" applyAlignment="1" applyProtection="1">
      <alignment horizontal="right" vertical="center" indent="1"/>
    </xf>
    <xf numFmtId="164" fontId="0" fillId="0" borderId="18" xfId="0" applyNumberFormat="1" applyFill="1" applyBorder="1" applyAlignment="1" applyProtection="1">
      <alignment horizontal="right" vertical="center" indent="1"/>
    </xf>
    <xf numFmtId="0" fontId="3" fillId="5" borderId="12" xfId="0" applyNumberFormat="1" applyFont="1" applyFill="1" applyBorder="1" applyAlignment="1" applyProtection="1">
      <alignment horizontal="center" vertical="center" wrapText="1"/>
    </xf>
    <xf numFmtId="0" fontId="12" fillId="0" borderId="0" xfId="0" applyNumberFormat="1" applyFont="1" applyAlignment="1" applyProtection="1"/>
    <xf numFmtId="0" fontId="13" fillId="0" borderId="0" xfId="0" applyNumberFormat="1" applyFont="1" applyFill="1" applyAlignment="1" applyProtection="1">
      <alignment vertical="top" wrapText="1"/>
    </xf>
    <xf numFmtId="0" fontId="9" fillId="0" borderId="0" xfId="0" applyNumberFormat="1" applyFont="1" applyFill="1" applyAlignment="1" applyProtection="1">
      <alignment horizontal="center" vertical="center"/>
    </xf>
    <xf numFmtId="0" fontId="0" fillId="0" borderId="0" xfId="0" applyNumberFormat="1" applyFill="1" applyAlignment="1" applyProtection="1">
      <alignment horizontal="center" vertical="center"/>
    </xf>
    <xf numFmtId="0" fontId="10" fillId="0" borderId="0" xfId="0" applyNumberFormat="1" applyFont="1" applyAlignment="1" applyProtection="1">
      <alignment vertical="center" wrapText="1"/>
    </xf>
    <xf numFmtId="0" fontId="9" fillId="0" borderId="0" xfId="0" applyNumberFormat="1" applyFont="1" applyFill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center" vertical="center" wrapText="1"/>
    </xf>
    <xf numFmtId="2" fontId="0" fillId="0" borderId="14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horizontal="left" vertical="center" wrapText="1" indent="1"/>
    </xf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0" fillId="0" borderId="6" xfId="0" applyNumberFormat="1" applyFont="1" applyFill="1" applyBorder="1" applyAlignment="1" applyProtection="1">
      <alignment vertical="center" wrapText="1"/>
    </xf>
    <xf numFmtId="0" fontId="0" fillId="0" borderId="6" xfId="0" applyNumberFormat="1" applyFont="1" applyFill="1" applyBorder="1" applyAlignment="1" applyProtection="1">
      <alignment horizontal="left" vertical="center" wrapText="1"/>
    </xf>
    <xf numFmtId="164" fontId="0" fillId="0" borderId="0" xfId="0" applyNumberFormat="1" applyProtection="1"/>
    <xf numFmtId="2" fontId="0" fillId="0" borderId="13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 inden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vertical="center" wrapText="1"/>
    </xf>
    <xf numFmtId="1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NumberFormat="1" applyFont="1" applyFill="1" applyBorder="1" applyAlignment="1" applyProtection="1">
      <alignment horizontal="left" vertical="center" wrapText="1"/>
    </xf>
    <xf numFmtId="2" fontId="0" fillId="0" borderId="15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1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0" borderId="0" xfId="0" applyFill="1" applyProtection="1"/>
    <xf numFmtId="4" fontId="0" fillId="0" borderId="0" xfId="0" applyNumberFormat="1" applyFill="1" applyAlignment="1" applyProtection="1">
      <alignment horizontal="center" vertical="top" wrapText="1"/>
    </xf>
    <xf numFmtId="0" fontId="0" fillId="0" borderId="0" xfId="0" applyFill="1" applyBorder="1" applyAlignment="1" applyProtection="1">
      <alignment vertical="center"/>
    </xf>
    <xf numFmtId="164" fontId="0" fillId="0" borderId="0" xfId="0" applyNumberFormat="1" applyFill="1" applyBorder="1" applyAlignment="1" applyProtection="1">
      <alignment vertical="center"/>
    </xf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Fill="1" applyBorder="1" applyProtection="1"/>
    <xf numFmtId="0" fontId="0" fillId="0" borderId="0" xfId="0" applyFill="1" applyBorder="1" applyAlignment="1" applyProtection="1">
      <alignment wrapText="1"/>
    </xf>
    <xf numFmtId="164" fontId="0" fillId="0" borderId="0" xfId="0" applyNumberFormat="1" applyFill="1" applyBorder="1" applyProtection="1"/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NumberFormat="1" applyFont="1" applyFill="1" applyBorder="1" applyAlignment="1" applyProtection="1">
      <alignment horizontal="right" vertical="center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Alignment="1" applyProtection="1">
      <alignment horizontal="center" vertical="center"/>
    </xf>
    <xf numFmtId="0" fontId="0" fillId="0" borderId="0" xfId="0" applyAlignment="1" applyProtection="1">
      <alignment wrapText="1"/>
    </xf>
    <xf numFmtId="49" fontId="0" fillId="0" borderId="0" xfId="0" applyNumberFormat="1" applyFill="1" applyAlignment="1" applyProtection="1">
      <alignment vertical="top" wrapText="1"/>
    </xf>
    <xf numFmtId="0" fontId="15" fillId="4" borderId="1" xfId="0" applyNumberFormat="1" applyFont="1" applyFill="1" applyBorder="1" applyAlignment="1" applyProtection="1">
      <alignment horizontal="left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24" xfId="0" applyNumberFormat="1" applyFont="1" applyFill="1" applyBorder="1" applyAlignment="1" applyProtection="1">
      <alignment horizontal="center" vertical="center" wrapText="1"/>
    </xf>
    <xf numFmtId="0" fontId="1" fillId="5" borderId="25" xfId="0" applyNumberFormat="1" applyFont="1" applyFill="1" applyBorder="1" applyAlignment="1" applyProtection="1">
      <alignment horizontal="center" vertical="center" wrapText="1"/>
    </xf>
    <xf numFmtId="0" fontId="1" fillId="5" borderId="26" xfId="0" applyNumberFormat="1" applyFont="1" applyFill="1" applyBorder="1" applyAlignment="1" applyProtection="1">
      <alignment horizontal="center" vertical="center" wrapText="1"/>
    </xf>
    <xf numFmtId="164" fontId="5" fillId="0" borderId="18" xfId="0" applyNumberFormat="1" applyFont="1" applyFill="1" applyBorder="1" applyAlignment="1" applyProtection="1">
      <alignment horizontal="center" vertical="center"/>
    </xf>
    <xf numFmtId="164" fontId="5" fillId="0" borderId="21" xfId="0" applyNumberFormat="1" applyFont="1" applyFill="1" applyBorder="1" applyAlignment="1" applyProtection="1">
      <alignment horizontal="center" vertical="center"/>
    </xf>
    <xf numFmtId="164" fontId="5" fillId="0" borderId="22" xfId="0" applyNumberFormat="1" applyFont="1" applyFill="1" applyBorder="1" applyAlignment="1" applyProtection="1">
      <alignment horizontal="center" vertical="center"/>
    </xf>
    <xf numFmtId="0" fontId="0" fillId="0" borderId="7" xfId="0" applyFill="1" applyBorder="1" applyAlignment="1" applyProtection="1">
      <alignment horizontal="center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1" xfId="0" applyNumberFormat="1" applyFill="1" applyBorder="1" applyAlignment="1" applyProtection="1">
      <alignment horizontal="center" vertical="center" wrapText="1"/>
    </xf>
    <xf numFmtId="0" fontId="3" fillId="3" borderId="20" xfId="0" applyNumberFormat="1" applyFont="1" applyFill="1" applyBorder="1" applyAlignment="1" applyProtection="1">
      <alignment horizontal="center" vertical="center" wrapText="1"/>
    </xf>
    <xf numFmtId="0" fontId="3" fillId="3" borderId="6" xfId="0" applyNumberFormat="1" applyFont="1" applyFill="1" applyBorder="1" applyAlignment="1" applyProtection="1">
      <alignment horizontal="center" vertical="center" wrapText="1"/>
    </xf>
    <xf numFmtId="0" fontId="3" fillId="3" borderId="9" xfId="0" applyNumberFormat="1" applyFont="1" applyFill="1" applyBorder="1" applyAlignment="1" applyProtection="1">
      <alignment horizontal="center" vertical="center" wrapText="1"/>
    </xf>
    <xf numFmtId="0" fontId="7" fillId="0" borderId="27" xfId="0" applyFont="1" applyFill="1" applyBorder="1" applyAlignment="1" applyProtection="1">
      <alignment horizontal="center" vertical="center" textRotation="90" wrapText="1"/>
    </xf>
    <xf numFmtId="0" fontId="7" fillId="0" borderId="28" xfId="0" applyFont="1" applyFill="1" applyBorder="1" applyAlignment="1" applyProtection="1">
      <alignment horizontal="center" vertical="center" textRotation="90" wrapText="1"/>
    </xf>
    <xf numFmtId="0" fontId="7" fillId="0" borderId="29" xfId="0" applyFont="1" applyFill="1" applyBorder="1" applyAlignment="1" applyProtection="1">
      <alignment horizontal="center" vertical="center" textRotation="90" wrapText="1"/>
    </xf>
    <xf numFmtId="0" fontId="7" fillId="0" borderId="30" xfId="0" applyFont="1" applyFill="1" applyBorder="1" applyAlignment="1" applyProtection="1">
      <alignment horizontal="center" vertical="center" textRotation="90" wrapText="1"/>
    </xf>
    <xf numFmtId="0" fontId="7" fillId="0" borderId="31" xfId="0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Alignment="1" applyProtection="1">
      <alignment horizontal="center" vertical="center"/>
    </xf>
    <xf numFmtId="0" fontId="0" fillId="0" borderId="6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14" fillId="0" borderId="0" xfId="0" applyFont="1" applyFill="1" applyBorder="1" applyAlignment="1" applyProtection="1">
      <alignment horizontal="center" vertical="center" wrapText="1"/>
    </xf>
    <xf numFmtId="0" fontId="14" fillId="0" borderId="32" xfId="0" applyFont="1" applyFill="1" applyBorder="1" applyAlignment="1" applyProtection="1">
      <alignment horizontal="center" vertical="center" wrapText="1"/>
    </xf>
    <xf numFmtId="0" fontId="0" fillId="2" borderId="33" xfId="0" applyFill="1" applyBorder="1" applyAlignment="1" applyProtection="1">
      <alignment horizontal="center" vertical="center" wrapText="1"/>
    </xf>
    <xf numFmtId="0" fontId="0" fillId="2" borderId="34" xfId="0" applyFill="1" applyBorder="1" applyAlignment="1" applyProtection="1">
      <alignment horizontal="center" vertical="center" wrapText="1"/>
    </xf>
    <xf numFmtId="0" fontId="0" fillId="2" borderId="36" xfId="0" applyFill="1" applyBorder="1" applyAlignment="1" applyProtection="1">
      <alignment horizontal="center" vertical="center" wrapText="1"/>
    </xf>
    <xf numFmtId="0" fontId="0" fillId="2" borderId="37" xfId="0" applyFill="1" applyBorder="1" applyAlignment="1" applyProtection="1">
      <alignment horizontal="center" vertical="center" wrapText="1"/>
    </xf>
    <xf numFmtId="0" fontId="1" fillId="0" borderId="35" xfId="0" applyNumberFormat="1" applyFont="1" applyBorder="1" applyAlignment="1" applyProtection="1">
      <alignment horizontal="center" vertical="center" wrapText="1"/>
    </xf>
  </cellXfs>
  <cellStyles count="2">
    <cellStyle name="Normální" xfId="0" builtinId="0"/>
    <cellStyle name="normální 3" xfId="1"/>
  </cellStyles>
  <dxfs count="30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C9F1FF"/>
      <color rgb="FF85FFBC"/>
      <color rgb="FFFCD9BC"/>
      <color rgb="FFF9A661"/>
      <color rgb="FFC5D9F1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1484292</xdr:colOff>
      <xdr:row>7</xdr:row>
      <xdr:rowOff>158115</xdr:rowOff>
    </xdr:from>
    <xdr:to>
      <xdr:col>6</xdr:col>
      <xdr:colOff>2405496</xdr:colOff>
      <xdr:row>7</xdr:row>
      <xdr:rowOff>1009922</xdr:rowOff>
    </xdr:to>
    <xdr:pic>
      <xdr:nvPicPr>
        <xdr:cNvPr id="21" name="Obrázek 20"/>
        <xdr:cNvPicPr/>
      </xdr:nvPicPr>
      <xdr:blipFill rotWithShape="1">
        <a:blip xmlns:r="http://schemas.openxmlformats.org/officeDocument/2006/relationships" r:embed="rId1"/>
        <a:srcRect l="35405" t="30784" r="51691" b="47059"/>
        <a:stretch/>
      </xdr:blipFill>
      <xdr:spPr bwMode="auto">
        <a:xfrm>
          <a:off x="11310081" y="3807694"/>
          <a:ext cx="921204" cy="85180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765094</xdr:colOff>
      <xdr:row>6</xdr:row>
      <xdr:rowOff>249136</xdr:rowOff>
    </xdr:from>
    <xdr:to>
      <xdr:col>6</xdr:col>
      <xdr:colOff>3221183</xdr:colOff>
      <xdr:row>6</xdr:row>
      <xdr:rowOff>978478</xdr:rowOff>
    </xdr:to>
    <xdr:pic>
      <xdr:nvPicPr>
        <xdr:cNvPr id="22" name="Obrázek 21"/>
        <xdr:cNvPicPr/>
      </xdr:nvPicPr>
      <xdr:blipFill rotWithShape="1">
        <a:blip xmlns:r="http://schemas.openxmlformats.org/officeDocument/2006/relationships" r:embed="rId2"/>
        <a:srcRect l="21937" t="52875" r="57277" b="37371"/>
        <a:stretch/>
      </xdr:blipFill>
      <xdr:spPr bwMode="auto">
        <a:xfrm>
          <a:off x="10587967" y="2673681"/>
          <a:ext cx="2456089" cy="72934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67419</xdr:colOff>
      <xdr:row>9</xdr:row>
      <xdr:rowOff>510267</xdr:rowOff>
    </xdr:from>
    <xdr:to>
      <xdr:col>6</xdr:col>
      <xdr:colOff>1351025</xdr:colOff>
      <xdr:row>9</xdr:row>
      <xdr:rowOff>1839956</xdr:rowOff>
    </xdr:to>
    <xdr:pic>
      <xdr:nvPicPr>
        <xdr:cNvPr id="23" name="Obrázek 22"/>
        <xdr:cNvPicPr/>
      </xdr:nvPicPr>
      <xdr:blipFill rotWithShape="1">
        <a:blip xmlns:r="http://schemas.openxmlformats.org/officeDocument/2006/relationships" r:embed="rId3"/>
        <a:srcRect l="23052" t="39216" r="58087" b="23921"/>
        <a:stretch/>
      </xdr:blipFill>
      <xdr:spPr bwMode="auto">
        <a:xfrm>
          <a:off x="9890292" y="6620122"/>
          <a:ext cx="1283606" cy="132968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1447180</xdr:colOff>
      <xdr:row>9</xdr:row>
      <xdr:rowOff>512989</xdr:rowOff>
    </xdr:from>
    <xdr:to>
      <xdr:col>6</xdr:col>
      <xdr:colOff>2591632</xdr:colOff>
      <xdr:row>9</xdr:row>
      <xdr:rowOff>1832882</xdr:rowOff>
    </xdr:to>
    <xdr:pic>
      <xdr:nvPicPr>
        <xdr:cNvPr id="26" name="Obrázek 25"/>
        <xdr:cNvPicPr/>
      </xdr:nvPicPr>
      <xdr:blipFill rotWithShape="1">
        <a:blip xmlns:r="http://schemas.openxmlformats.org/officeDocument/2006/relationships" r:embed="rId4"/>
        <a:srcRect l="24265" t="40000" r="59190" b="24510"/>
        <a:stretch/>
      </xdr:blipFill>
      <xdr:spPr bwMode="auto">
        <a:xfrm>
          <a:off x="11270053" y="6622844"/>
          <a:ext cx="1144452" cy="131989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2690752</xdr:colOff>
      <xdr:row>9</xdr:row>
      <xdr:rowOff>503464</xdr:rowOff>
    </xdr:from>
    <xdr:to>
      <xdr:col>6</xdr:col>
      <xdr:colOff>3855524</xdr:colOff>
      <xdr:row>9</xdr:row>
      <xdr:rowOff>1800044</xdr:rowOff>
    </xdr:to>
    <xdr:pic>
      <xdr:nvPicPr>
        <xdr:cNvPr id="27" name="Obrázek 26"/>
        <xdr:cNvPicPr/>
      </xdr:nvPicPr>
      <xdr:blipFill rotWithShape="1">
        <a:blip xmlns:r="http://schemas.openxmlformats.org/officeDocument/2006/relationships" r:embed="rId5"/>
        <a:srcRect l="23603" t="39413" r="58529" b="23921"/>
        <a:stretch/>
      </xdr:blipFill>
      <xdr:spPr bwMode="auto">
        <a:xfrm>
          <a:off x="12513625" y="6613319"/>
          <a:ext cx="1164772" cy="12965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2267323</xdr:colOff>
      <xdr:row>11</xdr:row>
      <xdr:rowOff>232682</xdr:rowOff>
    </xdr:from>
    <xdr:to>
      <xdr:col>6</xdr:col>
      <xdr:colOff>3611706</xdr:colOff>
      <xdr:row>11</xdr:row>
      <xdr:rowOff>1695450</xdr:rowOff>
    </xdr:to>
    <xdr:pic>
      <xdr:nvPicPr>
        <xdr:cNvPr id="31" name="Obrázek 30"/>
        <xdr:cNvPicPr/>
      </xdr:nvPicPr>
      <xdr:blipFill rotWithShape="1">
        <a:blip xmlns:r="http://schemas.openxmlformats.org/officeDocument/2006/relationships" r:embed="rId6"/>
        <a:srcRect l="34302" t="17451" r="34483" b="13726"/>
        <a:stretch/>
      </xdr:blipFill>
      <xdr:spPr bwMode="auto">
        <a:xfrm>
          <a:off x="12090196" y="10485046"/>
          <a:ext cx="1344383" cy="146276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334116</xdr:colOff>
      <xdr:row>11</xdr:row>
      <xdr:rowOff>216355</xdr:rowOff>
    </xdr:from>
    <xdr:to>
      <xdr:col>6</xdr:col>
      <xdr:colOff>1698914</xdr:colOff>
      <xdr:row>11</xdr:row>
      <xdr:rowOff>1685925</xdr:rowOff>
    </xdr:to>
    <xdr:pic>
      <xdr:nvPicPr>
        <xdr:cNvPr id="32" name="Obrázek 31"/>
        <xdr:cNvPicPr/>
      </xdr:nvPicPr>
      <xdr:blipFill rotWithShape="1">
        <a:blip xmlns:r="http://schemas.openxmlformats.org/officeDocument/2006/relationships" r:embed="rId7"/>
        <a:srcRect l="34854" t="18628" r="34704" b="14510"/>
        <a:stretch/>
      </xdr:blipFill>
      <xdr:spPr bwMode="auto">
        <a:xfrm>
          <a:off x="10156989" y="10468719"/>
          <a:ext cx="1364798" cy="146957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378648</xdr:colOff>
      <xdr:row>10</xdr:row>
      <xdr:rowOff>235650</xdr:rowOff>
    </xdr:from>
    <xdr:to>
      <xdr:col>6</xdr:col>
      <xdr:colOff>1668607</xdr:colOff>
      <xdr:row>10</xdr:row>
      <xdr:rowOff>1814079</xdr:rowOff>
    </xdr:to>
    <xdr:pic>
      <xdr:nvPicPr>
        <xdr:cNvPr id="33" name="Obrázek 32"/>
        <xdr:cNvPicPr/>
      </xdr:nvPicPr>
      <xdr:blipFill rotWithShape="1">
        <a:blip xmlns:r="http://schemas.openxmlformats.org/officeDocument/2006/relationships" r:embed="rId8"/>
        <a:srcRect l="36067" t="17059" r="36138" b="14510"/>
        <a:stretch/>
      </xdr:blipFill>
      <xdr:spPr bwMode="auto">
        <a:xfrm>
          <a:off x="10201521" y="8451395"/>
          <a:ext cx="1289959" cy="157842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2277093</xdr:colOff>
      <xdr:row>10</xdr:row>
      <xdr:rowOff>276718</xdr:rowOff>
    </xdr:from>
    <xdr:to>
      <xdr:col>6</xdr:col>
      <xdr:colOff>3549362</xdr:colOff>
      <xdr:row>10</xdr:row>
      <xdr:rowOff>1789833</xdr:rowOff>
    </xdr:to>
    <xdr:pic>
      <xdr:nvPicPr>
        <xdr:cNvPr id="34" name="Obrázek 33"/>
        <xdr:cNvPicPr/>
      </xdr:nvPicPr>
      <xdr:blipFill rotWithShape="1">
        <a:blip xmlns:r="http://schemas.openxmlformats.org/officeDocument/2006/relationships" r:embed="rId9"/>
        <a:srcRect l="36288" t="17256" r="36248" b="14313"/>
        <a:stretch/>
      </xdr:blipFill>
      <xdr:spPr bwMode="auto">
        <a:xfrm>
          <a:off x="12099966" y="8492463"/>
          <a:ext cx="1272269" cy="151311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1071129</xdr:colOff>
      <xdr:row>12</xdr:row>
      <xdr:rowOff>287482</xdr:rowOff>
    </xdr:from>
    <xdr:to>
      <xdr:col>6</xdr:col>
      <xdr:colOff>2743200</xdr:colOff>
      <xdr:row>12</xdr:row>
      <xdr:rowOff>1856510</xdr:rowOff>
    </xdr:to>
    <xdr:pic>
      <xdr:nvPicPr>
        <xdr:cNvPr id="36" name="Obrázek 35"/>
        <xdr:cNvPicPr/>
      </xdr:nvPicPr>
      <xdr:blipFill rotWithShape="1">
        <a:blip xmlns:r="http://schemas.openxmlformats.org/officeDocument/2006/relationships" r:embed="rId10"/>
        <a:srcRect l="32979" t="34510" r="45624" b="27451"/>
        <a:stretch/>
      </xdr:blipFill>
      <xdr:spPr bwMode="auto">
        <a:xfrm>
          <a:off x="10894002" y="12410209"/>
          <a:ext cx="1672071" cy="1569028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798485</xdr:colOff>
      <xdr:row>8</xdr:row>
      <xdr:rowOff>192942</xdr:rowOff>
    </xdr:from>
    <xdr:to>
      <xdr:col>6</xdr:col>
      <xdr:colOff>3330806</xdr:colOff>
      <xdr:row>8</xdr:row>
      <xdr:rowOff>1194092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 rot="5400000">
          <a:off x="11386944" y="4151756"/>
          <a:ext cx="1001150" cy="253232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3_DNS_2018/1-DNS-2018/10b)%20propagacni%20predmety%20II/2017-DNS-PP_(II)/PP_(II.)-015-2017/1)%20podklady/Priloha_c._1_Kupni_smlouvy_technicke_specifikace_PP-(II.)-015-2017_podklady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01_VEREJNE_ZAKAZKY/DNS/2017/2017_Propagacni_predmety_II/015_PP_Ekstein%20a%20opak.%20013/PP_015_podklady_resitel/obj%205214_xxxx_17%20Kopie%20-%20Tabulka%20pro%20DNS%20-%20reklamn&#237;%20p&#345;edm&#283;ty%20TSD201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agační předměty"/>
      <sheetName val="SOP_PP"/>
      <sheetName val="CPV"/>
    </sheetNames>
    <sheetDataSet>
      <sheetData sheetId="0"/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agační předměty"/>
      <sheetName val="SOP_PP"/>
      <sheetName val="CPV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207"/>
  <sheetViews>
    <sheetView showGridLines="0" tabSelected="1" zoomScaleNormal="100" workbookViewId="0">
      <selection activeCell="N7" sqref="N7"/>
    </sheetView>
  </sheetViews>
  <sheetFormatPr defaultRowHeight="14.4" x14ac:dyDescent="0.3"/>
  <cols>
    <col min="1" max="1" width="1.44140625" style="17" customWidth="1"/>
    <col min="2" max="2" width="5.6640625" style="17" customWidth="1"/>
    <col min="3" max="3" width="38.5546875" style="46" customWidth="1"/>
    <col min="4" max="4" width="9.6640625" style="68" customWidth="1"/>
    <col min="5" max="5" width="10.5546875" style="11" customWidth="1"/>
    <col min="6" max="6" width="77.44140625" style="6" customWidth="1"/>
    <col min="7" max="7" width="57.5546875" style="6" customWidth="1"/>
    <col min="8" max="8" width="14.6640625" style="6" customWidth="1"/>
    <col min="9" max="9" width="20.44140625" style="17" customWidth="1"/>
    <col min="10" max="10" width="18.5546875" style="17" customWidth="1"/>
    <col min="11" max="11" width="22.109375" style="82" customWidth="1"/>
    <col min="12" max="12" width="17.6640625" style="82" hidden="1" customWidth="1"/>
    <col min="13" max="13" width="20.88671875" style="17" customWidth="1"/>
    <col min="14" max="14" width="20.109375" style="17" customWidth="1"/>
    <col min="15" max="15" width="19.6640625" style="17" customWidth="1"/>
    <col min="16" max="16" width="15.109375" style="17" customWidth="1"/>
    <col min="17" max="17" width="26.109375" style="17" hidden="1" customWidth="1"/>
    <col min="18" max="18" width="5.6640625" style="81" customWidth="1"/>
    <col min="19" max="19" width="11.5546875" style="17" bestFit="1" customWidth="1"/>
    <col min="20" max="20" width="20.5546875" style="17" customWidth="1"/>
    <col min="21" max="16384" width="8.88671875" style="17"/>
  </cols>
  <sheetData>
    <row r="1" spans="1:21" s="7" customFormat="1" ht="24.6" customHeight="1" x14ac:dyDescent="0.3">
      <c r="B1" s="102" t="s">
        <v>28</v>
      </c>
      <c r="C1" s="102"/>
      <c r="D1" s="102"/>
      <c r="E1" s="102"/>
      <c r="F1" s="6"/>
      <c r="G1" s="40"/>
      <c r="H1" s="40"/>
      <c r="I1" s="41"/>
      <c r="K1" s="6"/>
      <c r="L1" s="11"/>
      <c r="N1" s="8"/>
      <c r="O1" s="8"/>
      <c r="P1" s="8"/>
      <c r="Q1" s="42"/>
      <c r="R1" s="8" t="s">
        <v>29</v>
      </c>
    </row>
    <row r="2" spans="1:21" s="7" customFormat="1" ht="18.75" customHeight="1" x14ac:dyDescent="0.3">
      <c r="C2" s="43"/>
      <c r="D2" s="4"/>
      <c r="E2" s="5"/>
      <c r="F2" s="6"/>
      <c r="G2" s="44"/>
      <c r="H2" s="44"/>
      <c r="I2" s="44"/>
      <c r="K2" s="6"/>
      <c r="L2" s="11"/>
      <c r="N2" s="8"/>
      <c r="O2" s="8"/>
      <c r="P2" s="8"/>
      <c r="Q2" s="42"/>
      <c r="R2" s="45"/>
    </row>
    <row r="3" spans="1:21" s="7" customFormat="1" ht="18.600000000000001" customHeight="1" x14ac:dyDescent="0.3">
      <c r="B3" s="105" t="s">
        <v>43</v>
      </c>
      <c r="C3" s="106"/>
      <c r="D3" s="107" t="s">
        <v>10</v>
      </c>
      <c r="E3" s="108"/>
      <c r="F3" s="111" t="s">
        <v>44</v>
      </c>
      <c r="G3" s="44"/>
      <c r="H3" s="44"/>
      <c r="I3" s="44"/>
      <c r="J3" s="44"/>
      <c r="K3" s="6"/>
      <c r="L3" s="11"/>
      <c r="N3" s="8"/>
      <c r="O3" s="8"/>
      <c r="P3" s="8"/>
      <c r="Q3" s="42"/>
      <c r="R3" s="45"/>
    </row>
    <row r="4" spans="1:21" s="7" customFormat="1" ht="18.600000000000001" customHeight="1" thickBot="1" x14ac:dyDescent="0.35">
      <c r="B4" s="105"/>
      <c r="C4" s="106"/>
      <c r="D4" s="109"/>
      <c r="E4" s="110"/>
      <c r="F4" s="111"/>
      <c r="G4" s="44"/>
      <c r="H4" s="44"/>
      <c r="I4" s="44"/>
      <c r="K4" s="6"/>
      <c r="L4" s="11"/>
      <c r="P4" s="9"/>
      <c r="Q4" s="5"/>
      <c r="R4" s="46"/>
    </row>
    <row r="5" spans="1:21" s="7" customFormat="1" ht="34.5" customHeight="1" thickBot="1" x14ac:dyDescent="0.35">
      <c r="B5" s="10"/>
      <c r="C5" s="18"/>
      <c r="D5" s="11"/>
      <c r="E5" s="12"/>
      <c r="F5" s="6"/>
      <c r="G5" s="6"/>
      <c r="H5" s="6"/>
      <c r="K5" s="6"/>
      <c r="L5" s="13"/>
      <c r="N5" s="16" t="s">
        <v>10</v>
      </c>
      <c r="O5" s="17"/>
      <c r="P5" s="17"/>
      <c r="Q5" s="5"/>
      <c r="R5" s="47"/>
    </row>
    <row r="6" spans="1:21" s="7" customFormat="1" ht="77.25" customHeight="1" thickTop="1" thickBot="1" x14ac:dyDescent="0.35">
      <c r="B6" s="35" t="s">
        <v>1</v>
      </c>
      <c r="C6" s="15" t="s">
        <v>13</v>
      </c>
      <c r="D6" s="15" t="s">
        <v>0</v>
      </c>
      <c r="E6" s="15" t="s">
        <v>16</v>
      </c>
      <c r="F6" s="15" t="s">
        <v>14</v>
      </c>
      <c r="G6" s="15" t="s">
        <v>15</v>
      </c>
      <c r="H6" s="15" t="s">
        <v>17</v>
      </c>
      <c r="I6" s="21" t="s">
        <v>18</v>
      </c>
      <c r="J6" s="21" t="s">
        <v>19</v>
      </c>
      <c r="K6" s="15" t="s">
        <v>20</v>
      </c>
      <c r="L6" s="15" t="s">
        <v>30</v>
      </c>
      <c r="M6" s="22" t="s">
        <v>6</v>
      </c>
      <c r="N6" s="23" t="s">
        <v>7</v>
      </c>
      <c r="O6" s="21" t="s">
        <v>8</v>
      </c>
      <c r="P6" s="21" t="s">
        <v>9</v>
      </c>
      <c r="Q6" s="15" t="s">
        <v>21</v>
      </c>
      <c r="R6" s="39" t="s">
        <v>42</v>
      </c>
    </row>
    <row r="7" spans="1:21" s="7" customFormat="1" ht="96" customHeight="1" thickTop="1" thickBot="1" x14ac:dyDescent="0.35">
      <c r="B7" s="48">
        <v>1</v>
      </c>
      <c r="C7" s="49" t="s">
        <v>22</v>
      </c>
      <c r="D7" s="50">
        <v>300</v>
      </c>
      <c r="E7" s="51" t="s">
        <v>12</v>
      </c>
      <c r="F7" s="52" t="s">
        <v>41</v>
      </c>
      <c r="G7" s="53"/>
      <c r="H7" s="103" t="s">
        <v>31</v>
      </c>
      <c r="I7" s="91" t="s">
        <v>34</v>
      </c>
      <c r="J7" s="91" t="s">
        <v>34</v>
      </c>
      <c r="K7" s="91" t="s">
        <v>33</v>
      </c>
      <c r="L7" s="19">
        <f t="shared" ref="L7:L13" si="0">D7*M7</f>
        <v>1500</v>
      </c>
      <c r="M7" s="36">
        <v>5</v>
      </c>
      <c r="N7" s="24"/>
      <c r="O7" s="25">
        <f t="shared" ref="O7:O13" si="1">D7*N7</f>
        <v>0</v>
      </c>
      <c r="P7" s="26" t="str">
        <f t="shared" ref="P7:P13" si="2">IF(ISNUMBER(N7), IF(N7&gt;M7,"NEVYHOVUJE","VYHOVUJE")," ")</f>
        <v xml:space="preserve"> </v>
      </c>
      <c r="Q7" s="94"/>
      <c r="R7" s="97" t="s">
        <v>2</v>
      </c>
      <c r="S7" s="54"/>
    </row>
    <row r="8" spans="1:21" s="7" customFormat="1" ht="84.75" customHeight="1" thickBot="1" x14ac:dyDescent="0.35">
      <c r="B8" s="55">
        <v>2</v>
      </c>
      <c r="C8" s="56" t="s">
        <v>32</v>
      </c>
      <c r="D8" s="57">
        <v>200</v>
      </c>
      <c r="E8" s="58" t="s">
        <v>12</v>
      </c>
      <c r="F8" s="59" t="s">
        <v>40</v>
      </c>
      <c r="G8" s="56"/>
      <c r="H8" s="103"/>
      <c r="I8" s="91"/>
      <c r="J8" s="91"/>
      <c r="K8" s="91"/>
      <c r="L8" s="19">
        <f t="shared" si="0"/>
        <v>1800</v>
      </c>
      <c r="M8" s="37">
        <v>9</v>
      </c>
      <c r="N8" s="30"/>
      <c r="O8" s="31">
        <f t="shared" si="1"/>
        <v>0</v>
      </c>
      <c r="P8" s="32" t="str">
        <f t="shared" si="2"/>
        <v xml:space="preserve"> </v>
      </c>
      <c r="Q8" s="95"/>
      <c r="R8" s="98"/>
      <c r="S8" s="54"/>
    </row>
    <row r="9" spans="1:21" s="7" customFormat="1" ht="109.5" customHeight="1" thickBot="1" x14ac:dyDescent="0.35">
      <c r="B9" s="55">
        <v>3</v>
      </c>
      <c r="C9" s="56" t="s">
        <v>23</v>
      </c>
      <c r="D9" s="57">
        <v>200</v>
      </c>
      <c r="E9" s="58" t="s">
        <v>12</v>
      </c>
      <c r="F9" s="59" t="s">
        <v>39</v>
      </c>
      <c r="G9" s="56"/>
      <c r="H9" s="103"/>
      <c r="I9" s="91"/>
      <c r="J9" s="91"/>
      <c r="K9" s="91"/>
      <c r="L9" s="19">
        <f t="shared" si="0"/>
        <v>3400</v>
      </c>
      <c r="M9" s="37">
        <v>17</v>
      </c>
      <c r="N9" s="30"/>
      <c r="O9" s="31">
        <f t="shared" si="1"/>
        <v>0</v>
      </c>
      <c r="P9" s="32" t="str">
        <f t="shared" si="2"/>
        <v xml:space="preserve"> </v>
      </c>
      <c r="Q9" s="95"/>
      <c r="R9" s="99"/>
      <c r="S9" s="54"/>
    </row>
    <row r="10" spans="1:21" ht="166.5" customHeight="1" thickBot="1" x14ac:dyDescent="0.35">
      <c r="A10" s="54"/>
      <c r="B10" s="55">
        <v>4</v>
      </c>
      <c r="C10" s="56" t="s">
        <v>25</v>
      </c>
      <c r="D10" s="60">
        <v>8</v>
      </c>
      <c r="E10" s="58" t="s">
        <v>12</v>
      </c>
      <c r="F10" s="61" t="s">
        <v>38</v>
      </c>
      <c r="G10" s="59"/>
      <c r="H10" s="103"/>
      <c r="I10" s="91"/>
      <c r="J10" s="91"/>
      <c r="K10" s="91"/>
      <c r="L10" s="19">
        <f t="shared" si="0"/>
        <v>2000</v>
      </c>
      <c r="M10" s="37">
        <v>250</v>
      </c>
      <c r="N10" s="30"/>
      <c r="O10" s="31">
        <f t="shared" si="1"/>
        <v>0</v>
      </c>
      <c r="P10" s="32" t="str">
        <f t="shared" si="2"/>
        <v xml:space="preserve"> </v>
      </c>
      <c r="Q10" s="95"/>
      <c r="R10" s="100" t="s">
        <v>3</v>
      </c>
      <c r="S10" s="54"/>
      <c r="T10" s="54"/>
    </row>
    <row r="11" spans="1:21" ht="161.25" customHeight="1" thickBot="1" x14ac:dyDescent="0.35">
      <c r="B11" s="55">
        <v>5</v>
      </c>
      <c r="C11" s="56" t="s">
        <v>24</v>
      </c>
      <c r="D11" s="60">
        <v>5</v>
      </c>
      <c r="E11" s="58" t="s">
        <v>12</v>
      </c>
      <c r="F11" s="61" t="s">
        <v>37</v>
      </c>
      <c r="G11" s="59"/>
      <c r="H11" s="103"/>
      <c r="I11" s="91"/>
      <c r="J11" s="91"/>
      <c r="K11" s="91"/>
      <c r="L11" s="19">
        <f t="shared" si="0"/>
        <v>1250</v>
      </c>
      <c r="M11" s="37">
        <v>250</v>
      </c>
      <c r="N11" s="30"/>
      <c r="O11" s="31">
        <f t="shared" si="1"/>
        <v>0</v>
      </c>
      <c r="P11" s="32" t="str">
        <f t="shared" si="2"/>
        <v xml:space="preserve"> </v>
      </c>
      <c r="Q11" s="95"/>
      <c r="R11" s="98"/>
      <c r="S11" s="54"/>
      <c r="T11" s="54"/>
    </row>
    <row r="12" spans="1:21" ht="147" customHeight="1" thickBot="1" x14ac:dyDescent="0.35">
      <c r="B12" s="55">
        <v>6</v>
      </c>
      <c r="C12" s="56" t="s">
        <v>26</v>
      </c>
      <c r="D12" s="60">
        <v>10</v>
      </c>
      <c r="E12" s="58" t="s">
        <v>12</v>
      </c>
      <c r="F12" s="61" t="s">
        <v>36</v>
      </c>
      <c r="G12" s="61"/>
      <c r="H12" s="103"/>
      <c r="I12" s="91"/>
      <c r="J12" s="91"/>
      <c r="K12" s="91"/>
      <c r="L12" s="19">
        <f t="shared" si="0"/>
        <v>1300</v>
      </c>
      <c r="M12" s="37">
        <v>130</v>
      </c>
      <c r="N12" s="30"/>
      <c r="O12" s="31">
        <f t="shared" si="1"/>
        <v>0</v>
      </c>
      <c r="P12" s="32" t="str">
        <f t="shared" si="2"/>
        <v xml:space="preserve"> </v>
      </c>
      <c r="Q12" s="95"/>
      <c r="R12" s="98"/>
      <c r="S12" s="54"/>
      <c r="T12" s="54"/>
    </row>
    <row r="13" spans="1:21" ht="168" customHeight="1" thickBot="1" x14ac:dyDescent="0.35">
      <c r="B13" s="62">
        <v>7</v>
      </c>
      <c r="C13" s="63" t="s">
        <v>27</v>
      </c>
      <c r="D13" s="64">
        <v>2</v>
      </c>
      <c r="E13" s="65" t="s">
        <v>12</v>
      </c>
      <c r="F13" s="66" t="s">
        <v>35</v>
      </c>
      <c r="G13" s="66"/>
      <c r="H13" s="104"/>
      <c r="I13" s="92"/>
      <c r="J13" s="92"/>
      <c r="K13" s="92"/>
      <c r="L13" s="20">
        <f t="shared" si="0"/>
        <v>260</v>
      </c>
      <c r="M13" s="38">
        <v>130</v>
      </c>
      <c r="N13" s="27"/>
      <c r="O13" s="28">
        <f t="shared" si="1"/>
        <v>0</v>
      </c>
      <c r="P13" s="29" t="str">
        <f t="shared" si="2"/>
        <v xml:space="preserve"> </v>
      </c>
      <c r="Q13" s="96"/>
      <c r="R13" s="101"/>
      <c r="S13" s="54"/>
      <c r="T13" s="54"/>
    </row>
    <row r="14" spans="1:21" ht="15.75" customHeight="1" thickTop="1" thickBot="1" x14ac:dyDescent="0.35">
      <c r="A14" s="67"/>
      <c r="I14" s="1"/>
      <c r="J14" s="69"/>
      <c r="K14" s="69"/>
      <c r="L14" s="70"/>
      <c r="M14" s="69"/>
      <c r="N14" s="69"/>
      <c r="O14" s="71"/>
      <c r="P14" s="72"/>
      <c r="Q14" s="72"/>
      <c r="R14" s="73"/>
      <c r="S14" s="74"/>
      <c r="T14" s="74"/>
      <c r="U14" s="72"/>
    </row>
    <row r="15" spans="1:21" s="7" customFormat="1" ht="56.25" customHeight="1" thickTop="1" thickBot="1" x14ac:dyDescent="0.35">
      <c r="A15" s="5"/>
      <c r="B15" s="84" t="s">
        <v>11</v>
      </c>
      <c r="C15" s="84"/>
      <c r="D15" s="84"/>
      <c r="E15" s="84"/>
      <c r="F15" s="84"/>
      <c r="G15" s="84"/>
      <c r="H15" s="84"/>
      <c r="I15" s="93" t="s">
        <v>45</v>
      </c>
      <c r="J15" s="93"/>
      <c r="K15" s="47"/>
      <c r="L15" s="14"/>
      <c r="M15" s="34" t="s">
        <v>4</v>
      </c>
      <c r="N15" s="85" t="s">
        <v>5</v>
      </c>
      <c r="O15" s="86"/>
      <c r="P15" s="87"/>
      <c r="Q15" s="75"/>
      <c r="R15" s="76"/>
    </row>
    <row r="16" spans="1:21" ht="45.6" customHeight="1" thickTop="1" thickBot="1" x14ac:dyDescent="0.35">
      <c r="A16" s="67"/>
      <c r="B16" s="83" t="s">
        <v>46</v>
      </c>
      <c r="C16" s="83"/>
      <c r="D16" s="83"/>
      <c r="E16" s="83"/>
      <c r="F16" s="83"/>
      <c r="G16" s="83"/>
      <c r="H16" s="83"/>
      <c r="I16" s="93"/>
      <c r="J16" s="93"/>
      <c r="K16" s="2"/>
      <c r="L16" s="3"/>
      <c r="M16" s="33">
        <f>SUM(L7:L13)</f>
        <v>11510</v>
      </c>
      <c r="N16" s="88">
        <f>SUM(O7:O13)</f>
        <v>0</v>
      </c>
      <c r="O16" s="89"/>
      <c r="P16" s="90"/>
      <c r="Q16" s="72"/>
      <c r="R16" s="73"/>
    </row>
    <row r="17" spans="1:21" ht="14.25" customHeight="1" thickTop="1" x14ac:dyDescent="0.3">
      <c r="A17" s="67"/>
      <c r="B17" s="72"/>
      <c r="C17" s="47"/>
      <c r="D17" s="77"/>
      <c r="E17" s="78"/>
      <c r="F17" s="79"/>
      <c r="G17" s="79"/>
      <c r="H17" s="79"/>
      <c r="I17" s="72"/>
      <c r="J17" s="72"/>
      <c r="K17" s="72"/>
      <c r="L17" s="71"/>
      <c r="M17" s="71"/>
      <c r="N17" s="71"/>
      <c r="O17" s="71"/>
      <c r="P17" s="72"/>
      <c r="Q17" s="72"/>
      <c r="R17" s="73"/>
      <c r="S17" s="72"/>
      <c r="T17" s="72"/>
      <c r="U17" s="72"/>
    </row>
    <row r="18" spans="1:21" ht="14.25" customHeight="1" x14ac:dyDescent="0.3">
      <c r="A18" s="67"/>
      <c r="B18" s="72"/>
      <c r="C18" s="47"/>
      <c r="D18" s="77"/>
      <c r="E18" s="78"/>
      <c r="F18" s="79"/>
      <c r="G18" s="79"/>
      <c r="H18" s="79"/>
      <c r="I18" s="72"/>
      <c r="J18" s="72"/>
      <c r="K18" s="72"/>
      <c r="L18" s="71"/>
      <c r="M18" s="71"/>
      <c r="N18" s="71"/>
      <c r="O18" s="71"/>
      <c r="P18" s="72"/>
      <c r="Q18" s="72"/>
      <c r="R18" s="73"/>
      <c r="S18" s="72"/>
      <c r="T18" s="72"/>
      <c r="U18" s="72"/>
    </row>
    <row r="19" spans="1:21" ht="14.25" customHeight="1" x14ac:dyDescent="0.3">
      <c r="A19" s="67"/>
      <c r="B19" s="72"/>
      <c r="C19" s="47"/>
      <c r="D19" s="77"/>
      <c r="E19" s="78"/>
      <c r="F19" s="79"/>
      <c r="G19" s="79"/>
      <c r="H19" s="79"/>
      <c r="I19" s="72"/>
      <c r="J19" s="72"/>
      <c r="K19" s="72"/>
      <c r="L19" s="71"/>
      <c r="M19" s="71"/>
      <c r="N19" s="71"/>
      <c r="O19" s="71"/>
      <c r="P19" s="72"/>
      <c r="Q19" s="72"/>
      <c r="R19" s="73"/>
      <c r="S19" s="72"/>
      <c r="T19" s="72"/>
      <c r="U19" s="72"/>
    </row>
    <row r="20" spans="1:21" ht="14.25" customHeight="1" x14ac:dyDescent="0.3">
      <c r="A20" s="67"/>
      <c r="B20" s="72"/>
      <c r="C20" s="47"/>
      <c r="D20" s="77"/>
      <c r="E20" s="78"/>
      <c r="F20" s="79"/>
      <c r="G20" s="79"/>
      <c r="H20" s="79"/>
      <c r="I20" s="72"/>
      <c r="J20" s="72"/>
      <c r="K20" s="72"/>
      <c r="L20" s="71"/>
      <c r="M20" s="71"/>
      <c r="N20" s="71"/>
      <c r="O20" s="71"/>
      <c r="P20" s="72"/>
      <c r="Q20" s="72"/>
      <c r="R20" s="73"/>
      <c r="S20" s="72"/>
      <c r="T20" s="72"/>
      <c r="U20" s="72"/>
    </row>
    <row r="21" spans="1:21" x14ac:dyDescent="0.3">
      <c r="C21" s="80"/>
      <c r="D21" s="17"/>
      <c r="E21" s="7"/>
      <c r="F21" s="7"/>
      <c r="G21" s="7"/>
      <c r="H21" s="7"/>
      <c r="K21" s="17"/>
      <c r="L21" s="17"/>
    </row>
    <row r="22" spans="1:21" x14ac:dyDescent="0.3">
      <c r="C22" s="80"/>
      <c r="D22" s="17"/>
      <c r="E22" s="7"/>
      <c r="F22" s="7"/>
      <c r="G22" s="7"/>
      <c r="H22" s="7"/>
      <c r="K22" s="17"/>
      <c r="L22" s="17"/>
    </row>
    <row r="23" spans="1:21" x14ac:dyDescent="0.3">
      <c r="C23" s="80"/>
      <c r="D23" s="17"/>
      <c r="E23" s="7"/>
      <c r="F23" s="7"/>
      <c r="G23" s="7"/>
      <c r="H23" s="7"/>
      <c r="K23" s="17"/>
      <c r="L23" s="17"/>
    </row>
    <row r="24" spans="1:21" x14ac:dyDescent="0.3">
      <c r="C24" s="80"/>
      <c r="D24" s="17"/>
      <c r="E24" s="7"/>
      <c r="F24" s="7"/>
      <c r="G24" s="7"/>
      <c r="H24" s="7"/>
      <c r="K24" s="17"/>
      <c r="L24" s="17"/>
    </row>
    <row r="25" spans="1:21" x14ac:dyDescent="0.3">
      <c r="C25" s="80"/>
      <c r="D25" s="17"/>
      <c r="E25" s="7"/>
      <c r="F25" s="7"/>
      <c r="G25" s="7"/>
      <c r="H25" s="7"/>
      <c r="K25" s="17"/>
      <c r="L25" s="17"/>
    </row>
    <row r="26" spans="1:21" x14ac:dyDescent="0.3">
      <c r="C26" s="80"/>
      <c r="D26" s="17"/>
      <c r="E26" s="7"/>
      <c r="F26" s="7"/>
      <c r="G26" s="7"/>
      <c r="H26" s="7"/>
      <c r="K26" s="17"/>
      <c r="L26" s="17"/>
    </row>
    <row r="27" spans="1:21" x14ac:dyDescent="0.3">
      <c r="C27" s="80"/>
      <c r="D27" s="17"/>
      <c r="E27" s="7"/>
      <c r="F27" s="7"/>
      <c r="G27" s="7"/>
      <c r="H27" s="7"/>
      <c r="K27" s="17"/>
      <c r="L27" s="17"/>
    </row>
    <row r="28" spans="1:21" x14ac:dyDescent="0.3">
      <c r="C28" s="80"/>
      <c r="D28" s="17"/>
      <c r="E28" s="7"/>
      <c r="F28" s="7"/>
      <c r="G28" s="7"/>
      <c r="H28" s="7"/>
      <c r="K28" s="17"/>
      <c r="L28" s="17"/>
    </row>
    <row r="29" spans="1:21" x14ac:dyDescent="0.3">
      <c r="C29" s="80"/>
      <c r="D29" s="17"/>
      <c r="E29" s="7"/>
      <c r="F29" s="7"/>
      <c r="G29" s="7"/>
      <c r="H29" s="7"/>
      <c r="K29" s="17"/>
      <c r="L29" s="17"/>
    </row>
    <row r="30" spans="1:21" x14ac:dyDescent="0.3">
      <c r="C30" s="80"/>
      <c r="D30" s="17"/>
      <c r="E30" s="7"/>
      <c r="F30" s="7"/>
      <c r="G30" s="7"/>
      <c r="H30" s="7"/>
      <c r="K30" s="17"/>
      <c r="L30" s="17"/>
    </row>
    <row r="31" spans="1:21" x14ac:dyDescent="0.3">
      <c r="C31" s="80"/>
      <c r="D31" s="17"/>
      <c r="E31" s="7"/>
      <c r="F31" s="7"/>
      <c r="G31" s="7"/>
      <c r="H31" s="7"/>
      <c r="K31" s="17"/>
      <c r="L31" s="17"/>
    </row>
    <row r="32" spans="1:21" x14ac:dyDescent="0.3">
      <c r="C32" s="80"/>
      <c r="D32" s="17"/>
      <c r="E32" s="7"/>
      <c r="F32" s="7"/>
      <c r="G32" s="7"/>
      <c r="H32" s="7"/>
      <c r="K32" s="17"/>
      <c r="L32" s="17"/>
    </row>
    <row r="33" spans="3:12" x14ac:dyDescent="0.3">
      <c r="C33" s="80"/>
      <c r="D33" s="17"/>
      <c r="E33" s="7"/>
      <c r="F33" s="7"/>
      <c r="G33" s="7"/>
      <c r="H33" s="7"/>
      <c r="K33" s="17"/>
      <c r="L33" s="17"/>
    </row>
    <row r="34" spans="3:12" x14ac:dyDescent="0.3">
      <c r="C34" s="80"/>
      <c r="D34" s="17"/>
      <c r="E34" s="7"/>
      <c r="F34" s="7"/>
      <c r="G34" s="7"/>
      <c r="H34" s="7"/>
      <c r="K34" s="17"/>
      <c r="L34" s="17"/>
    </row>
    <row r="35" spans="3:12" x14ac:dyDescent="0.3">
      <c r="C35" s="80"/>
      <c r="D35" s="17"/>
      <c r="E35" s="7"/>
      <c r="F35" s="7"/>
      <c r="G35" s="7"/>
      <c r="H35" s="7"/>
      <c r="K35" s="17"/>
      <c r="L35" s="17"/>
    </row>
    <row r="36" spans="3:12" x14ac:dyDescent="0.3">
      <c r="C36" s="80"/>
      <c r="D36" s="17"/>
      <c r="E36" s="7"/>
      <c r="F36" s="7"/>
      <c r="G36" s="7"/>
      <c r="H36" s="7"/>
      <c r="K36" s="17"/>
      <c r="L36" s="17"/>
    </row>
    <row r="37" spans="3:12" x14ac:dyDescent="0.3">
      <c r="C37" s="80"/>
      <c r="D37" s="17"/>
      <c r="E37" s="7"/>
      <c r="F37" s="7"/>
      <c r="G37" s="7"/>
      <c r="H37" s="7"/>
      <c r="K37" s="17"/>
      <c r="L37" s="17"/>
    </row>
    <row r="38" spans="3:12" x14ac:dyDescent="0.3">
      <c r="C38" s="80"/>
      <c r="D38" s="17"/>
      <c r="E38" s="7"/>
      <c r="F38" s="7"/>
      <c r="G38" s="7"/>
      <c r="H38" s="7"/>
      <c r="K38" s="17"/>
      <c r="L38" s="17"/>
    </row>
    <row r="39" spans="3:12" x14ac:dyDescent="0.3">
      <c r="C39" s="80"/>
      <c r="D39" s="17"/>
      <c r="E39" s="7"/>
      <c r="F39" s="7"/>
      <c r="G39" s="7"/>
      <c r="H39" s="7"/>
      <c r="K39" s="17"/>
      <c r="L39" s="17"/>
    </row>
    <row r="40" spans="3:12" x14ac:dyDescent="0.3">
      <c r="C40" s="80"/>
      <c r="D40" s="17"/>
      <c r="E40" s="7"/>
      <c r="F40" s="7"/>
      <c r="G40" s="7"/>
      <c r="H40" s="7"/>
      <c r="K40" s="17"/>
      <c r="L40" s="17"/>
    </row>
    <row r="41" spans="3:12" x14ac:dyDescent="0.3">
      <c r="C41" s="80"/>
      <c r="D41" s="17"/>
      <c r="E41" s="7"/>
      <c r="F41" s="7"/>
      <c r="G41" s="7"/>
      <c r="H41" s="7"/>
      <c r="K41" s="17"/>
      <c r="L41" s="17"/>
    </row>
    <row r="42" spans="3:12" x14ac:dyDescent="0.3">
      <c r="C42" s="80"/>
      <c r="D42" s="17"/>
      <c r="E42" s="7"/>
      <c r="F42" s="7"/>
      <c r="G42" s="7"/>
      <c r="H42" s="7"/>
      <c r="K42" s="17"/>
      <c r="L42" s="17"/>
    </row>
    <row r="43" spans="3:12" x14ac:dyDescent="0.3">
      <c r="C43" s="80"/>
      <c r="D43" s="17"/>
      <c r="E43" s="7"/>
      <c r="F43" s="7"/>
      <c r="G43" s="7"/>
      <c r="H43" s="7"/>
      <c r="K43" s="17"/>
      <c r="L43" s="17"/>
    </row>
    <row r="44" spans="3:12" x14ac:dyDescent="0.3">
      <c r="C44" s="80"/>
      <c r="D44" s="17"/>
      <c r="E44" s="7"/>
      <c r="F44" s="7"/>
      <c r="G44" s="7"/>
      <c r="H44" s="7"/>
      <c r="K44" s="17"/>
      <c r="L44" s="17"/>
    </row>
    <row r="45" spans="3:12" x14ac:dyDescent="0.3">
      <c r="C45" s="80"/>
      <c r="D45" s="17"/>
      <c r="E45" s="7"/>
      <c r="F45" s="7"/>
      <c r="G45" s="7"/>
      <c r="H45" s="7"/>
      <c r="K45" s="17"/>
      <c r="L45" s="17"/>
    </row>
    <row r="46" spans="3:12" x14ac:dyDescent="0.3">
      <c r="C46" s="80"/>
      <c r="D46" s="17"/>
      <c r="E46" s="7"/>
      <c r="F46" s="7"/>
      <c r="G46" s="7"/>
      <c r="H46" s="7"/>
      <c r="K46" s="17"/>
      <c r="L46" s="17"/>
    </row>
    <row r="47" spans="3:12" x14ac:dyDescent="0.3">
      <c r="C47" s="80"/>
      <c r="D47" s="17"/>
      <c r="E47" s="7"/>
      <c r="F47" s="7"/>
      <c r="G47" s="7"/>
      <c r="H47" s="7"/>
      <c r="K47" s="17"/>
      <c r="L47" s="17"/>
    </row>
    <row r="48" spans="3:12" x14ac:dyDescent="0.3">
      <c r="C48" s="80"/>
      <c r="D48" s="17"/>
      <c r="E48" s="7"/>
      <c r="F48" s="7"/>
      <c r="G48" s="7"/>
      <c r="H48" s="7"/>
      <c r="K48" s="17"/>
      <c r="L48" s="17"/>
    </row>
    <row r="49" spans="3:12" x14ac:dyDescent="0.3">
      <c r="C49" s="80"/>
      <c r="D49" s="17"/>
      <c r="E49" s="7"/>
      <c r="F49" s="7"/>
      <c r="G49" s="7"/>
      <c r="H49" s="7"/>
      <c r="K49" s="17"/>
      <c r="L49" s="17"/>
    </row>
    <row r="50" spans="3:12" x14ac:dyDescent="0.3">
      <c r="C50" s="80"/>
      <c r="D50" s="17"/>
      <c r="E50" s="7"/>
      <c r="F50" s="7"/>
      <c r="G50" s="7"/>
      <c r="H50" s="7"/>
      <c r="K50" s="17"/>
      <c r="L50" s="17"/>
    </row>
    <row r="51" spans="3:12" x14ac:dyDescent="0.3">
      <c r="C51" s="80"/>
      <c r="D51" s="17"/>
      <c r="E51" s="7"/>
      <c r="F51" s="7"/>
      <c r="G51" s="7"/>
      <c r="H51" s="7"/>
      <c r="K51" s="17"/>
      <c r="L51" s="17"/>
    </row>
    <row r="52" spans="3:12" x14ac:dyDescent="0.3">
      <c r="C52" s="80"/>
      <c r="D52" s="17"/>
      <c r="E52" s="7"/>
      <c r="F52" s="7"/>
      <c r="G52" s="7"/>
      <c r="H52" s="7"/>
      <c r="K52" s="17"/>
      <c r="L52" s="17"/>
    </row>
    <row r="53" spans="3:12" x14ac:dyDescent="0.3">
      <c r="C53" s="80"/>
      <c r="D53" s="17"/>
      <c r="E53" s="7"/>
      <c r="F53" s="7"/>
      <c r="G53" s="7"/>
      <c r="H53" s="7"/>
      <c r="K53" s="17"/>
      <c r="L53" s="17"/>
    </row>
    <row r="54" spans="3:12" x14ac:dyDescent="0.3">
      <c r="C54" s="80"/>
      <c r="D54" s="17"/>
      <c r="E54" s="7"/>
      <c r="F54" s="7"/>
      <c r="G54" s="7"/>
      <c r="H54" s="7"/>
      <c r="K54" s="17"/>
      <c r="L54" s="17"/>
    </row>
    <row r="55" spans="3:12" x14ac:dyDescent="0.3">
      <c r="C55" s="80"/>
      <c r="D55" s="17"/>
      <c r="E55" s="7"/>
      <c r="F55" s="7"/>
      <c r="G55" s="7"/>
      <c r="H55" s="7"/>
      <c r="K55" s="17"/>
      <c r="L55" s="17"/>
    </row>
    <row r="56" spans="3:12" x14ac:dyDescent="0.3">
      <c r="C56" s="80"/>
      <c r="D56" s="17"/>
      <c r="E56" s="7"/>
      <c r="F56" s="7"/>
      <c r="G56" s="7"/>
      <c r="H56" s="7"/>
      <c r="K56" s="17"/>
      <c r="L56" s="17"/>
    </row>
    <row r="57" spans="3:12" x14ac:dyDescent="0.3">
      <c r="C57" s="80"/>
      <c r="D57" s="17"/>
      <c r="E57" s="7"/>
      <c r="F57" s="7"/>
      <c r="G57" s="7"/>
      <c r="H57" s="7"/>
      <c r="K57" s="17"/>
      <c r="L57" s="17"/>
    </row>
    <row r="58" spans="3:12" x14ac:dyDescent="0.3">
      <c r="C58" s="80"/>
      <c r="D58" s="17"/>
      <c r="E58" s="7"/>
      <c r="F58" s="7"/>
      <c r="G58" s="7"/>
      <c r="H58" s="7"/>
      <c r="K58" s="17"/>
      <c r="L58" s="17"/>
    </row>
    <row r="59" spans="3:12" x14ac:dyDescent="0.3">
      <c r="C59" s="80"/>
      <c r="D59" s="17"/>
      <c r="E59" s="7"/>
      <c r="F59" s="7"/>
      <c r="G59" s="7"/>
      <c r="H59" s="7"/>
      <c r="K59" s="17"/>
      <c r="L59" s="17"/>
    </row>
    <row r="60" spans="3:12" x14ac:dyDescent="0.3">
      <c r="C60" s="80"/>
      <c r="D60" s="17"/>
      <c r="E60" s="7"/>
      <c r="F60" s="7"/>
      <c r="G60" s="7"/>
      <c r="H60" s="7"/>
      <c r="K60" s="17"/>
      <c r="L60" s="17"/>
    </row>
    <row r="61" spans="3:12" x14ac:dyDescent="0.3">
      <c r="C61" s="80"/>
      <c r="D61" s="17"/>
      <c r="E61" s="7"/>
      <c r="F61" s="7"/>
      <c r="G61" s="7"/>
      <c r="H61" s="7"/>
      <c r="K61" s="17"/>
      <c r="L61" s="17"/>
    </row>
    <row r="62" spans="3:12" x14ac:dyDescent="0.3">
      <c r="C62" s="80"/>
      <c r="D62" s="17"/>
      <c r="E62" s="7"/>
      <c r="F62" s="7"/>
      <c r="G62" s="7"/>
      <c r="H62" s="7"/>
      <c r="K62" s="17"/>
      <c r="L62" s="17"/>
    </row>
    <row r="63" spans="3:12" x14ac:dyDescent="0.3">
      <c r="C63" s="80"/>
      <c r="D63" s="17"/>
      <c r="E63" s="7"/>
      <c r="F63" s="7"/>
      <c r="G63" s="7"/>
      <c r="H63" s="7"/>
      <c r="K63" s="17"/>
      <c r="L63" s="17"/>
    </row>
    <row r="64" spans="3:12" x14ac:dyDescent="0.3">
      <c r="C64" s="80"/>
      <c r="D64" s="17"/>
      <c r="E64" s="7"/>
      <c r="F64" s="7"/>
      <c r="G64" s="7"/>
      <c r="H64" s="7"/>
      <c r="K64" s="17"/>
      <c r="L64" s="17"/>
    </row>
    <row r="65" spans="3:12" x14ac:dyDescent="0.3">
      <c r="C65" s="80"/>
      <c r="D65" s="17"/>
      <c r="E65" s="7"/>
      <c r="F65" s="7"/>
      <c r="G65" s="7"/>
      <c r="H65" s="7"/>
      <c r="K65" s="17"/>
      <c r="L65" s="17"/>
    </row>
    <row r="66" spans="3:12" x14ac:dyDescent="0.3">
      <c r="C66" s="80"/>
      <c r="D66" s="17"/>
      <c r="E66" s="7"/>
      <c r="F66" s="7"/>
      <c r="G66" s="7"/>
      <c r="H66" s="7"/>
      <c r="K66" s="17"/>
      <c r="L66" s="17"/>
    </row>
    <row r="67" spans="3:12" x14ac:dyDescent="0.3">
      <c r="C67" s="80"/>
      <c r="D67" s="17"/>
      <c r="E67" s="7"/>
      <c r="F67" s="7"/>
      <c r="G67" s="7"/>
      <c r="H67" s="7"/>
      <c r="K67" s="17"/>
      <c r="L67" s="17"/>
    </row>
    <row r="68" spans="3:12" x14ac:dyDescent="0.3">
      <c r="C68" s="80"/>
      <c r="D68" s="17"/>
      <c r="E68" s="7"/>
      <c r="F68" s="7"/>
      <c r="G68" s="7"/>
      <c r="H68" s="7"/>
      <c r="K68" s="17"/>
      <c r="L68" s="17"/>
    </row>
    <row r="69" spans="3:12" x14ac:dyDescent="0.3">
      <c r="C69" s="80"/>
      <c r="D69" s="17"/>
      <c r="E69" s="7"/>
      <c r="F69" s="7"/>
      <c r="G69" s="7"/>
      <c r="H69" s="7"/>
      <c r="K69" s="17"/>
      <c r="L69" s="17"/>
    </row>
    <row r="70" spans="3:12" x14ac:dyDescent="0.3">
      <c r="C70" s="80"/>
      <c r="D70" s="17"/>
      <c r="E70" s="7"/>
      <c r="F70" s="7"/>
      <c r="G70" s="7"/>
      <c r="H70" s="7"/>
      <c r="K70" s="17"/>
      <c r="L70" s="17"/>
    </row>
    <row r="71" spans="3:12" x14ac:dyDescent="0.3">
      <c r="C71" s="80"/>
      <c r="D71" s="17"/>
      <c r="E71" s="7"/>
      <c r="F71" s="7"/>
      <c r="G71" s="7"/>
      <c r="H71" s="7"/>
      <c r="K71" s="17"/>
      <c r="L71" s="17"/>
    </row>
    <row r="72" spans="3:12" x14ac:dyDescent="0.3">
      <c r="C72" s="80"/>
      <c r="D72" s="17"/>
      <c r="E72" s="7"/>
      <c r="F72" s="7"/>
      <c r="G72" s="7"/>
      <c r="H72" s="7"/>
      <c r="K72" s="17"/>
      <c r="L72" s="17"/>
    </row>
    <row r="73" spans="3:12" x14ac:dyDescent="0.3">
      <c r="C73" s="80"/>
      <c r="D73" s="17"/>
      <c r="E73" s="7"/>
      <c r="F73" s="7"/>
      <c r="G73" s="7"/>
      <c r="H73" s="7"/>
      <c r="K73" s="17"/>
      <c r="L73" s="17"/>
    </row>
    <row r="74" spans="3:12" x14ac:dyDescent="0.3">
      <c r="C74" s="80"/>
      <c r="D74" s="17"/>
      <c r="E74" s="7"/>
      <c r="F74" s="7"/>
      <c r="G74" s="7"/>
      <c r="H74" s="7"/>
      <c r="K74" s="17"/>
      <c r="L74" s="17"/>
    </row>
    <row r="75" spans="3:12" x14ac:dyDescent="0.3">
      <c r="C75" s="80"/>
      <c r="D75" s="17"/>
      <c r="E75" s="7"/>
      <c r="F75" s="7"/>
      <c r="G75" s="7"/>
      <c r="H75" s="7"/>
      <c r="K75" s="17"/>
      <c r="L75" s="17"/>
    </row>
    <row r="76" spans="3:12" x14ac:dyDescent="0.3">
      <c r="C76" s="80"/>
      <c r="D76" s="17"/>
      <c r="E76" s="7"/>
      <c r="F76" s="7"/>
      <c r="G76" s="7"/>
      <c r="H76" s="7"/>
      <c r="K76" s="17"/>
      <c r="L76" s="17"/>
    </row>
    <row r="77" spans="3:12" x14ac:dyDescent="0.3">
      <c r="C77" s="80"/>
      <c r="D77" s="17"/>
      <c r="E77" s="7"/>
      <c r="F77" s="7"/>
      <c r="G77" s="7"/>
      <c r="H77" s="7"/>
      <c r="K77" s="17"/>
      <c r="L77" s="17"/>
    </row>
    <row r="78" spans="3:12" x14ac:dyDescent="0.3">
      <c r="C78" s="80"/>
      <c r="D78" s="17"/>
      <c r="E78" s="7"/>
      <c r="F78" s="7"/>
      <c r="G78" s="7"/>
      <c r="H78" s="7"/>
      <c r="K78" s="17"/>
      <c r="L78" s="17"/>
    </row>
    <row r="79" spans="3:12" x14ac:dyDescent="0.3">
      <c r="C79" s="80"/>
      <c r="D79" s="17"/>
      <c r="E79" s="7"/>
      <c r="F79" s="7"/>
      <c r="G79" s="7"/>
      <c r="H79" s="7"/>
      <c r="K79" s="17"/>
      <c r="L79" s="17"/>
    </row>
    <row r="80" spans="3:12" x14ac:dyDescent="0.3">
      <c r="C80" s="80"/>
      <c r="D80" s="17"/>
      <c r="E80" s="7"/>
      <c r="F80" s="7"/>
      <c r="G80" s="7"/>
      <c r="H80" s="7"/>
      <c r="K80" s="17"/>
      <c r="L80" s="17"/>
    </row>
    <row r="81" spans="3:12" x14ac:dyDescent="0.3">
      <c r="C81" s="80"/>
      <c r="D81" s="17"/>
      <c r="E81" s="7"/>
      <c r="F81" s="7"/>
      <c r="G81" s="7"/>
      <c r="H81" s="7"/>
      <c r="K81" s="17"/>
      <c r="L81" s="17"/>
    </row>
    <row r="82" spans="3:12" x14ac:dyDescent="0.3">
      <c r="C82" s="80"/>
      <c r="D82" s="17"/>
      <c r="E82" s="7"/>
      <c r="F82" s="7"/>
      <c r="G82" s="7"/>
      <c r="H82" s="7"/>
      <c r="K82" s="17"/>
      <c r="L82" s="17"/>
    </row>
    <row r="83" spans="3:12" x14ac:dyDescent="0.3">
      <c r="C83" s="80"/>
      <c r="D83" s="17"/>
      <c r="E83" s="7"/>
      <c r="F83" s="7"/>
      <c r="G83" s="7"/>
      <c r="H83" s="7"/>
      <c r="K83" s="17"/>
      <c r="L83" s="17"/>
    </row>
    <row r="84" spans="3:12" x14ac:dyDescent="0.3">
      <c r="C84" s="80"/>
      <c r="D84" s="17"/>
      <c r="E84" s="7"/>
      <c r="F84" s="7"/>
      <c r="G84" s="7"/>
      <c r="H84" s="7"/>
      <c r="K84" s="17"/>
      <c r="L84" s="17"/>
    </row>
    <row r="85" spans="3:12" x14ac:dyDescent="0.3">
      <c r="C85" s="80"/>
      <c r="D85" s="17"/>
      <c r="E85" s="7"/>
      <c r="F85" s="7"/>
      <c r="G85" s="7"/>
      <c r="H85" s="7"/>
      <c r="K85" s="17"/>
      <c r="L85" s="17"/>
    </row>
    <row r="86" spans="3:12" x14ac:dyDescent="0.3">
      <c r="C86" s="80"/>
      <c r="D86" s="17"/>
      <c r="E86" s="7"/>
      <c r="F86" s="7"/>
      <c r="G86" s="7"/>
      <c r="H86" s="7"/>
      <c r="K86" s="17"/>
      <c r="L86" s="17"/>
    </row>
    <row r="87" spans="3:12" x14ac:dyDescent="0.3">
      <c r="C87" s="80"/>
      <c r="D87" s="17"/>
      <c r="E87" s="7"/>
      <c r="F87" s="7"/>
      <c r="G87" s="7"/>
      <c r="H87" s="7"/>
      <c r="K87" s="17"/>
      <c r="L87" s="17"/>
    </row>
    <row r="88" spans="3:12" x14ac:dyDescent="0.3">
      <c r="C88" s="80"/>
      <c r="D88" s="17"/>
      <c r="E88" s="7"/>
      <c r="F88" s="7"/>
      <c r="G88" s="7"/>
      <c r="H88" s="7"/>
      <c r="K88" s="17"/>
      <c r="L88" s="17"/>
    </row>
    <row r="89" spans="3:12" x14ac:dyDescent="0.3">
      <c r="C89" s="80"/>
      <c r="D89" s="17"/>
      <c r="E89" s="7"/>
      <c r="F89" s="7"/>
      <c r="G89" s="7"/>
      <c r="H89" s="7"/>
      <c r="K89" s="17"/>
      <c r="L89" s="17"/>
    </row>
    <row r="90" spans="3:12" x14ac:dyDescent="0.3">
      <c r="C90" s="80"/>
      <c r="D90" s="17"/>
      <c r="E90" s="7"/>
      <c r="F90" s="7"/>
      <c r="G90" s="7"/>
      <c r="H90" s="7"/>
      <c r="K90" s="17"/>
      <c r="L90" s="17"/>
    </row>
    <row r="91" spans="3:12" x14ac:dyDescent="0.3">
      <c r="C91" s="80"/>
      <c r="D91" s="17"/>
      <c r="E91" s="7"/>
      <c r="F91" s="7"/>
      <c r="G91" s="7"/>
      <c r="H91" s="7"/>
      <c r="K91" s="17"/>
      <c r="L91" s="17"/>
    </row>
    <row r="92" spans="3:12" x14ac:dyDescent="0.3">
      <c r="C92" s="80"/>
      <c r="D92" s="17"/>
      <c r="E92" s="7"/>
      <c r="F92" s="7"/>
      <c r="G92" s="7"/>
      <c r="H92" s="7"/>
      <c r="K92" s="17"/>
      <c r="L92" s="17"/>
    </row>
    <row r="93" spans="3:12" x14ac:dyDescent="0.3">
      <c r="C93" s="80"/>
      <c r="D93" s="17"/>
      <c r="E93" s="7"/>
      <c r="F93" s="7"/>
      <c r="G93" s="7"/>
      <c r="H93" s="7"/>
      <c r="K93" s="17"/>
      <c r="L93" s="17"/>
    </row>
    <row r="94" spans="3:12" x14ac:dyDescent="0.3">
      <c r="C94" s="80"/>
      <c r="D94" s="17"/>
      <c r="E94" s="7"/>
      <c r="F94" s="7"/>
      <c r="G94" s="7"/>
      <c r="H94" s="7"/>
      <c r="K94" s="17"/>
      <c r="L94" s="17"/>
    </row>
    <row r="95" spans="3:12" x14ac:dyDescent="0.3">
      <c r="C95" s="80"/>
      <c r="D95" s="17"/>
      <c r="E95" s="7"/>
      <c r="F95" s="7"/>
      <c r="G95" s="7"/>
      <c r="H95" s="7"/>
      <c r="K95" s="17"/>
      <c r="L95" s="17"/>
    </row>
    <row r="96" spans="3:12" x14ac:dyDescent="0.3">
      <c r="C96" s="80"/>
      <c r="D96" s="17"/>
      <c r="E96" s="7"/>
      <c r="F96" s="7"/>
      <c r="G96" s="7"/>
      <c r="H96" s="7"/>
      <c r="K96" s="17"/>
      <c r="L96" s="17"/>
    </row>
    <row r="97" spans="3:12" x14ac:dyDescent="0.3">
      <c r="C97" s="80"/>
      <c r="D97" s="17"/>
      <c r="E97" s="7"/>
      <c r="F97" s="7"/>
      <c r="G97" s="7"/>
      <c r="H97" s="7"/>
      <c r="K97" s="17"/>
      <c r="L97" s="17"/>
    </row>
    <row r="98" spans="3:12" x14ac:dyDescent="0.3">
      <c r="C98" s="80"/>
      <c r="D98" s="17"/>
      <c r="E98" s="7"/>
      <c r="F98" s="7"/>
      <c r="G98" s="7"/>
      <c r="H98" s="7"/>
      <c r="K98" s="17"/>
      <c r="L98" s="17"/>
    </row>
    <row r="99" spans="3:12" x14ac:dyDescent="0.3">
      <c r="C99" s="80"/>
      <c r="D99" s="17"/>
      <c r="E99" s="7"/>
      <c r="F99" s="7"/>
      <c r="G99" s="7"/>
      <c r="H99" s="7"/>
      <c r="K99" s="17"/>
      <c r="L99" s="17"/>
    </row>
    <row r="100" spans="3:12" x14ac:dyDescent="0.3">
      <c r="C100" s="80"/>
      <c r="D100" s="17"/>
      <c r="E100" s="7"/>
      <c r="F100" s="7"/>
      <c r="G100" s="7"/>
      <c r="H100" s="7"/>
      <c r="K100" s="17"/>
      <c r="L100" s="17"/>
    </row>
    <row r="101" spans="3:12" x14ac:dyDescent="0.3">
      <c r="C101" s="80"/>
      <c r="D101" s="17"/>
      <c r="E101" s="7"/>
      <c r="F101" s="7"/>
      <c r="G101" s="7"/>
      <c r="H101" s="7"/>
      <c r="K101" s="17"/>
      <c r="L101" s="17"/>
    </row>
    <row r="102" spans="3:12" x14ac:dyDescent="0.3">
      <c r="C102" s="80"/>
      <c r="D102" s="17"/>
      <c r="E102" s="7"/>
      <c r="F102" s="7"/>
      <c r="G102" s="7"/>
      <c r="H102" s="7"/>
      <c r="K102" s="17"/>
      <c r="L102" s="17"/>
    </row>
    <row r="103" spans="3:12" x14ac:dyDescent="0.3">
      <c r="C103" s="80"/>
      <c r="D103" s="17"/>
      <c r="E103" s="7"/>
      <c r="F103" s="7"/>
      <c r="G103" s="7"/>
      <c r="H103" s="7"/>
      <c r="K103" s="17"/>
      <c r="L103" s="17"/>
    </row>
    <row r="104" spans="3:12" x14ac:dyDescent="0.3">
      <c r="C104" s="80"/>
      <c r="D104" s="17"/>
      <c r="E104" s="7"/>
      <c r="F104" s="7"/>
      <c r="G104" s="7"/>
      <c r="H104" s="7"/>
      <c r="K104" s="17"/>
      <c r="L104" s="17"/>
    </row>
    <row r="105" spans="3:12" x14ac:dyDescent="0.3">
      <c r="C105" s="80"/>
      <c r="D105" s="17"/>
      <c r="E105" s="7"/>
      <c r="F105" s="7"/>
      <c r="G105" s="7"/>
      <c r="H105" s="7"/>
      <c r="K105" s="17"/>
      <c r="L105" s="17"/>
    </row>
    <row r="106" spans="3:12" x14ac:dyDescent="0.3">
      <c r="C106" s="80"/>
      <c r="D106" s="17"/>
      <c r="E106" s="7"/>
      <c r="F106" s="7"/>
      <c r="G106" s="7"/>
      <c r="H106" s="7"/>
      <c r="K106" s="17"/>
      <c r="L106" s="17"/>
    </row>
    <row r="107" spans="3:12" x14ac:dyDescent="0.3">
      <c r="C107" s="80"/>
      <c r="D107" s="17"/>
      <c r="E107" s="7"/>
      <c r="F107" s="7"/>
      <c r="G107" s="7"/>
      <c r="H107" s="7"/>
      <c r="K107" s="17"/>
      <c r="L107" s="17"/>
    </row>
    <row r="108" spans="3:12" x14ac:dyDescent="0.3">
      <c r="C108" s="80"/>
      <c r="D108" s="17"/>
      <c r="E108" s="7"/>
      <c r="F108" s="7"/>
      <c r="G108" s="7"/>
      <c r="H108" s="7"/>
      <c r="K108" s="17"/>
      <c r="L108" s="17"/>
    </row>
    <row r="109" spans="3:12" x14ac:dyDescent="0.3">
      <c r="C109" s="80"/>
      <c r="D109" s="17"/>
      <c r="E109" s="7"/>
      <c r="F109" s="7"/>
      <c r="G109" s="7"/>
      <c r="H109" s="7"/>
      <c r="K109" s="17"/>
      <c r="L109" s="17"/>
    </row>
    <row r="110" spans="3:12" x14ac:dyDescent="0.3">
      <c r="C110" s="80"/>
      <c r="D110" s="17"/>
      <c r="E110" s="7"/>
      <c r="F110" s="7"/>
      <c r="G110" s="7"/>
      <c r="H110" s="7"/>
      <c r="K110" s="17"/>
      <c r="L110" s="17"/>
    </row>
    <row r="111" spans="3:12" x14ac:dyDescent="0.3">
      <c r="C111" s="80"/>
      <c r="D111" s="17"/>
      <c r="E111" s="7"/>
      <c r="F111" s="7"/>
      <c r="G111" s="7"/>
      <c r="H111" s="7"/>
      <c r="K111" s="17"/>
      <c r="L111" s="17"/>
    </row>
    <row r="112" spans="3:12" x14ac:dyDescent="0.3">
      <c r="C112" s="80"/>
      <c r="D112" s="17"/>
      <c r="E112" s="7"/>
      <c r="F112" s="7"/>
      <c r="G112" s="7"/>
      <c r="H112" s="7"/>
      <c r="K112" s="17"/>
      <c r="L112" s="17"/>
    </row>
    <row r="113" spans="3:12" x14ac:dyDescent="0.3">
      <c r="C113" s="80"/>
      <c r="D113" s="17"/>
      <c r="E113" s="7"/>
      <c r="F113" s="7"/>
      <c r="G113" s="7"/>
      <c r="H113" s="7"/>
      <c r="K113" s="17"/>
      <c r="L113" s="17"/>
    </row>
    <row r="114" spans="3:12" x14ac:dyDescent="0.3">
      <c r="C114" s="80"/>
      <c r="D114" s="17"/>
      <c r="E114" s="7"/>
      <c r="F114" s="7"/>
      <c r="G114" s="7"/>
      <c r="H114" s="7"/>
      <c r="K114" s="17"/>
      <c r="L114" s="17"/>
    </row>
    <row r="115" spans="3:12" x14ac:dyDescent="0.3">
      <c r="C115" s="80"/>
      <c r="D115" s="17"/>
      <c r="E115" s="7"/>
      <c r="F115" s="7"/>
      <c r="G115" s="7"/>
      <c r="H115" s="7"/>
      <c r="K115" s="17"/>
      <c r="L115" s="17"/>
    </row>
    <row r="116" spans="3:12" x14ac:dyDescent="0.3">
      <c r="C116" s="80"/>
      <c r="D116" s="17"/>
      <c r="E116" s="7"/>
      <c r="F116" s="7"/>
      <c r="G116" s="7"/>
      <c r="H116" s="7"/>
      <c r="K116" s="17"/>
      <c r="L116" s="17"/>
    </row>
    <row r="117" spans="3:12" x14ac:dyDescent="0.3">
      <c r="C117" s="80"/>
      <c r="D117" s="17"/>
      <c r="E117" s="7"/>
      <c r="F117" s="7"/>
      <c r="G117" s="7"/>
      <c r="H117" s="7"/>
      <c r="K117" s="17"/>
      <c r="L117" s="17"/>
    </row>
    <row r="118" spans="3:12" x14ac:dyDescent="0.3">
      <c r="C118" s="80"/>
      <c r="D118" s="17"/>
      <c r="E118" s="7"/>
      <c r="F118" s="7"/>
      <c r="G118" s="7"/>
      <c r="H118" s="7"/>
      <c r="K118" s="17"/>
      <c r="L118" s="17"/>
    </row>
    <row r="119" spans="3:12" x14ac:dyDescent="0.3">
      <c r="C119" s="80"/>
      <c r="D119" s="17"/>
      <c r="E119" s="7"/>
      <c r="F119" s="7"/>
      <c r="G119" s="7"/>
      <c r="H119" s="7"/>
      <c r="K119" s="17"/>
      <c r="L119" s="17"/>
    </row>
    <row r="120" spans="3:12" x14ac:dyDescent="0.3">
      <c r="C120" s="80"/>
      <c r="D120" s="17"/>
      <c r="E120" s="7"/>
      <c r="F120" s="7"/>
      <c r="G120" s="7"/>
      <c r="H120" s="7"/>
      <c r="K120" s="17"/>
      <c r="L120" s="17"/>
    </row>
    <row r="121" spans="3:12" x14ac:dyDescent="0.3">
      <c r="C121" s="80"/>
      <c r="D121" s="17"/>
      <c r="E121" s="7"/>
      <c r="F121" s="7"/>
      <c r="G121" s="7"/>
      <c r="H121" s="7"/>
      <c r="K121" s="17"/>
      <c r="L121" s="17"/>
    </row>
    <row r="122" spans="3:12" x14ac:dyDescent="0.3">
      <c r="C122" s="80"/>
      <c r="D122" s="17"/>
      <c r="E122" s="7"/>
      <c r="F122" s="7"/>
      <c r="G122" s="7"/>
      <c r="H122" s="7"/>
      <c r="K122" s="17"/>
      <c r="L122" s="17"/>
    </row>
    <row r="123" spans="3:12" x14ac:dyDescent="0.3">
      <c r="C123" s="80"/>
      <c r="D123" s="17"/>
      <c r="E123" s="7"/>
      <c r="F123" s="7"/>
      <c r="G123" s="7"/>
      <c r="H123" s="7"/>
      <c r="K123" s="17"/>
      <c r="L123" s="17"/>
    </row>
    <row r="124" spans="3:12" x14ac:dyDescent="0.3">
      <c r="C124" s="80"/>
      <c r="D124" s="17"/>
      <c r="E124" s="7"/>
      <c r="F124" s="7"/>
      <c r="G124" s="7"/>
      <c r="H124" s="7"/>
      <c r="K124" s="17"/>
      <c r="L124" s="17"/>
    </row>
    <row r="125" spans="3:12" x14ac:dyDescent="0.3">
      <c r="C125" s="80"/>
      <c r="D125" s="17"/>
      <c r="E125" s="7"/>
      <c r="F125" s="7"/>
      <c r="G125" s="7"/>
      <c r="H125" s="7"/>
      <c r="K125" s="17"/>
      <c r="L125" s="17"/>
    </row>
    <row r="126" spans="3:12" x14ac:dyDescent="0.3">
      <c r="C126" s="80"/>
      <c r="D126" s="17"/>
      <c r="E126" s="7"/>
      <c r="F126" s="7"/>
      <c r="G126" s="7"/>
      <c r="H126" s="7"/>
      <c r="K126" s="17"/>
      <c r="L126" s="17"/>
    </row>
    <row r="127" spans="3:12" x14ac:dyDescent="0.3">
      <c r="C127" s="80"/>
      <c r="D127" s="17"/>
      <c r="E127" s="7"/>
      <c r="F127" s="7"/>
      <c r="G127" s="7"/>
      <c r="H127" s="7"/>
      <c r="K127" s="17"/>
      <c r="L127" s="17"/>
    </row>
    <row r="128" spans="3:12" x14ac:dyDescent="0.3">
      <c r="C128" s="80"/>
      <c r="D128" s="17"/>
      <c r="E128" s="7"/>
      <c r="F128" s="7"/>
      <c r="G128" s="7"/>
      <c r="H128" s="7"/>
      <c r="K128" s="17"/>
      <c r="L128" s="17"/>
    </row>
    <row r="129" spans="3:12" x14ac:dyDescent="0.3">
      <c r="C129" s="80"/>
      <c r="D129" s="17"/>
      <c r="E129" s="7"/>
      <c r="F129" s="7"/>
      <c r="G129" s="7"/>
      <c r="H129" s="7"/>
      <c r="K129" s="17"/>
      <c r="L129" s="17"/>
    </row>
    <row r="130" spans="3:12" x14ac:dyDescent="0.3">
      <c r="C130" s="80"/>
      <c r="D130" s="17"/>
      <c r="E130" s="7"/>
      <c r="F130" s="7"/>
      <c r="G130" s="7"/>
      <c r="H130" s="7"/>
      <c r="K130" s="17"/>
      <c r="L130" s="17"/>
    </row>
    <row r="131" spans="3:12" x14ac:dyDescent="0.3">
      <c r="C131" s="80"/>
      <c r="D131" s="17"/>
      <c r="E131" s="7"/>
      <c r="F131" s="7"/>
      <c r="G131" s="7"/>
      <c r="H131" s="7"/>
      <c r="K131" s="17"/>
      <c r="L131" s="17"/>
    </row>
    <row r="132" spans="3:12" x14ac:dyDescent="0.3">
      <c r="C132" s="80"/>
      <c r="D132" s="17"/>
      <c r="E132" s="7"/>
      <c r="F132" s="7"/>
      <c r="G132" s="7"/>
      <c r="H132" s="7"/>
      <c r="K132" s="17"/>
      <c r="L132" s="17"/>
    </row>
    <row r="133" spans="3:12" x14ac:dyDescent="0.3">
      <c r="C133" s="80"/>
      <c r="D133" s="17"/>
      <c r="E133" s="7"/>
      <c r="F133" s="7"/>
      <c r="G133" s="7"/>
      <c r="H133" s="7"/>
      <c r="K133" s="17"/>
      <c r="L133" s="17"/>
    </row>
    <row r="134" spans="3:12" x14ac:dyDescent="0.3">
      <c r="C134" s="80"/>
      <c r="D134" s="17"/>
      <c r="E134" s="7"/>
      <c r="F134" s="7"/>
      <c r="G134" s="7"/>
      <c r="H134" s="7"/>
      <c r="K134" s="17"/>
      <c r="L134" s="17"/>
    </row>
    <row r="135" spans="3:12" x14ac:dyDescent="0.3">
      <c r="C135" s="80"/>
      <c r="D135" s="17"/>
      <c r="E135" s="7"/>
      <c r="F135" s="7"/>
      <c r="G135" s="7"/>
      <c r="H135" s="7"/>
      <c r="K135" s="17"/>
      <c r="L135" s="17"/>
    </row>
    <row r="136" spans="3:12" x14ac:dyDescent="0.3">
      <c r="C136" s="80"/>
      <c r="D136" s="17"/>
      <c r="E136" s="7"/>
      <c r="F136" s="7"/>
      <c r="G136" s="7"/>
      <c r="H136" s="7"/>
      <c r="K136" s="17"/>
      <c r="L136" s="17"/>
    </row>
    <row r="137" spans="3:12" x14ac:dyDescent="0.3">
      <c r="C137" s="80"/>
      <c r="D137" s="17"/>
      <c r="E137" s="7"/>
      <c r="F137" s="7"/>
      <c r="G137" s="7"/>
      <c r="H137" s="7"/>
      <c r="K137" s="17"/>
      <c r="L137" s="17"/>
    </row>
    <row r="138" spans="3:12" x14ac:dyDescent="0.3">
      <c r="C138" s="80"/>
      <c r="D138" s="17"/>
      <c r="E138" s="7"/>
      <c r="F138" s="7"/>
      <c r="G138" s="7"/>
      <c r="H138" s="7"/>
      <c r="K138" s="17"/>
      <c r="L138" s="17"/>
    </row>
    <row r="139" spans="3:12" x14ac:dyDescent="0.3">
      <c r="C139" s="80"/>
      <c r="D139" s="17"/>
      <c r="E139" s="7"/>
      <c r="F139" s="7"/>
      <c r="G139" s="7"/>
      <c r="H139" s="7"/>
      <c r="K139" s="17"/>
      <c r="L139" s="17"/>
    </row>
    <row r="140" spans="3:12" x14ac:dyDescent="0.3">
      <c r="C140" s="80"/>
      <c r="D140" s="17"/>
      <c r="E140" s="7"/>
      <c r="F140" s="7"/>
      <c r="G140" s="7"/>
      <c r="H140" s="7"/>
      <c r="K140" s="17"/>
      <c r="L140" s="17"/>
    </row>
    <row r="141" spans="3:12" x14ac:dyDescent="0.3">
      <c r="C141" s="80"/>
      <c r="D141" s="17"/>
      <c r="E141" s="7"/>
      <c r="F141" s="7"/>
      <c r="G141" s="7"/>
      <c r="H141" s="7"/>
      <c r="K141" s="17"/>
      <c r="L141" s="17"/>
    </row>
    <row r="142" spans="3:12" x14ac:dyDescent="0.3">
      <c r="C142" s="80"/>
      <c r="D142" s="17"/>
      <c r="E142" s="7"/>
      <c r="F142" s="7"/>
      <c r="G142" s="7"/>
      <c r="H142" s="7"/>
      <c r="K142" s="17"/>
      <c r="L142" s="17"/>
    </row>
    <row r="143" spans="3:12" x14ac:dyDescent="0.3">
      <c r="C143" s="80"/>
      <c r="D143" s="17"/>
      <c r="E143" s="7"/>
      <c r="F143" s="7"/>
      <c r="G143" s="7"/>
      <c r="H143" s="7"/>
      <c r="K143" s="17"/>
      <c r="L143" s="17"/>
    </row>
    <row r="144" spans="3:12" x14ac:dyDescent="0.3">
      <c r="C144" s="80"/>
      <c r="D144" s="17"/>
      <c r="E144" s="7"/>
      <c r="F144" s="7"/>
      <c r="G144" s="7"/>
      <c r="H144" s="7"/>
      <c r="K144" s="17"/>
      <c r="L144" s="17"/>
    </row>
    <row r="145" spans="3:12" x14ac:dyDescent="0.3">
      <c r="C145" s="80"/>
      <c r="D145" s="17"/>
      <c r="E145" s="7"/>
      <c r="F145" s="7"/>
      <c r="G145" s="7"/>
      <c r="H145" s="7"/>
      <c r="K145" s="17"/>
      <c r="L145" s="17"/>
    </row>
    <row r="146" spans="3:12" x14ac:dyDescent="0.3">
      <c r="C146" s="80"/>
      <c r="D146" s="17"/>
      <c r="E146" s="7"/>
      <c r="F146" s="7"/>
      <c r="G146" s="7"/>
      <c r="H146" s="7"/>
      <c r="K146" s="17"/>
      <c r="L146" s="17"/>
    </row>
    <row r="147" spans="3:12" x14ac:dyDescent="0.3">
      <c r="C147" s="80"/>
      <c r="D147" s="17"/>
      <c r="E147" s="7"/>
      <c r="F147" s="7"/>
      <c r="G147" s="7"/>
      <c r="H147" s="7"/>
      <c r="K147" s="17"/>
      <c r="L147" s="17"/>
    </row>
    <row r="148" spans="3:12" x14ac:dyDescent="0.3">
      <c r="C148" s="80"/>
      <c r="D148" s="17"/>
      <c r="E148" s="7"/>
      <c r="F148" s="7"/>
      <c r="G148" s="7"/>
      <c r="H148" s="7"/>
      <c r="K148" s="17"/>
      <c r="L148" s="17"/>
    </row>
    <row r="149" spans="3:12" x14ac:dyDescent="0.3">
      <c r="C149" s="80"/>
      <c r="D149" s="17"/>
      <c r="E149" s="7"/>
      <c r="F149" s="7"/>
      <c r="G149" s="7"/>
      <c r="H149" s="7"/>
      <c r="K149" s="17"/>
      <c r="L149" s="17"/>
    </row>
    <row r="150" spans="3:12" x14ac:dyDescent="0.3">
      <c r="C150" s="80"/>
      <c r="D150" s="17"/>
      <c r="E150" s="7"/>
      <c r="F150" s="7"/>
      <c r="G150" s="7"/>
      <c r="H150" s="7"/>
      <c r="K150" s="17"/>
      <c r="L150" s="17"/>
    </row>
    <row r="151" spans="3:12" x14ac:dyDescent="0.3">
      <c r="C151" s="80"/>
      <c r="D151" s="17"/>
      <c r="E151" s="7"/>
      <c r="F151" s="7"/>
      <c r="G151" s="7"/>
      <c r="H151" s="7"/>
      <c r="K151" s="17"/>
      <c r="L151" s="17"/>
    </row>
    <row r="152" spans="3:12" x14ac:dyDescent="0.3">
      <c r="C152" s="80"/>
      <c r="D152" s="17"/>
      <c r="E152" s="7"/>
      <c r="F152" s="7"/>
      <c r="G152" s="7"/>
      <c r="H152" s="7"/>
      <c r="K152" s="17"/>
      <c r="L152" s="17"/>
    </row>
    <row r="153" spans="3:12" x14ac:dyDescent="0.3">
      <c r="C153" s="80"/>
      <c r="D153" s="17"/>
      <c r="E153" s="7"/>
      <c r="F153" s="7"/>
      <c r="G153" s="7"/>
      <c r="H153" s="7"/>
      <c r="K153" s="17"/>
      <c r="L153" s="17"/>
    </row>
    <row r="154" spans="3:12" x14ac:dyDescent="0.3">
      <c r="C154" s="80"/>
      <c r="D154" s="17"/>
      <c r="E154" s="7"/>
      <c r="F154" s="7"/>
      <c r="G154" s="7"/>
      <c r="H154" s="7"/>
      <c r="K154" s="17"/>
      <c r="L154" s="17"/>
    </row>
    <row r="155" spans="3:12" x14ac:dyDescent="0.3">
      <c r="C155" s="80"/>
      <c r="D155" s="17"/>
      <c r="E155" s="7"/>
      <c r="F155" s="7"/>
      <c r="G155" s="7"/>
      <c r="H155" s="7"/>
      <c r="K155" s="17"/>
      <c r="L155" s="17"/>
    </row>
    <row r="156" spans="3:12" x14ac:dyDescent="0.3">
      <c r="C156" s="80"/>
      <c r="D156" s="17"/>
      <c r="E156" s="7"/>
      <c r="F156" s="7"/>
      <c r="G156" s="7"/>
      <c r="H156" s="7"/>
      <c r="K156" s="17"/>
      <c r="L156" s="17"/>
    </row>
    <row r="157" spans="3:12" x14ac:dyDescent="0.3">
      <c r="C157" s="80"/>
      <c r="D157" s="17"/>
      <c r="E157" s="7"/>
      <c r="F157" s="7"/>
      <c r="G157" s="7"/>
      <c r="H157" s="7"/>
      <c r="K157" s="17"/>
      <c r="L157" s="17"/>
    </row>
    <row r="158" spans="3:12" x14ac:dyDescent="0.3">
      <c r="C158" s="80"/>
      <c r="D158" s="17"/>
      <c r="E158" s="7"/>
      <c r="F158" s="7"/>
      <c r="G158" s="7"/>
      <c r="H158" s="7"/>
      <c r="K158" s="17"/>
      <c r="L158" s="17"/>
    </row>
    <row r="159" spans="3:12" x14ac:dyDescent="0.3">
      <c r="C159" s="80"/>
      <c r="D159" s="17"/>
      <c r="E159" s="7"/>
      <c r="F159" s="7"/>
      <c r="G159" s="7"/>
      <c r="H159" s="7"/>
      <c r="K159" s="17"/>
      <c r="L159" s="17"/>
    </row>
    <row r="160" spans="3:12" x14ac:dyDescent="0.3">
      <c r="C160" s="80"/>
      <c r="D160" s="17"/>
      <c r="E160" s="7"/>
      <c r="F160" s="7"/>
      <c r="G160" s="7"/>
      <c r="H160" s="7"/>
      <c r="K160" s="17"/>
      <c r="L160" s="17"/>
    </row>
    <row r="161" spans="3:12" x14ac:dyDescent="0.3">
      <c r="C161" s="80"/>
      <c r="D161" s="17"/>
      <c r="E161" s="7"/>
      <c r="F161" s="7"/>
      <c r="G161" s="7"/>
      <c r="H161" s="7"/>
      <c r="K161" s="17"/>
      <c r="L161" s="17"/>
    </row>
    <row r="162" spans="3:12" x14ac:dyDescent="0.3">
      <c r="C162" s="80"/>
      <c r="D162" s="17"/>
      <c r="E162" s="7"/>
      <c r="F162" s="7"/>
      <c r="G162" s="7"/>
      <c r="H162" s="7"/>
      <c r="K162" s="17"/>
      <c r="L162" s="17"/>
    </row>
    <row r="163" spans="3:12" x14ac:dyDescent="0.3">
      <c r="C163" s="80"/>
      <c r="D163" s="17"/>
      <c r="E163" s="7"/>
      <c r="F163" s="7"/>
      <c r="G163" s="7"/>
      <c r="H163" s="7"/>
      <c r="K163" s="17"/>
      <c r="L163" s="17"/>
    </row>
    <row r="164" spans="3:12" x14ac:dyDescent="0.3">
      <c r="C164" s="80"/>
      <c r="D164" s="17"/>
      <c r="E164" s="7"/>
      <c r="F164" s="7"/>
      <c r="G164" s="7"/>
      <c r="H164" s="7"/>
      <c r="K164" s="17"/>
      <c r="L164" s="17"/>
    </row>
    <row r="165" spans="3:12" x14ac:dyDescent="0.3">
      <c r="C165" s="80"/>
      <c r="D165" s="17"/>
      <c r="E165" s="7"/>
      <c r="F165" s="7"/>
      <c r="G165" s="7"/>
      <c r="H165" s="7"/>
      <c r="K165" s="17"/>
      <c r="L165" s="17"/>
    </row>
    <row r="166" spans="3:12" x14ac:dyDescent="0.3">
      <c r="C166" s="80"/>
      <c r="D166" s="17"/>
      <c r="E166" s="7"/>
      <c r="F166" s="7"/>
      <c r="G166" s="7"/>
      <c r="H166" s="7"/>
      <c r="K166" s="17"/>
      <c r="L166" s="17"/>
    </row>
    <row r="167" spans="3:12" x14ac:dyDescent="0.3">
      <c r="C167" s="80"/>
      <c r="D167" s="17"/>
      <c r="E167" s="7"/>
      <c r="F167" s="7"/>
      <c r="G167" s="7"/>
      <c r="H167" s="7"/>
      <c r="K167" s="17"/>
      <c r="L167" s="17"/>
    </row>
    <row r="168" spans="3:12" x14ac:dyDescent="0.3">
      <c r="C168" s="80"/>
      <c r="D168" s="17"/>
      <c r="E168" s="7"/>
      <c r="F168" s="7"/>
      <c r="G168" s="7"/>
      <c r="H168" s="7"/>
      <c r="K168" s="17"/>
      <c r="L168" s="17"/>
    </row>
    <row r="169" spans="3:12" x14ac:dyDescent="0.3">
      <c r="C169" s="80"/>
      <c r="D169" s="17"/>
      <c r="E169" s="7"/>
      <c r="F169" s="7"/>
      <c r="G169" s="7"/>
      <c r="H169" s="7"/>
      <c r="K169" s="17"/>
      <c r="L169" s="17"/>
    </row>
    <row r="170" spans="3:12" x14ac:dyDescent="0.3">
      <c r="C170" s="80"/>
      <c r="D170" s="17"/>
      <c r="E170" s="7"/>
      <c r="F170" s="7"/>
      <c r="G170" s="7"/>
      <c r="H170" s="7"/>
      <c r="K170" s="17"/>
      <c r="L170" s="17"/>
    </row>
    <row r="171" spans="3:12" x14ac:dyDescent="0.3">
      <c r="C171" s="80"/>
      <c r="D171" s="17"/>
      <c r="E171" s="7"/>
      <c r="F171" s="7"/>
      <c r="G171" s="7"/>
      <c r="H171" s="7"/>
      <c r="K171" s="17"/>
      <c r="L171" s="17"/>
    </row>
    <row r="172" spans="3:12" x14ac:dyDescent="0.3">
      <c r="C172" s="80"/>
      <c r="D172" s="17"/>
      <c r="E172" s="7"/>
      <c r="F172" s="7"/>
      <c r="G172" s="7"/>
      <c r="H172" s="7"/>
      <c r="K172" s="17"/>
      <c r="L172" s="17"/>
    </row>
    <row r="173" spans="3:12" x14ac:dyDescent="0.3">
      <c r="C173" s="80"/>
      <c r="D173" s="17"/>
      <c r="E173" s="7"/>
      <c r="F173" s="7"/>
      <c r="G173" s="7"/>
      <c r="H173" s="7"/>
      <c r="K173" s="17"/>
      <c r="L173" s="17"/>
    </row>
    <row r="174" spans="3:12" x14ac:dyDescent="0.3">
      <c r="C174" s="80"/>
      <c r="D174" s="17"/>
      <c r="E174" s="7"/>
      <c r="F174" s="7"/>
      <c r="G174" s="7"/>
      <c r="H174" s="7"/>
      <c r="K174" s="17"/>
      <c r="L174" s="17"/>
    </row>
    <row r="175" spans="3:12" x14ac:dyDescent="0.3">
      <c r="C175" s="80"/>
      <c r="D175" s="17"/>
      <c r="E175" s="7"/>
      <c r="F175" s="7"/>
      <c r="G175" s="7"/>
      <c r="H175" s="7"/>
      <c r="K175" s="17"/>
      <c r="L175" s="17"/>
    </row>
    <row r="176" spans="3:12" x14ac:dyDescent="0.3">
      <c r="C176" s="80"/>
      <c r="D176" s="17"/>
      <c r="E176" s="7"/>
      <c r="F176" s="7"/>
      <c r="G176" s="7"/>
      <c r="H176" s="7"/>
      <c r="K176" s="17"/>
      <c r="L176" s="17"/>
    </row>
    <row r="177" spans="3:12" x14ac:dyDescent="0.3">
      <c r="C177" s="80"/>
      <c r="D177" s="17"/>
      <c r="E177" s="7"/>
      <c r="F177" s="7"/>
      <c r="G177" s="7"/>
      <c r="H177" s="7"/>
      <c r="K177" s="17"/>
      <c r="L177" s="17"/>
    </row>
    <row r="178" spans="3:12" x14ac:dyDescent="0.3">
      <c r="C178" s="80"/>
      <c r="D178" s="17"/>
      <c r="E178" s="7"/>
      <c r="F178" s="7"/>
      <c r="G178" s="7"/>
      <c r="H178" s="7"/>
      <c r="K178" s="17"/>
      <c r="L178" s="17"/>
    </row>
    <row r="179" spans="3:12" x14ac:dyDescent="0.3">
      <c r="C179" s="80"/>
      <c r="D179" s="17"/>
      <c r="E179" s="7"/>
      <c r="F179" s="7"/>
      <c r="G179" s="7"/>
      <c r="H179" s="7"/>
      <c r="K179" s="17"/>
      <c r="L179" s="17"/>
    </row>
    <row r="180" spans="3:12" x14ac:dyDescent="0.3">
      <c r="C180" s="80"/>
      <c r="D180" s="17"/>
      <c r="E180" s="7"/>
      <c r="F180" s="7"/>
      <c r="G180" s="7"/>
      <c r="H180" s="7"/>
      <c r="K180" s="17"/>
      <c r="L180" s="17"/>
    </row>
    <row r="181" spans="3:12" x14ac:dyDescent="0.3">
      <c r="C181" s="80"/>
      <c r="D181" s="17"/>
      <c r="E181" s="7"/>
      <c r="F181" s="7"/>
      <c r="G181" s="7"/>
      <c r="H181" s="7"/>
      <c r="K181" s="17"/>
      <c r="L181" s="17"/>
    </row>
    <row r="182" spans="3:12" x14ac:dyDescent="0.3">
      <c r="C182" s="80"/>
      <c r="D182" s="17"/>
      <c r="E182" s="7"/>
      <c r="F182" s="7"/>
      <c r="G182" s="7"/>
      <c r="H182" s="7"/>
      <c r="K182" s="17"/>
      <c r="L182" s="17"/>
    </row>
    <row r="183" spans="3:12" x14ac:dyDescent="0.3">
      <c r="C183" s="80"/>
      <c r="D183" s="17"/>
      <c r="E183" s="7"/>
      <c r="F183" s="7"/>
      <c r="G183" s="7"/>
      <c r="H183" s="7"/>
      <c r="K183" s="17"/>
      <c r="L183" s="17"/>
    </row>
    <row r="184" spans="3:12" x14ac:dyDescent="0.3">
      <c r="C184" s="80"/>
      <c r="D184" s="17"/>
      <c r="E184" s="7"/>
      <c r="F184" s="7"/>
      <c r="G184" s="7"/>
      <c r="H184" s="7"/>
      <c r="K184" s="17"/>
      <c r="L184" s="17"/>
    </row>
    <row r="185" spans="3:12" x14ac:dyDescent="0.3">
      <c r="C185" s="80"/>
      <c r="D185" s="17"/>
      <c r="E185" s="7"/>
      <c r="F185" s="7"/>
      <c r="G185" s="7"/>
      <c r="H185" s="7"/>
      <c r="K185" s="17"/>
      <c r="L185" s="17"/>
    </row>
    <row r="186" spans="3:12" x14ac:dyDescent="0.3">
      <c r="C186" s="80"/>
      <c r="D186" s="17"/>
      <c r="E186" s="7"/>
      <c r="F186" s="7"/>
      <c r="G186" s="7"/>
      <c r="H186" s="7"/>
      <c r="K186" s="17"/>
      <c r="L186" s="17"/>
    </row>
    <row r="187" spans="3:12" x14ac:dyDescent="0.3">
      <c r="C187" s="80"/>
      <c r="D187" s="17"/>
      <c r="E187" s="7"/>
      <c r="F187" s="7"/>
      <c r="G187" s="7"/>
      <c r="H187" s="7"/>
      <c r="K187" s="17"/>
      <c r="L187" s="17"/>
    </row>
    <row r="188" spans="3:12" x14ac:dyDescent="0.3">
      <c r="C188" s="80"/>
      <c r="D188" s="17"/>
      <c r="E188" s="7"/>
      <c r="F188" s="7"/>
      <c r="G188" s="7"/>
      <c r="H188" s="7"/>
      <c r="K188" s="17"/>
      <c r="L188" s="17"/>
    </row>
    <row r="189" spans="3:12" x14ac:dyDescent="0.3">
      <c r="C189" s="80"/>
      <c r="D189" s="17"/>
      <c r="E189" s="7"/>
      <c r="F189" s="7"/>
      <c r="G189" s="7"/>
      <c r="H189" s="7"/>
      <c r="K189" s="17"/>
      <c r="L189" s="17"/>
    </row>
    <row r="190" spans="3:12" x14ac:dyDescent="0.3">
      <c r="C190" s="80"/>
      <c r="D190" s="17"/>
      <c r="E190" s="7"/>
      <c r="F190" s="7"/>
      <c r="G190" s="7"/>
      <c r="H190" s="7"/>
      <c r="K190" s="17"/>
      <c r="L190" s="17"/>
    </row>
    <row r="191" spans="3:12" x14ac:dyDescent="0.3">
      <c r="C191" s="80"/>
      <c r="D191" s="17"/>
      <c r="E191" s="7"/>
      <c r="F191" s="7"/>
      <c r="G191" s="7"/>
      <c r="H191" s="7"/>
      <c r="K191" s="17"/>
      <c r="L191" s="17"/>
    </row>
    <row r="192" spans="3:12" x14ac:dyDescent="0.3">
      <c r="C192" s="80"/>
      <c r="D192" s="17"/>
      <c r="E192" s="7"/>
      <c r="F192" s="7"/>
      <c r="G192" s="7"/>
      <c r="H192" s="7"/>
      <c r="K192" s="17"/>
      <c r="L192" s="17"/>
    </row>
    <row r="193" spans="3:12" x14ac:dyDescent="0.3">
      <c r="C193" s="80"/>
      <c r="D193" s="17"/>
      <c r="E193" s="7"/>
      <c r="F193" s="7"/>
      <c r="G193" s="7"/>
      <c r="H193" s="7"/>
      <c r="K193" s="17"/>
      <c r="L193" s="17"/>
    </row>
    <row r="194" spans="3:12" x14ac:dyDescent="0.3">
      <c r="C194" s="80"/>
      <c r="D194" s="17"/>
      <c r="E194" s="7"/>
      <c r="F194" s="7"/>
      <c r="G194" s="7"/>
      <c r="H194" s="7"/>
      <c r="K194" s="17"/>
      <c r="L194" s="17"/>
    </row>
    <row r="195" spans="3:12" x14ac:dyDescent="0.3">
      <c r="C195" s="80"/>
      <c r="D195" s="17"/>
      <c r="E195" s="7"/>
      <c r="F195" s="7"/>
      <c r="G195" s="7"/>
      <c r="H195" s="7"/>
      <c r="K195" s="17"/>
      <c r="L195" s="17"/>
    </row>
    <row r="196" spans="3:12" x14ac:dyDescent="0.3">
      <c r="C196" s="80"/>
      <c r="D196" s="17"/>
      <c r="E196" s="7"/>
      <c r="F196" s="7"/>
      <c r="G196" s="7"/>
      <c r="H196" s="7"/>
      <c r="K196" s="17"/>
      <c r="L196" s="17"/>
    </row>
    <row r="197" spans="3:12" x14ac:dyDescent="0.3">
      <c r="C197" s="80"/>
      <c r="D197" s="17"/>
      <c r="E197" s="7"/>
      <c r="F197" s="7"/>
      <c r="G197" s="7"/>
      <c r="H197" s="7"/>
      <c r="K197" s="17"/>
      <c r="L197" s="17"/>
    </row>
    <row r="198" spans="3:12" x14ac:dyDescent="0.3">
      <c r="C198" s="80"/>
      <c r="D198" s="17"/>
      <c r="E198" s="7"/>
      <c r="F198" s="7"/>
      <c r="G198" s="7"/>
      <c r="H198" s="7"/>
      <c r="K198" s="17"/>
      <c r="L198" s="17"/>
    </row>
    <row r="199" spans="3:12" x14ac:dyDescent="0.3">
      <c r="C199" s="80"/>
      <c r="D199" s="17"/>
      <c r="E199" s="7"/>
      <c r="F199" s="7"/>
      <c r="G199" s="7"/>
      <c r="H199" s="7"/>
      <c r="K199" s="17"/>
      <c r="L199" s="17"/>
    </row>
    <row r="200" spans="3:12" x14ac:dyDescent="0.3">
      <c r="C200" s="80"/>
      <c r="D200" s="17"/>
      <c r="E200" s="7"/>
      <c r="F200" s="7"/>
      <c r="G200" s="7"/>
      <c r="H200" s="7"/>
      <c r="K200" s="17"/>
      <c r="L200" s="17"/>
    </row>
    <row r="201" spans="3:12" x14ac:dyDescent="0.3">
      <c r="C201" s="80"/>
      <c r="D201" s="17"/>
      <c r="E201" s="7"/>
      <c r="F201" s="7"/>
      <c r="G201" s="7"/>
      <c r="H201" s="7"/>
      <c r="K201" s="17"/>
      <c r="L201" s="17"/>
    </row>
    <row r="202" spans="3:12" x14ac:dyDescent="0.3">
      <c r="C202" s="80"/>
      <c r="D202" s="17"/>
      <c r="E202" s="7"/>
      <c r="F202" s="7"/>
      <c r="G202" s="7"/>
      <c r="H202" s="7"/>
      <c r="K202" s="17"/>
      <c r="L202" s="17"/>
    </row>
    <row r="203" spans="3:12" x14ac:dyDescent="0.3">
      <c r="C203" s="80"/>
      <c r="D203" s="17"/>
      <c r="E203" s="7"/>
      <c r="F203" s="7"/>
      <c r="G203" s="7"/>
      <c r="H203" s="7"/>
      <c r="K203" s="17"/>
      <c r="L203" s="17"/>
    </row>
    <row r="204" spans="3:12" x14ac:dyDescent="0.3">
      <c r="C204" s="80"/>
      <c r="D204" s="17"/>
      <c r="E204" s="7"/>
      <c r="F204" s="7"/>
      <c r="G204" s="7"/>
      <c r="H204" s="7"/>
      <c r="K204" s="17"/>
      <c r="L204" s="17"/>
    </row>
    <row r="205" spans="3:12" x14ac:dyDescent="0.3">
      <c r="C205" s="80"/>
      <c r="D205" s="17"/>
      <c r="E205" s="7"/>
      <c r="F205" s="7"/>
      <c r="G205" s="7"/>
      <c r="H205" s="7"/>
      <c r="K205" s="17"/>
      <c r="L205" s="17"/>
    </row>
    <row r="206" spans="3:12" x14ac:dyDescent="0.3">
      <c r="C206" s="80"/>
      <c r="D206" s="17"/>
      <c r="E206" s="7"/>
      <c r="F206" s="7"/>
      <c r="G206" s="7"/>
      <c r="H206" s="7"/>
      <c r="K206" s="17"/>
      <c r="L206" s="17"/>
    </row>
    <row r="207" spans="3:12" x14ac:dyDescent="0.3">
      <c r="C207" s="80"/>
      <c r="D207" s="17"/>
      <c r="E207" s="7"/>
      <c r="F207" s="7"/>
      <c r="G207" s="7"/>
      <c r="H207" s="7"/>
      <c r="K207" s="17"/>
      <c r="L207" s="17"/>
    </row>
  </sheetData>
  <sheetProtection password="F79C" sheet="1" objects="1" scenarios="1" selectLockedCells="1"/>
  <mergeCells count="16">
    <mergeCell ref="Q7:Q13"/>
    <mergeCell ref="R7:R9"/>
    <mergeCell ref="R10:R13"/>
    <mergeCell ref="B1:E1"/>
    <mergeCell ref="H7:H13"/>
    <mergeCell ref="B3:C4"/>
    <mergeCell ref="D3:E4"/>
    <mergeCell ref="F3:F4"/>
    <mergeCell ref="B16:H16"/>
    <mergeCell ref="B15:H15"/>
    <mergeCell ref="N15:P15"/>
    <mergeCell ref="N16:P16"/>
    <mergeCell ref="I7:I13"/>
    <mergeCell ref="J7:J13"/>
    <mergeCell ref="K7:K13"/>
    <mergeCell ref="I15:J16"/>
  </mergeCells>
  <conditionalFormatting sqref="B10:B13">
    <cfRule type="containsBlanks" dxfId="29" priority="67">
      <formula>LEN(TRIM(B10))=0</formula>
    </cfRule>
  </conditionalFormatting>
  <conditionalFormatting sqref="B10:B13">
    <cfRule type="cellIs" dxfId="28" priority="66" operator="greaterThanOrEqual">
      <formula>1</formula>
    </cfRule>
  </conditionalFormatting>
  <conditionalFormatting sqref="D10">
    <cfRule type="containsBlanks" dxfId="27" priority="62">
      <formula>LEN(TRIM(D10))=0</formula>
    </cfRule>
  </conditionalFormatting>
  <conditionalFormatting sqref="D12">
    <cfRule type="containsBlanks" dxfId="26" priority="56">
      <formula>LEN(TRIM(D12))=0</formula>
    </cfRule>
  </conditionalFormatting>
  <conditionalFormatting sqref="D13">
    <cfRule type="containsBlanks" dxfId="25" priority="55">
      <formula>LEN(TRIM(D13))=0</formula>
    </cfRule>
  </conditionalFormatting>
  <conditionalFormatting sqref="D7">
    <cfRule type="containsBlanks" dxfId="24" priority="42">
      <formula>LEN(TRIM(D7))=0</formula>
    </cfRule>
  </conditionalFormatting>
  <conditionalFormatting sqref="B7">
    <cfRule type="containsBlanks" dxfId="23" priority="41">
      <formula>LEN(TRIM(B7))=0</formula>
    </cfRule>
  </conditionalFormatting>
  <conditionalFormatting sqref="B7">
    <cfRule type="cellIs" dxfId="22" priority="40" operator="greaterThanOrEqual">
      <formula>1</formula>
    </cfRule>
  </conditionalFormatting>
  <conditionalFormatting sqref="B8">
    <cfRule type="containsBlanks" dxfId="21" priority="39">
      <formula>LEN(TRIM(B8))=0</formula>
    </cfRule>
  </conditionalFormatting>
  <conditionalFormatting sqref="B8">
    <cfRule type="cellIs" dxfId="20" priority="38" operator="greaterThanOrEqual">
      <formula>1</formula>
    </cfRule>
  </conditionalFormatting>
  <conditionalFormatting sqref="B9">
    <cfRule type="containsBlanks" dxfId="19" priority="37">
      <formula>LEN(TRIM(B9))=0</formula>
    </cfRule>
  </conditionalFormatting>
  <conditionalFormatting sqref="B9">
    <cfRule type="cellIs" dxfId="18" priority="36" operator="greaterThanOrEqual">
      <formula>1</formula>
    </cfRule>
  </conditionalFormatting>
  <conditionalFormatting sqref="D8">
    <cfRule type="containsBlanks" dxfId="17" priority="33">
      <formula>LEN(TRIM(D8))=0</formula>
    </cfRule>
  </conditionalFormatting>
  <conditionalFormatting sqref="D9">
    <cfRule type="containsBlanks" dxfId="16" priority="32">
      <formula>LEN(TRIM(D9))=0</formula>
    </cfRule>
  </conditionalFormatting>
  <conditionalFormatting sqref="D11">
    <cfRule type="containsBlanks" dxfId="15" priority="31">
      <formula>LEN(TRIM(D11))=0</formula>
    </cfRule>
  </conditionalFormatting>
  <conditionalFormatting sqref="P7:P9">
    <cfRule type="cellIs" dxfId="14" priority="14" operator="equal">
      <formula>"NEVYHOVUJE"</formula>
    </cfRule>
    <cfRule type="cellIs" dxfId="13" priority="15" operator="equal">
      <formula>"VYHOVUJE"</formula>
    </cfRule>
  </conditionalFormatting>
  <conditionalFormatting sqref="N7:N9">
    <cfRule type="notContainsBlanks" dxfId="12" priority="12">
      <formula>LEN(TRIM(N7))&gt;0</formula>
    </cfRule>
    <cfRule type="containsBlanks" dxfId="11" priority="13">
      <formula>LEN(TRIM(N7))=0</formula>
    </cfRule>
  </conditionalFormatting>
  <conditionalFormatting sqref="N7:N9">
    <cfRule type="notContainsBlanks" dxfId="10" priority="11">
      <formula>LEN(TRIM(N7))&gt;0</formula>
    </cfRule>
  </conditionalFormatting>
  <conditionalFormatting sqref="P10:P11">
    <cfRule type="cellIs" dxfId="9" priority="9" operator="equal">
      <formula>"NEVYHOVUJE"</formula>
    </cfRule>
    <cfRule type="cellIs" dxfId="8" priority="10" operator="equal">
      <formula>"VYHOVUJE"</formula>
    </cfRule>
  </conditionalFormatting>
  <conditionalFormatting sqref="N10:N11">
    <cfRule type="notContainsBlanks" dxfId="7" priority="7">
      <formula>LEN(TRIM(N10))&gt;0</formula>
    </cfRule>
    <cfRule type="containsBlanks" dxfId="6" priority="8">
      <formula>LEN(TRIM(N10))=0</formula>
    </cfRule>
  </conditionalFormatting>
  <conditionalFormatting sqref="N10:N11">
    <cfRule type="notContainsBlanks" dxfId="5" priority="6">
      <formula>LEN(TRIM(N10))&gt;0</formula>
    </cfRule>
  </conditionalFormatting>
  <conditionalFormatting sqref="P12:P13">
    <cfRule type="cellIs" dxfId="4" priority="4" operator="equal">
      <formula>"NEVYHOVUJE"</formula>
    </cfRule>
    <cfRule type="cellIs" dxfId="3" priority="5" operator="equal">
      <formula>"VYHOVUJE"</formula>
    </cfRule>
  </conditionalFormatting>
  <conditionalFormatting sqref="N12:N13">
    <cfRule type="notContainsBlanks" dxfId="2" priority="2">
      <formula>LEN(TRIM(N12))&gt;0</formula>
    </cfRule>
    <cfRule type="containsBlanks" dxfId="1" priority="3">
      <formula>LEN(TRIM(N12))=0</formula>
    </cfRule>
  </conditionalFormatting>
  <conditionalFormatting sqref="N12:N13">
    <cfRule type="notContainsBlanks" dxfId="0" priority="1">
      <formula>LEN(TRIM(N12))&gt;0</formula>
    </cfRule>
  </conditionalFormatting>
  <dataValidations count="1">
    <dataValidation type="list" showInputMessage="1" showErrorMessage="1" sqref="E7:E14">
      <formula1>"ks,bal,sada,"</formula1>
    </dataValidation>
  </dataValidations>
  <pageMargins left="0.15748031496062992" right="0.15748031496062992" top="0.45" bottom="0.48" header="0.31496062992125984" footer="0.31496062992125984"/>
  <pageSetup paperSize="9" scale="40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[1]CPV!#REF!</xm:f>
          </x14:formula1>
          <xm:sqref>R10</xm:sqref>
        </x14:dataValidation>
        <x14:dataValidation type="list" allowBlank="1" showInputMessage="1" showErrorMessage="1">
          <x14:formula1>
            <xm:f>[2]CPV!#REF!</xm:f>
          </x14:formula1>
          <xm:sqref>R7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PP-(II.)-005-2018</vt:lpstr>
      <vt:lpstr>'PP-(II.)-005-2018'!Oblast_tisku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2018-02-13T19:57:24Z</cp:lastPrinted>
  <dcterms:created xsi:type="dcterms:W3CDTF">2014-03-05T12:43:32Z</dcterms:created>
  <dcterms:modified xsi:type="dcterms:W3CDTF">2018-02-13T20:04:55Z</dcterms:modified>
</cp:coreProperties>
</file>