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1896" windowWidth="14400" windowHeight="3852" tabRatio="939"/>
  </bookViews>
  <sheets>
    <sheet name="Propagační předměty" sheetId="22" r:id="rId1"/>
  </sheets>
  <definedNames>
    <definedName name="_xlnm.Print_Area" localSheetId="0">'Propagační předměty'!$B$1:$Q$23</definedName>
  </definedNames>
  <calcPr calcId="145621"/>
</workbook>
</file>

<file path=xl/calcChain.xml><?xml version="1.0" encoding="utf-8"?>
<calcChain xmlns="http://schemas.openxmlformats.org/spreadsheetml/2006/main">
  <c r="P13" i="22" l="1"/>
  <c r="P17" i="22"/>
  <c r="L10" i="22"/>
  <c r="L11" i="22"/>
  <c r="L12" i="22"/>
  <c r="L13" i="22"/>
  <c r="L14" i="22"/>
  <c r="L15" i="22"/>
  <c r="L16" i="22"/>
  <c r="L17" i="22"/>
  <c r="L18" i="22"/>
  <c r="L19" i="22"/>
  <c r="L20" i="22"/>
  <c r="P11" i="22"/>
  <c r="P12" i="22"/>
  <c r="P14" i="22"/>
  <c r="P15" i="22"/>
  <c r="P16" i="22"/>
  <c r="P18" i="22"/>
  <c r="P19" i="22"/>
  <c r="P20" i="22"/>
  <c r="O11" i="22"/>
  <c r="O12" i="22"/>
  <c r="O13" i="22"/>
  <c r="O14" i="22"/>
  <c r="O15" i="22"/>
  <c r="O16" i="22"/>
  <c r="O17" i="22"/>
  <c r="O18" i="22"/>
  <c r="O19" i="22"/>
  <c r="O20" i="22"/>
  <c r="P10" i="22" l="1"/>
  <c r="O10" i="22"/>
  <c r="O9" i="22" l="1"/>
  <c r="O7" i="22"/>
  <c r="O8" i="22"/>
  <c r="P9" i="22"/>
  <c r="P8" i="22"/>
  <c r="P7" i="22"/>
  <c r="N23" i="22" l="1"/>
  <c r="L8" i="22"/>
  <c r="L9" i="22"/>
  <c r="L7" i="22"/>
  <c r="M23" i="22" l="1"/>
</calcChain>
</file>

<file path=xl/sharedStrings.xml><?xml version="1.0" encoding="utf-8"?>
<sst xmlns="http://schemas.openxmlformats.org/spreadsheetml/2006/main" count="77" uniqueCount="61">
  <si>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</si>
  <si>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</si>
  <si>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</si>
  <si>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</si>
  <si>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</si>
  <si>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</si>
  <si>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</si>
  <si>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</si>
  <si>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Ihned po uzavření smlouvy je nutné spojit se s řešitelem (kontaktní osoba), který upřesní umístění potisku na propagačních předmětech. 
PŘED POTISKEM POŽÁDÁ DODAVATEL ŘEŠITELE O ODSOUHLASENÍ FINÁLNÍ VERZE POTISKU.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</si>
  <si>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</si>
  <si>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</si>
  <si>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</si>
  <si>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Propagační předměty (II.) 004 - 2018 (PP-(II.)-004-2018)</t>
  </si>
  <si>
    <t>Priloha_c._1_Kupni_smlouvy_technicke_specifikace_PP-(II.)-004-2018</t>
  </si>
  <si>
    <t>Název</t>
  </si>
  <si>
    <t xml:space="preserve">Měrná jednotka [MJ] </t>
  </si>
  <si>
    <t xml:space="preserve">Popis </t>
  </si>
  <si>
    <t xml:space="preserve">Fakturace </t>
  </si>
  <si>
    <t>Samostatná faktura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</si>
  <si>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</si>
  <si>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>Mgr. Eva Pfefferová, 
Tel.: 37763 3812</t>
  </si>
  <si>
    <t xml:space="preserve">Kontaktní osoba 
k převzetí zboží </t>
  </si>
  <si>
    <t xml:space="preserve">Místo dodání </t>
  </si>
  <si>
    <t xml:space="preserve">Husova 11,
301 00  Plzeň,
Fakulta zdravotnických studií -
Katedra záchranářství, diagnostických oborů a veřejného zdravotnictví 
</t>
  </si>
  <si>
    <t xml:space="preserve">Maximální cena za jednotlivé položky 
 v Kč BEZ DPH </t>
  </si>
  <si>
    <t xml:space="preserve">POZNÁMKA </t>
  </si>
  <si>
    <t>Ilustrační obrázek</t>
  </si>
  <si>
    <t>Samolepka s logem PPZ</t>
  </si>
  <si>
    <t>Hrnek s logem PPZ</t>
  </si>
  <si>
    <t>Propiska s logem PPZ</t>
  </si>
  <si>
    <t>Ing. Alena Hemrová,
Tel.: 37763 3703</t>
  </si>
  <si>
    <t>Veronika Bílá, 
Tel.: 37763 3701</t>
  </si>
  <si>
    <t>Svorka srdce</t>
  </si>
  <si>
    <t>Kovové kuličkové pero s funkcí touch pen, zelená barva.
Modrá náplň. 
Potisk textem: FAKULTA ZDRAVOTNICKÝCH STUDIÍ ZÁPADOČESKÉ UNIVERZITY V PLZNI.</t>
  </si>
  <si>
    <t>Zelenobílá plastová káča s plochou pro potisk v horní části. 
Rozměr cca: průměr 41 x výška 29 mm.
LOGO a slovní označení fakulty FZS dle jednotného vizuálního stylu:
https://zcu.cz/export/sites/zcu/about/vyznamne-dokumenty/Manual_jednotneho_vizualniho_stylu.pdf</t>
  </si>
  <si>
    <t>Nafukovací podhlavník</t>
  </si>
  <si>
    <t>Reflexní pásky</t>
  </si>
  <si>
    <t>Klíčenka srdce</t>
  </si>
  <si>
    <t>Klíčenka ve tvaru srdce bílá se zeleným žetonem do nákupních košíků a kroužkem.
Rozměr cca:  46 x 42 x 10 mm.
Potisk umístit uprostřed.
LOGO a slovní označení fakulty FZS dle jednotného vizuálního stylu:
https://zcu.cz/export/sites/zcu/about/vyznamne-dokumenty/Manual_jednotneho_vizualniho_stylu.pdf</t>
  </si>
  <si>
    <t>Plastový box na náplasti</t>
  </si>
  <si>
    <t>Box první pomoci</t>
  </si>
  <si>
    <t>Plastový box se zaklapávacím uzávěrem naplněný kvalitním zdravotnickým materiálem.
Rozměr cca: 130 x 90 x 40 mm.
Potisk umístit uprostřed víčka.
LOGO a slovní označení fakulty FZS dle jednotného vizuálního stylu:
https://zcu.cz/export/sites/zcu/about/vyznamne-dokumenty/Manual_jednotneho_vizualniho_stylu.pdf</t>
  </si>
  <si>
    <t>Antistress srdce</t>
  </si>
  <si>
    <t>Tepelný polštářek srdce</t>
  </si>
  <si>
    <t>Box na náplasti</t>
  </si>
  <si>
    <t>Plochá plastová svorka ve tvaru srdce. 
Barva zelená.
Rozměr cca:  59 x 46 x 1 mm.
Potisk umístit uprostřed srdce.
LOGO a slovní označení fakulty FZS dle jednotného vizuálního stylu: 
https://zcu.cz/export/sites/zcu/about/vyznamne-dokumenty/Manual_jednotneho_vizualniho_stylu.pdf</t>
  </si>
  <si>
    <t>Cestovní nafukovací zelený podhlavník (za krk). 
Materiál: mikrovlákno.
Rozměr cca:  430 x 265 mm.
Potisk umístit vpravo dole.
LOGO a slovní označení fakulty FZS dle jednotného vizuálního stylu:
https://zcu.cz/export/sites/zcu/about/vyznamne-dokumenty/Manual_jednotneho_vizualniho_stylu.pdf</t>
  </si>
  <si>
    <r>
      <t xml:space="preserve">Reflexní pásky na ruku.
Rozměr min.:  340 x 30 mm.
</t>
    </r>
    <r>
      <rPr>
        <sz val="11"/>
        <rFont val="Calibri"/>
        <family val="2"/>
        <charset val="238"/>
        <scheme val="minor"/>
      </rPr>
      <t xml:space="preserve">Potisk 1x a umístit uprostřed. </t>
    </r>
    <r>
      <rPr>
        <sz val="11"/>
        <color theme="1"/>
        <rFont val="Calibri"/>
        <family val="2"/>
        <charset val="238"/>
        <scheme val="minor"/>
      </rPr>
      <t xml:space="preserve">
LOGO a slovní označení fakulty FZS dle jednotného vizuálního stylu:
https://zcu.cz/export/sites/zcu/about/vyznamne-dokumenty/Manual_jednotneho_vizualniho_stylu.pdf</t>
    </r>
  </si>
  <si>
    <r>
      <t xml:space="preserve">Materiál: plast/pěna.
</t>
    </r>
    <r>
      <rPr>
        <sz val="11"/>
        <rFont val="Calibri"/>
        <family val="2"/>
        <charset val="238"/>
        <scheme val="minor"/>
      </rPr>
      <t>Barva červená.</t>
    </r>
    <r>
      <rPr>
        <sz val="11"/>
        <color theme="1"/>
        <rFont val="Calibri"/>
        <family val="2"/>
        <charset val="238"/>
        <scheme val="minor"/>
      </rPr>
      <t xml:space="preserve">
Rozměr cca:  68 x 70 x 49 mm.
Potisk umístit uprostřed.
LOGO a slovní označení fakulty FZS dle jednotného vizuálního stylu:
https://zcu.cz/export/sites/zcu/about/vyznamne-dokumenty/Manual_jednotneho_vizualniho_stylu.pdf</t>
    </r>
  </si>
  <si>
    <r>
      <t xml:space="preserve">Ve tvaru srdce, bez ftalátů, polštářek po prolomení plíšku vydává teplo po dobu min. 15 minut. 
Vložením polštářku do horké vody je připraven na další použití.
</t>
    </r>
    <r>
      <rPr>
        <sz val="11"/>
        <rFont val="Calibri"/>
        <family val="2"/>
        <charset val="238"/>
        <scheme val="minor"/>
      </rPr>
      <t>Barva červená.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Potisk umístit uprostřed.</t>
    </r>
    <r>
      <rPr>
        <sz val="11"/>
        <color theme="1"/>
        <rFont val="Calibri"/>
        <family val="2"/>
        <charset val="238"/>
        <scheme val="minor"/>
      </rPr>
      <t xml:space="preserve">
LOGO a slovní označení fakulty FZS dle jednotného vizuálního stylu:
https://zcu.cz/export/sites/zcu/about/vyznamne-dokumenty/Manual_jednotneho_vizualniho_stylu.pdf</t>
    </r>
  </si>
  <si>
    <r>
      <t xml:space="preserve">Plastový box ve tvaru kříže.
Rozměr cca: 100 x 104 x 13 mm.
Náplň min.  4 náplasti.
</t>
    </r>
    <r>
      <rPr>
        <sz val="11"/>
        <rFont val="Calibri"/>
        <family val="2"/>
        <charset val="238"/>
        <scheme val="minor"/>
      </rPr>
      <t>Barva červená.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Potisk umístit uprostřed víčka.
LOGO a slovní označení fakulty FZS dle jednotného vizuálního stylu:
https://zcu.cz/export/sites/zcu/about/vyznamne-dokumenty/Manual_jednotneho_vizualniho_stylu.pdf</t>
    </r>
  </si>
  <si>
    <r>
      <t xml:space="preserve">Samolepka o velikosti cca 10 x 10 cm - viz ilustrační obrázek.
Logo PPZ viz: </t>
    </r>
    <r>
      <rPr>
        <sz val="11"/>
        <color rgb="FFFF0000"/>
        <rFont val="Calibri"/>
        <family val="2"/>
        <charset val="238"/>
        <scheme val="minor"/>
      </rPr>
      <t>Priloha_c._2_Logo_PPZ_PP-(II.)-004-2018.pdf</t>
    </r>
  </si>
  <si>
    <r>
      <t xml:space="preserve">Skleněný matný bílý hrnek s logem PPZ - viz ilustrační obrázek. 
Objem hrnku min. 250 ml.
Tvar rovný.
Potisk umístit na střed jedné strany hrnku.
Logo PPZ viz: </t>
    </r>
    <r>
      <rPr>
        <sz val="11"/>
        <color rgb="FFFF0000"/>
        <rFont val="Calibri"/>
        <family val="2"/>
        <charset val="238"/>
        <scheme val="minor"/>
      </rPr>
      <t>Priloha_c._2_Logo_PPZ_PP-(II.)-004-2018.pdf</t>
    </r>
  </si>
  <si>
    <r>
      <t xml:space="preserve">Kuličkové pero z ekologického materiálu s klipem a s logem PPZ - viz ilustrační obrázek.
Modrá náplň.
Materiál: tělo z recyklovaného kartónu/lepenky, s barevnými doplňky z recyklovaného plastu a s dřevěným klipem.
Rozměr propisky cca: průměr 10 mm x 140 mm.
Potisk umístit na tělo propisky, pokud se nevejde tak pouze text "Plzeňský pohár záchranářů".
Logo PPZ viz: </t>
    </r>
    <r>
      <rPr>
        <sz val="11"/>
        <color rgb="FFFF0000"/>
        <rFont val="Calibri"/>
        <family val="2"/>
        <charset val="238"/>
        <scheme val="minor"/>
      </rPr>
      <t>Priloha_c._2_Logo_PPZ_PP-(II.)-004-2018.pdf</t>
    </r>
  </si>
  <si>
    <t>Kuličkové pero</t>
  </si>
  <si>
    <t xml:space="preserve">Káča </t>
  </si>
  <si>
    <t>Lze otevřít 1 rukou, obsahuje min. 5 náplastí (cca 83x36x16 mm), barva zelená.
Potisk umístit uprostřed víčka.
LOGO a slovní označení fakulty FZS dle jednotného vizuálního stylu:
https://zcu.cz/export/sites/zcu/about/vyznamne-dokumenty/Manual_jednotneho_vizualniho_stylu.pdf</t>
  </si>
  <si>
    <t xml:space="preserve">Husova 11, 
301 00 Plzeň,
Fakulta zdravotnických studií - Děkanát
</t>
  </si>
  <si>
    <t>Požadavek zadavatele: 
do sloupce označeného textem:</t>
  </si>
  <si>
    <t>Dodavatel doplní do jednotlivých prázdných žlutě podbarvených buněk požadované hodnoty.</t>
  </si>
  <si>
    <t>V případě, že se dodavatel při 
předání zboží na některá uvedená 
tel. čísla nedovolá, bude v takovém případě volat telefonní čísla:
377 631 307, 377 631 320.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</si>
</sst>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</borders>
  <cellStyleXfs count="2">
    <xf numFmtId="0" fontId="0" fillId="0" borderId="0"/>
    <xf numFmtId="0" fontId="2" fillId="0" borderId="0"/>
  </cellStyleXfs>
  <cellXfs count="124">
    <xf numFmtId="0" fontId="0" fillId="0" borderId="0" xfId="0"/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10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7" xfId="0" applyNumberFormat="1" applyBorder="1" applyAlignment="1" applyProtection="1">
      <alignment horizontal="right" vertical="center" indent="1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164" fontId="6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6" xfId="0" applyNumberFormat="1" applyFill="1" applyBorder="1" applyAlignment="1" applyProtection="1">
      <alignment horizontal="right" vertical="center" indent="1"/>
    </xf>
    <xf numFmtId="164" fontId="6" fillId="2" borderId="13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3" xfId="0" applyNumberFormat="1" applyBorder="1" applyAlignment="1" applyProtection="1">
      <alignment horizontal="right" vertical="center" indent="1"/>
    </xf>
    <xf numFmtId="164" fontId="0" fillId="0" borderId="17" xfId="0" applyNumberFormat="1" applyFill="1" applyBorder="1" applyAlignment="1" applyProtection="1">
      <alignment horizontal="right" vertical="center" indent="1"/>
    </xf>
    <xf numFmtId="164" fontId="6" fillId="2" borderId="1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7" xfId="0" applyNumberFormat="1" applyBorder="1" applyAlignment="1" applyProtection="1">
      <alignment horizontal="right" vertical="center" indent="1"/>
    </xf>
    <xf numFmtId="164" fontId="6" fillId="2" borderId="19" xfId="0" applyNumberFormat="1" applyFont="1" applyFill="1" applyBorder="1" applyAlignment="1" applyProtection="1">
      <alignment horizontal="right" vertical="center" wrapText="1" indent="1"/>
      <protection locked="0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5" fillId="0" borderId="0" xfId="0" applyNumberFormat="1" applyFont="1" applyFill="1" applyAlignment="1" applyProtection="1">
      <alignment horizontal="center" vertical="center"/>
    </xf>
    <xf numFmtId="0" fontId="1" fillId="0" borderId="0" xfId="0" applyNumberFormat="1" applyFont="1" applyFill="1" applyAlignment="1" applyProtection="1">
      <alignment horizontal="right" vertical="center"/>
    </xf>
    <xf numFmtId="0" fontId="3" fillId="5" borderId="21" xfId="0" applyNumberFormat="1" applyFont="1" applyFill="1" applyBorder="1" applyAlignment="1" applyProtection="1">
      <alignment horizontal="center" vertical="center" wrapTex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0" fillId="0" borderId="27" xfId="0" applyNumberFormat="1" applyFill="1" applyBorder="1" applyAlignment="1" applyProtection="1">
      <alignment horizontal="center" vertical="center"/>
    </xf>
    <xf numFmtId="0" fontId="0" fillId="0" borderId="28" xfId="0" applyNumberFormat="1" applyFill="1" applyBorder="1" applyAlignment="1" applyProtection="1">
      <alignment horizontal="center" vertical="center"/>
    </xf>
    <xf numFmtId="0" fontId="0" fillId="0" borderId="11" xfId="0" applyNumberFormat="1" applyFill="1" applyBorder="1" applyAlignment="1" applyProtection="1">
      <alignment horizontal="center" vertical="center"/>
    </xf>
    <xf numFmtId="0" fontId="0" fillId="0" borderId="29" xfId="0" applyNumberFormat="1" applyFill="1" applyBorder="1" applyAlignment="1" applyProtection="1">
      <alignment horizontal="center" vertical="center"/>
    </xf>
    <xf numFmtId="0" fontId="0" fillId="0" borderId="30" xfId="0" applyNumberFormat="1" applyFill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 wrapText="1"/>
    </xf>
    <xf numFmtId="0" fontId="13" fillId="0" borderId="31" xfId="0" applyFont="1" applyFill="1" applyBorder="1" applyAlignment="1" applyProtection="1">
      <alignment horizontal="center" vertical="center" wrapText="1"/>
    </xf>
    <xf numFmtId="0" fontId="0" fillId="2" borderId="32" xfId="0" applyFill="1" applyBorder="1" applyAlignment="1" applyProtection="1">
      <alignment horizontal="center" vertical="center" wrapText="1"/>
    </xf>
    <xf numFmtId="0" fontId="0" fillId="2" borderId="33" xfId="0" applyFill="1" applyBorder="1" applyAlignment="1" applyProtection="1">
      <alignment horizontal="center" vertical="center" wrapText="1"/>
    </xf>
    <xf numFmtId="0" fontId="0" fillId="2" borderId="35" xfId="0" applyFill="1" applyBorder="1" applyAlignment="1" applyProtection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</xf>
    <xf numFmtId="164" fontId="5" fillId="0" borderId="37" xfId="0" applyNumberFormat="1" applyFont="1" applyFill="1" applyBorder="1" applyAlignment="1" applyProtection="1">
      <alignment horizontal="center" vertical="center"/>
    </xf>
    <xf numFmtId="164" fontId="5" fillId="0" borderId="38" xfId="0" applyNumberFormat="1" applyFont="1" applyFill="1" applyBorder="1" applyAlignment="1" applyProtection="1">
      <alignment horizontal="center" vertical="center"/>
    </xf>
    <xf numFmtId="164" fontId="5" fillId="0" borderId="39" xfId="0" applyNumberFormat="1" applyFont="1" applyFill="1" applyBorder="1" applyAlignment="1" applyProtection="1">
      <alignment horizontal="center" vertical="center"/>
    </xf>
    <xf numFmtId="164" fontId="5" fillId="0" borderId="40" xfId="0" applyNumberFormat="1" applyFont="1" applyFill="1" applyBorder="1" applyAlignment="1" applyProtection="1">
      <alignment horizontal="center" vertical="center"/>
    </xf>
    <xf numFmtId="0" fontId="3" fillId="5" borderId="41" xfId="0" applyNumberFormat="1" applyFont="1" applyFill="1" applyBorder="1" applyAlignment="1" applyProtection="1">
      <alignment horizontal="center" vertical="center" wrapText="1"/>
    </xf>
    <xf numFmtId="0" fontId="1" fillId="5" borderId="42" xfId="0" applyNumberFormat="1" applyFont="1" applyFill="1" applyBorder="1" applyAlignment="1" applyProtection="1">
      <alignment horizontal="center" vertical="center" wrapText="1"/>
    </xf>
    <xf numFmtId="0" fontId="1" fillId="5" borderId="43" xfId="0" applyNumberFormat="1" applyFont="1" applyFill="1" applyBorder="1" applyAlignment="1" applyProtection="1">
      <alignment horizontal="center" vertical="center" wrapText="1"/>
    </xf>
    <xf numFmtId="0" fontId="1" fillId="5" borderId="44" xfId="0" applyNumberFormat="1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0" fillId="0" borderId="0" xfId="0" applyNumberFormat="1" applyFill="1" applyAlignment="1" applyProtection="1"/>
    <xf numFmtId="0" fontId="10" fillId="0" borderId="0" xfId="0" applyNumberFormat="1" applyFont="1" applyFill="1" applyAlignment="1" applyProtection="1">
      <alignment horizontal="center" vertical="center"/>
    </xf>
    <xf numFmtId="0" fontId="1" fillId="0" borderId="34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0" fontId="12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2" fontId="0" fillId="0" borderId="6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horizontal="center" vertical="center" wrapTex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horizontal="left" vertical="center" wrapText="1"/>
    </xf>
    <xf numFmtId="0" fontId="0" fillId="0" borderId="12" xfId="0" applyNumberFormat="1" applyFont="1" applyFill="1" applyBorder="1" applyAlignment="1" applyProtection="1">
      <alignment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Fill="1" applyBorder="1" applyAlignment="1" applyProtection="1">
      <alignment horizontal="center" vertical="center" wrapText="1"/>
    </xf>
    <xf numFmtId="0" fontId="0" fillId="3" borderId="22" xfId="0" applyFont="1" applyFill="1" applyBorder="1" applyAlignment="1" applyProtection="1">
      <alignment horizontal="center" vertical="center" wrapText="1"/>
    </xf>
    <xf numFmtId="2" fontId="0" fillId="0" borderId="8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0" borderId="13" xfId="0" applyNumberFormat="1" applyFill="1" applyBorder="1" applyAlignment="1" applyProtection="1">
      <alignment horizontal="center" vertical="center" wrapText="1"/>
    </xf>
    <xf numFmtId="0" fontId="0" fillId="0" borderId="13" xfId="0" applyFill="1" applyBorder="1" applyAlignment="1" applyProtection="1">
      <alignment horizontal="center" vertical="center" wrapText="1"/>
    </xf>
    <xf numFmtId="0" fontId="0" fillId="3" borderId="23" xfId="0" applyFont="1" applyFill="1" applyBorder="1" applyAlignment="1" applyProtection="1">
      <alignment horizontal="center" vertical="center" wrapText="1"/>
    </xf>
    <xf numFmtId="2" fontId="0" fillId="0" borderId="15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center" vertical="center" wrapTex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left" vertical="center" wrapText="1"/>
    </xf>
    <xf numFmtId="0" fontId="0" fillId="0" borderId="13" xfId="0" applyNumberFormat="1" applyFont="1" applyFill="1" applyBorder="1" applyAlignment="1" applyProtection="1">
      <alignment horizontal="center" vertical="center" wrapText="1"/>
    </xf>
    <xf numFmtId="0" fontId="0" fillId="3" borderId="24" xfId="0" applyFont="1" applyFill="1" applyBorder="1" applyAlignment="1" applyProtection="1">
      <alignment horizontal="center" vertical="center" wrapText="1"/>
    </xf>
    <xf numFmtId="2" fontId="0" fillId="0" borderId="20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horizontal="center" vertical="center" wrapText="1"/>
    </xf>
    <xf numFmtId="3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3" borderId="25" xfId="0" applyFont="1" applyFill="1" applyBorder="1" applyAlignment="1" applyProtection="1">
      <alignment horizontal="center" vertical="center" wrapText="1"/>
    </xf>
    <xf numFmtId="0" fontId="0" fillId="0" borderId="19" xfId="0" applyNumberFormat="1" applyFont="1" applyFill="1" applyBorder="1" applyAlignment="1" applyProtection="1">
      <alignment horizontal="center" vertical="center" wrapText="1"/>
    </xf>
    <xf numFmtId="2" fontId="0" fillId="0" borderId="18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center"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3" borderId="26" xfId="0" applyFont="1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164" fontId="0" fillId="0" borderId="0" xfId="0" applyNumberFormat="1" applyAlignment="1" applyProtection="1"/>
    <xf numFmtId="0" fontId="0" fillId="0" borderId="1" xfId="0" applyNumberForma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Fill="1" applyProtection="1"/>
    <xf numFmtId="0" fontId="9" fillId="4" borderId="1" xfId="0" applyNumberFormat="1" applyFont="1" applyFill="1" applyBorder="1" applyAlignment="1" applyProtection="1">
      <alignment horizontal="left" vertical="center" wrapText="1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/>
  </cellStyles>
  <dxfs count="11"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173862</xdr:colOff>
      <xdr:row>8</xdr:row>
      <xdr:rowOff>120657</xdr:rowOff>
    </xdr:from>
    <xdr:to>
      <xdr:col>6</xdr:col>
      <xdr:colOff>2359025</xdr:colOff>
      <xdr:row>8</xdr:row>
      <xdr:rowOff>2047875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17862" y="5873757"/>
          <a:ext cx="2185163" cy="1927218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104776</xdr:colOff>
      <xdr:row>6</xdr:row>
      <xdr:rowOff>118708</xdr:rowOff>
    </xdr:from>
    <xdr:to>
      <xdr:col>6</xdr:col>
      <xdr:colOff>2209800</xdr:colOff>
      <xdr:row>6</xdr:row>
      <xdr:rowOff>1474371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48776" y="2658708"/>
          <a:ext cx="2105024" cy="1355663"/>
        </a:xfrm>
        <a:prstGeom prst="rect">
          <a:avLst/>
        </a:prstGeom>
      </xdr:spPr>
    </xdr:pic>
    <xdr:clientData/>
  </xdr:twoCellAnchor>
  <xdr:twoCellAnchor editAs="oneCell">
    <xdr:from>
      <xdr:col>6</xdr:col>
      <xdr:colOff>523454</xdr:colOff>
      <xdr:row>7</xdr:row>
      <xdr:rowOff>79375</xdr:rowOff>
    </xdr:from>
    <xdr:to>
      <xdr:col>6</xdr:col>
      <xdr:colOff>2220741</xdr:colOff>
      <xdr:row>7</xdr:row>
      <xdr:rowOff>1698625</xdr:rowOff>
    </xdr:to>
    <xdr:pic>
      <xdr:nvPicPr>
        <xdr:cNvPr id="18" name="Obrázek 1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67454" y="4079875"/>
          <a:ext cx="1697287" cy="1619250"/>
        </a:xfrm>
        <a:prstGeom prst="rect">
          <a:avLst/>
        </a:prstGeom>
      </xdr:spPr>
    </xdr:pic>
    <xdr:clientData/>
  </xdr:twoCellAnchor>
  <xdr:twoCellAnchor editAs="oneCell">
    <xdr:from>
      <xdr:col>6</xdr:col>
      <xdr:colOff>542925</xdr:colOff>
      <xdr:row>9</xdr:row>
      <xdr:rowOff>44836</xdr:rowOff>
    </xdr:from>
    <xdr:to>
      <xdr:col>6</xdr:col>
      <xdr:colOff>1857375</xdr:colOff>
      <xdr:row>9</xdr:row>
      <xdr:rowOff>1394272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496425" y="7922011"/>
          <a:ext cx="1314450" cy="1349436"/>
        </a:xfrm>
        <a:prstGeom prst="rect">
          <a:avLst/>
        </a:prstGeom>
      </xdr:spPr>
    </xdr:pic>
    <xdr:clientData/>
  </xdr:twoCellAnchor>
  <xdr:twoCellAnchor editAs="oneCell">
    <xdr:from>
      <xdr:col>6</xdr:col>
      <xdr:colOff>349250</xdr:colOff>
      <xdr:row>10</xdr:row>
      <xdr:rowOff>69761</xdr:rowOff>
    </xdr:from>
    <xdr:to>
      <xdr:col>6</xdr:col>
      <xdr:colOff>1970186</xdr:colOff>
      <xdr:row>10</xdr:row>
      <xdr:rowOff>1730375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493250" y="9937661"/>
          <a:ext cx="1620936" cy="1660614"/>
        </a:xfrm>
        <a:prstGeom prst="rect">
          <a:avLst/>
        </a:prstGeom>
      </xdr:spPr>
    </xdr:pic>
    <xdr:clientData/>
  </xdr:twoCellAnchor>
  <xdr:twoCellAnchor editAs="oneCell">
    <xdr:from>
      <xdr:col>6</xdr:col>
      <xdr:colOff>485776</xdr:colOff>
      <xdr:row>11</xdr:row>
      <xdr:rowOff>50800</xdr:rowOff>
    </xdr:from>
    <xdr:to>
      <xdr:col>6</xdr:col>
      <xdr:colOff>1971675</xdr:colOff>
      <xdr:row>11</xdr:row>
      <xdr:rowOff>1575233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629776" y="11658600"/>
          <a:ext cx="1485899" cy="1524433"/>
        </a:xfrm>
        <a:prstGeom prst="rect">
          <a:avLst/>
        </a:prstGeom>
      </xdr:spPr>
    </xdr:pic>
    <xdr:clientData/>
  </xdr:twoCellAnchor>
  <xdr:twoCellAnchor editAs="oneCell">
    <xdr:from>
      <xdr:col>6</xdr:col>
      <xdr:colOff>295275</xdr:colOff>
      <xdr:row>12</xdr:row>
      <xdr:rowOff>60442</xdr:rowOff>
    </xdr:from>
    <xdr:to>
      <xdr:col>6</xdr:col>
      <xdr:colOff>2152650</xdr:colOff>
      <xdr:row>12</xdr:row>
      <xdr:rowOff>1963688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439275" y="13306542"/>
          <a:ext cx="1857375" cy="1903246"/>
        </a:xfrm>
        <a:prstGeom prst="rect">
          <a:avLst/>
        </a:prstGeom>
      </xdr:spPr>
    </xdr:pic>
    <xdr:clientData/>
  </xdr:twoCellAnchor>
  <xdr:twoCellAnchor editAs="oneCell">
    <xdr:from>
      <xdr:col>6</xdr:col>
      <xdr:colOff>600074</xdr:colOff>
      <xdr:row>13</xdr:row>
      <xdr:rowOff>44450</xdr:rowOff>
    </xdr:from>
    <xdr:to>
      <xdr:col>6</xdr:col>
      <xdr:colOff>2000249</xdr:colOff>
      <xdr:row>13</xdr:row>
      <xdr:rowOff>1480936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744074" y="15322550"/>
          <a:ext cx="1400175" cy="1436486"/>
        </a:xfrm>
        <a:prstGeom prst="rect">
          <a:avLst/>
        </a:prstGeom>
      </xdr:spPr>
    </xdr:pic>
    <xdr:clientData/>
  </xdr:twoCellAnchor>
  <xdr:twoCellAnchor editAs="oneCell">
    <xdr:from>
      <xdr:col>6</xdr:col>
      <xdr:colOff>466726</xdr:colOff>
      <xdr:row>14</xdr:row>
      <xdr:rowOff>54522</xdr:rowOff>
    </xdr:from>
    <xdr:to>
      <xdr:col>6</xdr:col>
      <xdr:colOff>2152650</xdr:colOff>
      <xdr:row>14</xdr:row>
      <xdr:rowOff>1817996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153526" y="15885072"/>
          <a:ext cx="1685924" cy="1763474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571500</xdr:colOff>
      <xdr:row>15</xdr:row>
      <xdr:rowOff>66674</xdr:rowOff>
    </xdr:from>
    <xdr:to>
      <xdr:col>6</xdr:col>
      <xdr:colOff>2126102</xdr:colOff>
      <xdr:row>15</xdr:row>
      <xdr:rowOff>1659169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715500" y="18659474"/>
          <a:ext cx="1554602" cy="1592495"/>
        </a:xfrm>
        <a:prstGeom prst="rect">
          <a:avLst/>
        </a:prstGeom>
      </xdr:spPr>
    </xdr:pic>
    <xdr:clientData/>
  </xdr:twoCellAnchor>
  <xdr:twoCellAnchor editAs="oneCell">
    <xdr:from>
      <xdr:col>6</xdr:col>
      <xdr:colOff>390525</xdr:colOff>
      <xdr:row>19</xdr:row>
      <xdr:rowOff>76200</xdr:rowOff>
    </xdr:from>
    <xdr:to>
      <xdr:col>6</xdr:col>
      <xdr:colOff>2095501</xdr:colOff>
      <xdr:row>19</xdr:row>
      <xdr:rowOff>1825428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534525" y="25908000"/>
          <a:ext cx="1704976" cy="1749228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371475</xdr:colOff>
      <xdr:row>17</xdr:row>
      <xdr:rowOff>51355</xdr:rowOff>
    </xdr:from>
    <xdr:to>
      <xdr:col>6</xdr:col>
      <xdr:colOff>2143125</xdr:colOff>
      <xdr:row>17</xdr:row>
      <xdr:rowOff>1871759</xdr:rowOff>
    </xdr:to>
    <xdr:pic>
      <xdr:nvPicPr>
        <xdr:cNvPr id="14" name="Obrázek 1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515475" y="22200155"/>
          <a:ext cx="1771650" cy="1820404"/>
        </a:xfrm>
        <a:prstGeom prst="rect">
          <a:avLst/>
        </a:prstGeom>
      </xdr:spPr>
    </xdr:pic>
    <xdr:clientData/>
  </xdr:twoCellAnchor>
  <xdr:twoCellAnchor editAs="oneCell">
    <xdr:from>
      <xdr:col>6</xdr:col>
      <xdr:colOff>295276</xdr:colOff>
      <xdr:row>16</xdr:row>
      <xdr:rowOff>53975</xdr:rowOff>
    </xdr:from>
    <xdr:to>
      <xdr:col>6</xdr:col>
      <xdr:colOff>2219326</xdr:colOff>
      <xdr:row>16</xdr:row>
      <xdr:rowOff>1850552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439276" y="20297775"/>
          <a:ext cx="1924050" cy="1796577"/>
        </a:xfrm>
        <a:prstGeom prst="rect">
          <a:avLst/>
        </a:prstGeom>
      </xdr:spPr>
    </xdr:pic>
    <xdr:clientData/>
  </xdr:twoCellAnchor>
  <xdr:twoCellAnchor editAs="oneCell">
    <xdr:from>
      <xdr:col>6</xdr:col>
      <xdr:colOff>1266824</xdr:colOff>
      <xdr:row>9</xdr:row>
      <xdr:rowOff>1419226</xdr:rowOff>
    </xdr:from>
    <xdr:to>
      <xdr:col>6</xdr:col>
      <xdr:colOff>2389041</xdr:colOff>
      <xdr:row>9</xdr:row>
      <xdr:rowOff>1933575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220324" y="9296401"/>
          <a:ext cx="1122217" cy="514349"/>
        </a:xfrm>
        <a:prstGeom prst="rect">
          <a:avLst/>
        </a:prstGeom>
      </xdr:spPr>
    </xdr:pic>
    <xdr:clientData/>
  </xdr:twoCellAnchor>
  <xdr:twoCellAnchor editAs="oneCell">
    <xdr:from>
      <xdr:col>6</xdr:col>
      <xdr:colOff>477522</xdr:colOff>
      <xdr:row>18</xdr:row>
      <xdr:rowOff>66675</xdr:rowOff>
    </xdr:from>
    <xdr:to>
      <xdr:col>6</xdr:col>
      <xdr:colOff>2143125</xdr:colOff>
      <xdr:row>18</xdr:row>
      <xdr:rowOff>1767074</xdr:rowOff>
    </xdr:to>
    <xdr:pic>
      <xdr:nvPicPr>
        <xdr:cNvPr id="16" name="Obrázek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621522" y="24133175"/>
          <a:ext cx="1665603" cy="17003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13"/>
  <sheetViews>
    <sheetView showGridLines="0" tabSelected="1" zoomScaleNormal="100" workbookViewId="0">
      <selection activeCell="N7" sqref="N7"/>
    </sheetView>
  </sheetViews>
  <sheetFormatPr defaultRowHeight="14.4" x14ac:dyDescent="0.3"/>
  <cols>
    <col min="1" max="1" width="1.44140625" style="22" customWidth="1"/>
    <col min="2" max="2" width="5.6640625" style="22" customWidth="1"/>
    <col min="3" max="3" width="41.33203125" style="8" customWidth="1"/>
    <col min="4" max="4" width="9.6640625" style="122" customWidth="1"/>
    <col min="5" max="5" width="9" style="14" customWidth="1"/>
    <col min="6" max="6" width="66.109375" style="8" customWidth="1"/>
    <col min="7" max="7" width="36.88671875" style="8" customWidth="1"/>
    <col min="8" max="8" width="14.88671875" style="8" customWidth="1"/>
    <col min="9" max="9" width="19.109375" style="22" customWidth="1"/>
    <col min="10" max="10" width="18.5546875" style="22" customWidth="1"/>
    <col min="11" max="11" width="22" style="123" customWidth="1"/>
    <col min="12" max="12" width="17.6640625" style="123" hidden="1" customWidth="1"/>
    <col min="13" max="13" width="19.88671875" style="22" customWidth="1"/>
    <col min="14" max="14" width="20.109375" style="22" customWidth="1"/>
    <col min="15" max="15" width="20.44140625" style="22" customWidth="1"/>
    <col min="16" max="16" width="15.109375" style="22" customWidth="1"/>
    <col min="17" max="17" width="13.88671875" style="22" hidden="1" customWidth="1"/>
    <col min="18" max="18" width="8.88671875" style="22" customWidth="1"/>
    <col min="19" max="16384" width="8.88671875" style="22"/>
  </cols>
  <sheetData>
    <row r="1" spans="1:18" s="9" customFormat="1" ht="24.6" customHeight="1" x14ac:dyDescent="0.3">
      <c r="B1" s="37" t="s">
        <v>12</v>
      </c>
      <c r="C1" s="37"/>
      <c r="D1" s="37"/>
      <c r="E1" s="37"/>
      <c r="F1" s="8"/>
      <c r="G1" s="8"/>
      <c r="H1" s="8"/>
      <c r="K1" s="8"/>
      <c r="L1" s="14"/>
      <c r="M1" s="38" t="s">
        <v>13</v>
      </c>
      <c r="N1" s="38"/>
      <c r="O1" s="38"/>
      <c r="P1" s="38"/>
      <c r="Q1" s="38"/>
    </row>
    <row r="2" spans="1:18" s="9" customFormat="1" ht="18.75" customHeight="1" x14ac:dyDescent="0.3">
      <c r="C2" s="61"/>
      <c r="D2" s="6"/>
      <c r="E2" s="7"/>
      <c r="F2" s="8"/>
      <c r="G2" s="8"/>
      <c r="K2" s="8"/>
      <c r="L2" s="14"/>
      <c r="N2" s="10"/>
      <c r="O2" s="10"/>
      <c r="P2" s="10"/>
      <c r="Q2" s="62"/>
    </row>
    <row r="3" spans="1:18" s="9" customFormat="1" ht="18.600000000000001" customHeight="1" x14ac:dyDescent="0.3">
      <c r="B3" s="46" t="s">
        <v>58</v>
      </c>
      <c r="C3" s="47"/>
      <c r="D3" s="48" t="s">
        <v>9</v>
      </c>
      <c r="E3" s="49"/>
      <c r="F3" s="63" t="s">
        <v>59</v>
      </c>
      <c r="G3" s="64"/>
      <c r="H3" s="65"/>
      <c r="I3" s="65"/>
      <c r="J3" s="65"/>
      <c r="K3" s="8"/>
      <c r="L3" s="14"/>
      <c r="N3" s="10"/>
      <c r="O3" s="10"/>
      <c r="P3" s="10"/>
      <c r="Q3" s="62"/>
    </row>
    <row r="4" spans="1:18" s="9" customFormat="1" ht="18.600000000000001" customHeight="1" thickBot="1" x14ac:dyDescent="0.35">
      <c r="B4" s="46"/>
      <c r="C4" s="47"/>
      <c r="D4" s="50"/>
      <c r="E4" s="51"/>
      <c r="F4" s="63"/>
      <c r="G4" s="64"/>
      <c r="K4" s="8"/>
      <c r="L4" s="14"/>
      <c r="P4" s="11"/>
      <c r="Q4" s="7"/>
    </row>
    <row r="5" spans="1:18" s="9" customFormat="1" ht="34.5" customHeight="1" thickBot="1" x14ac:dyDescent="0.35">
      <c r="B5" s="12"/>
      <c r="C5" s="13"/>
      <c r="D5" s="14"/>
      <c r="E5" s="15"/>
      <c r="F5" s="8"/>
      <c r="G5" s="8"/>
      <c r="H5" s="8"/>
      <c r="K5" s="8"/>
      <c r="L5" s="16"/>
      <c r="N5" s="21" t="s">
        <v>9</v>
      </c>
      <c r="O5" s="22"/>
      <c r="P5" s="22"/>
      <c r="Q5" s="7"/>
    </row>
    <row r="6" spans="1:18" s="9" customFormat="1" ht="84" customHeight="1" thickTop="1" thickBot="1" x14ac:dyDescent="0.35">
      <c r="B6" s="36" t="s">
        <v>1</v>
      </c>
      <c r="C6" s="19" t="s">
        <v>14</v>
      </c>
      <c r="D6" s="19" t="s">
        <v>0</v>
      </c>
      <c r="E6" s="19" t="s">
        <v>15</v>
      </c>
      <c r="F6" s="19" t="s">
        <v>16</v>
      </c>
      <c r="G6" s="19" t="s">
        <v>26</v>
      </c>
      <c r="H6" s="19" t="s">
        <v>17</v>
      </c>
      <c r="I6" s="20" t="s">
        <v>19</v>
      </c>
      <c r="J6" s="20" t="s">
        <v>21</v>
      </c>
      <c r="K6" s="19" t="s">
        <v>22</v>
      </c>
      <c r="L6" s="19" t="s">
        <v>24</v>
      </c>
      <c r="M6" s="19" t="s">
        <v>4</v>
      </c>
      <c r="N6" s="17" t="s">
        <v>5</v>
      </c>
      <c r="O6" s="20" t="s">
        <v>6</v>
      </c>
      <c r="P6" s="40" t="s">
        <v>7</v>
      </c>
      <c r="Q6" s="39" t="s">
        <v>25</v>
      </c>
    </row>
    <row r="7" spans="1:18" ht="122.4" customHeight="1" thickTop="1" x14ac:dyDescent="0.3">
      <c r="A7" s="66"/>
      <c r="B7" s="67">
        <v>1</v>
      </c>
      <c r="C7" s="68" t="s">
        <v>27</v>
      </c>
      <c r="D7" s="69">
        <v>100</v>
      </c>
      <c r="E7" s="70" t="s">
        <v>11</v>
      </c>
      <c r="F7" s="71" t="s">
        <v>51</v>
      </c>
      <c r="G7" s="72"/>
      <c r="H7" s="73" t="s">
        <v>18</v>
      </c>
      <c r="I7" s="74" t="s">
        <v>20</v>
      </c>
      <c r="J7" s="74" t="s">
        <v>20</v>
      </c>
      <c r="K7" s="74" t="s">
        <v>23</v>
      </c>
      <c r="L7" s="3">
        <f>D7*M7</f>
        <v>400</v>
      </c>
      <c r="M7" s="3">
        <v>4</v>
      </c>
      <c r="N7" s="23"/>
      <c r="O7" s="24">
        <f>D7*N7</f>
        <v>0</v>
      </c>
      <c r="P7" s="41" t="str">
        <f t="shared" ref="P7:P20" si="0">IF(ISNUMBER(N7), IF(N7&gt;M7,"NEVYHOVUJE","VYHOVUJE")," ")</f>
        <v xml:space="preserve"> </v>
      </c>
      <c r="Q7" s="75"/>
      <c r="R7" s="66"/>
    </row>
    <row r="8" spans="1:18" ht="138" customHeight="1" x14ac:dyDescent="0.3">
      <c r="B8" s="76">
        <v>2</v>
      </c>
      <c r="C8" s="77" t="s">
        <v>28</v>
      </c>
      <c r="D8" s="78">
        <v>120</v>
      </c>
      <c r="E8" s="79" t="s">
        <v>11</v>
      </c>
      <c r="F8" s="80" t="s">
        <v>52</v>
      </c>
      <c r="G8" s="81"/>
      <c r="H8" s="82"/>
      <c r="I8" s="83"/>
      <c r="J8" s="83"/>
      <c r="K8" s="83"/>
      <c r="L8" s="4">
        <f>D8*M8</f>
        <v>5400</v>
      </c>
      <c r="M8" s="4">
        <v>45</v>
      </c>
      <c r="N8" s="25"/>
      <c r="O8" s="26">
        <f>D8*N8</f>
        <v>0</v>
      </c>
      <c r="P8" s="42" t="str">
        <f t="shared" si="0"/>
        <v xml:space="preserve"> </v>
      </c>
      <c r="Q8" s="84"/>
      <c r="R8" s="66"/>
    </row>
    <row r="9" spans="1:18" ht="169.5" customHeight="1" thickBot="1" x14ac:dyDescent="0.35">
      <c r="B9" s="85">
        <v>3</v>
      </c>
      <c r="C9" s="86" t="s">
        <v>29</v>
      </c>
      <c r="D9" s="87">
        <v>500</v>
      </c>
      <c r="E9" s="88" t="s">
        <v>11</v>
      </c>
      <c r="F9" s="89" t="s">
        <v>53</v>
      </c>
      <c r="G9" s="90"/>
      <c r="H9" s="82"/>
      <c r="I9" s="83"/>
      <c r="J9" s="83"/>
      <c r="K9" s="83"/>
      <c r="L9" s="29">
        <f>D9*M9</f>
        <v>5000</v>
      </c>
      <c r="M9" s="29">
        <v>10</v>
      </c>
      <c r="N9" s="30"/>
      <c r="O9" s="31">
        <f>D9*N9</f>
        <v>0</v>
      </c>
      <c r="P9" s="43" t="str">
        <f t="shared" si="0"/>
        <v xml:space="preserve"> </v>
      </c>
      <c r="Q9" s="91"/>
      <c r="R9" s="66"/>
    </row>
    <row r="10" spans="1:18" ht="155.25" customHeight="1" x14ac:dyDescent="0.3">
      <c r="B10" s="92">
        <v>4</v>
      </c>
      <c r="C10" s="93" t="s">
        <v>32</v>
      </c>
      <c r="D10" s="94">
        <v>500</v>
      </c>
      <c r="E10" s="95" t="s">
        <v>11</v>
      </c>
      <c r="F10" s="96" t="s">
        <v>45</v>
      </c>
      <c r="G10" s="93"/>
      <c r="H10" s="97" t="s">
        <v>18</v>
      </c>
      <c r="I10" s="98" t="s">
        <v>30</v>
      </c>
      <c r="J10" s="98" t="s">
        <v>31</v>
      </c>
      <c r="K10" s="98" t="s">
        <v>57</v>
      </c>
      <c r="L10" s="32">
        <f>D10*M10</f>
        <v>2750</v>
      </c>
      <c r="M10" s="32">
        <v>5.5</v>
      </c>
      <c r="N10" s="33"/>
      <c r="O10" s="34">
        <f>D10*N10</f>
        <v>0</v>
      </c>
      <c r="P10" s="44" t="str">
        <f t="shared" si="0"/>
        <v xml:space="preserve"> </v>
      </c>
      <c r="Q10" s="99"/>
      <c r="R10" s="66"/>
    </row>
    <row r="11" spans="1:18" ht="142.80000000000001" customHeight="1" x14ac:dyDescent="0.3">
      <c r="B11" s="76">
        <v>5</v>
      </c>
      <c r="C11" s="77" t="s">
        <v>54</v>
      </c>
      <c r="D11" s="78">
        <v>500</v>
      </c>
      <c r="E11" s="79" t="s">
        <v>11</v>
      </c>
      <c r="F11" s="81" t="s">
        <v>33</v>
      </c>
      <c r="G11" s="100"/>
      <c r="H11" s="82"/>
      <c r="I11" s="83"/>
      <c r="J11" s="83"/>
      <c r="K11" s="83"/>
      <c r="L11" s="4">
        <f>D11*M11</f>
        <v>10100</v>
      </c>
      <c r="M11" s="4">
        <v>20.2</v>
      </c>
      <c r="N11" s="35"/>
      <c r="O11" s="26">
        <f>D11*N11</f>
        <v>0</v>
      </c>
      <c r="P11" s="42" t="str">
        <f t="shared" si="0"/>
        <v xml:space="preserve"> </v>
      </c>
      <c r="Q11" s="84"/>
      <c r="R11" s="66"/>
    </row>
    <row r="12" spans="1:18" ht="129" customHeight="1" x14ac:dyDescent="0.3">
      <c r="B12" s="76">
        <v>6</v>
      </c>
      <c r="C12" s="77" t="s">
        <v>55</v>
      </c>
      <c r="D12" s="78">
        <v>500</v>
      </c>
      <c r="E12" s="79" t="s">
        <v>11</v>
      </c>
      <c r="F12" s="81" t="s">
        <v>34</v>
      </c>
      <c r="G12" s="100"/>
      <c r="H12" s="82"/>
      <c r="I12" s="83"/>
      <c r="J12" s="83"/>
      <c r="K12" s="83"/>
      <c r="L12" s="4">
        <f>D12*M12</f>
        <v>3050</v>
      </c>
      <c r="M12" s="4">
        <v>6.1</v>
      </c>
      <c r="N12" s="35"/>
      <c r="O12" s="26">
        <f>D12*N12</f>
        <v>0</v>
      </c>
      <c r="P12" s="42" t="str">
        <f t="shared" si="0"/>
        <v xml:space="preserve"> </v>
      </c>
      <c r="Q12" s="84"/>
      <c r="R12" s="66"/>
    </row>
    <row r="13" spans="1:18" ht="159.75" customHeight="1" x14ac:dyDescent="0.3">
      <c r="B13" s="76">
        <v>7</v>
      </c>
      <c r="C13" s="77" t="s">
        <v>35</v>
      </c>
      <c r="D13" s="78">
        <v>500</v>
      </c>
      <c r="E13" s="79" t="s">
        <v>11</v>
      </c>
      <c r="F13" s="81" t="s">
        <v>46</v>
      </c>
      <c r="G13" s="100"/>
      <c r="H13" s="82"/>
      <c r="I13" s="83"/>
      <c r="J13" s="83"/>
      <c r="K13" s="83"/>
      <c r="L13" s="4">
        <f>D13*M13</f>
        <v>17650</v>
      </c>
      <c r="M13" s="4">
        <v>35.299999999999997</v>
      </c>
      <c r="N13" s="35"/>
      <c r="O13" s="26">
        <f>D13*N13</f>
        <v>0</v>
      </c>
      <c r="P13" s="42" t="str">
        <f t="shared" si="0"/>
        <v xml:space="preserve"> </v>
      </c>
      <c r="Q13" s="84"/>
      <c r="R13" s="66"/>
    </row>
    <row r="14" spans="1:18" ht="122.4" customHeight="1" x14ac:dyDescent="0.3">
      <c r="B14" s="76">
        <v>8</v>
      </c>
      <c r="C14" s="77" t="s">
        <v>36</v>
      </c>
      <c r="D14" s="78">
        <v>500</v>
      </c>
      <c r="E14" s="79" t="s">
        <v>11</v>
      </c>
      <c r="F14" s="81" t="s">
        <v>47</v>
      </c>
      <c r="G14" s="100"/>
      <c r="H14" s="82"/>
      <c r="I14" s="83"/>
      <c r="J14" s="83"/>
      <c r="K14" s="83"/>
      <c r="L14" s="4">
        <f>D14*M14</f>
        <v>4500</v>
      </c>
      <c r="M14" s="4">
        <v>9</v>
      </c>
      <c r="N14" s="35"/>
      <c r="O14" s="26">
        <f>D14*N14</f>
        <v>0</v>
      </c>
      <c r="P14" s="42" t="str">
        <f t="shared" si="0"/>
        <v xml:space="preserve"> </v>
      </c>
      <c r="Q14" s="84"/>
      <c r="R14" s="66"/>
    </row>
    <row r="15" spans="1:18" ht="146.25" customHeight="1" x14ac:dyDescent="0.3">
      <c r="B15" s="76">
        <v>9</v>
      </c>
      <c r="C15" s="77" t="s">
        <v>37</v>
      </c>
      <c r="D15" s="78">
        <v>500</v>
      </c>
      <c r="E15" s="79" t="s">
        <v>11</v>
      </c>
      <c r="F15" s="81" t="s">
        <v>38</v>
      </c>
      <c r="G15" s="100"/>
      <c r="H15" s="82"/>
      <c r="I15" s="83"/>
      <c r="J15" s="83"/>
      <c r="K15" s="83"/>
      <c r="L15" s="4">
        <f>D15*M15</f>
        <v>7350</v>
      </c>
      <c r="M15" s="4">
        <v>14.7</v>
      </c>
      <c r="N15" s="35"/>
      <c r="O15" s="26">
        <f>D15*N15</f>
        <v>0</v>
      </c>
      <c r="P15" s="42" t="str">
        <f t="shared" si="0"/>
        <v xml:space="preserve"> </v>
      </c>
      <c r="Q15" s="84"/>
      <c r="R15" s="66"/>
    </row>
    <row r="16" spans="1:18" ht="133.80000000000001" customHeight="1" x14ac:dyDescent="0.3">
      <c r="B16" s="76">
        <v>10</v>
      </c>
      <c r="C16" s="77" t="s">
        <v>39</v>
      </c>
      <c r="D16" s="78">
        <v>500</v>
      </c>
      <c r="E16" s="79" t="s">
        <v>11</v>
      </c>
      <c r="F16" s="81" t="s">
        <v>56</v>
      </c>
      <c r="G16" s="100"/>
      <c r="H16" s="82"/>
      <c r="I16" s="83"/>
      <c r="J16" s="83"/>
      <c r="K16" s="83"/>
      <c r="L16" s="4">
        <f>D16*M16</f>
        <v>9300</v>
      </c>
      <c r="M16" s="4">
        <v>18.600000000000001</v>
      </c>
      <c r="N16" s="35"/>
      <c r="O16" s="26">
        <f>D16*N16</f>
        <v>0</v>
      </c>
      <c r="P16" s="42" t="str">
        <f t="shared" si="0"/>
        <v xml:space="preserve"> </v>
      </c>
      <c r="Q16" s="84"/>
      <c r="R16" s="66"/>
    </row>
    <row r="17" spans="1:20" ht="150" customHeight="1" x14ac:dyDescent="0.3">
      <c r="B17" s="76">
        <v>11</v>
      </c>
      <c r="C17" s="77" t="s">
        <v>40</v>
      </c>
      <c r="D17" s="78">
        <v>500</v>
      </c>
      <c r="E17" s="79" t="s">
        <v>11</v>
      </c>
      <c r="F17" s="81" t="s">
        <v>41</v>
      </c>
      <c r="G17" s="100"/>
      <c r="H17" s="82"/>
      <c r="I17" s="83"/>
      <c r="J17" s="83"/>
      <c r="K17" s="83"/>
      <c r="L17" s="4">
        <f>D17*M17</f>
        <v>31500</v>
      </c>
      <c r="M17" s="4">
        <v>63</v>
      </c>
      <c r="N17" s="35"/>
      <c r="O17" s="26">
        <f>D17*N17</f>
        <v>0</v>
      </c>
      <c r="P17" s="42" t="str">
        <f t="shared" si="0"/>
        <v xml:space="preserve"> </v>
      </c>
      <c r="Q17" s="84"/>
      <c r="R17" s="66"/>
    </row>
    <row r="18" spans="1:20" ht="151.5" customHeight="1" x14ac:dyDescent="0.3">
      <c r="B18" s="76">
        <v>12</v>
      </c>
      <c r="C18" s="77" t="s">
        <v>42</v>
      </c>
      <c r="D18" s="78">
        <v>500</v>
      </c>
      <c r="E18" s="79" t="s">
        <v>11</v>
      </c>
      <c r="F18" s="81" t="s">
        <v>48</v>
      </c>
      <c r="G18" s="100"/>
      <c r="H18" s="82"/>
      <c r="I18" s="83"/>
      <c r="J18" s="83"/>
      <c r="K18" s="83"/>
      <c r="L18" s="4">
        <f>D18*M18</f>
        <v>9500</v>
      </c>
      <c r="M18" s="4">
        <v>19</v>
      </c>
      <c r="N18" s="35"/>
      <c r="O18" s="26">
        <f>D18*N18</f>
        <v>0</v>
      </c>
      <c r="P18" s="42" t="str">
        <f t="shared" si="0"/>
        <v xml:space="preserve"> </v>
      </c>
      <c r="Q18" s="84"/>
      <c r="R18" s="66"/>
    </row>
    <row r="19" spans="1:20" ht="144" customHeight="1" x14ac:dyDescent="0.3">
      <c r="B19" s="76">
        <v>13</v>
      </c>
      <c r="C19" s="77" t="s">
        <v>43</v>
      </c>
      <c r="D19" s="78">
        <v>500</v>
      </c>
      <c r="E19" s="79" t="s">
        <v>11</v>
      </c>
      <c r="F19" s="81" t="s">
        <v>49</v>
      </c>
      <c r="G19" s="77"/>
      <c r="H19" s="82"/>
      <c r="I19" s="83"/>
      <c r="J19" s="83"/>
      <c r="K19" s="83"/>
      <c r="L19" s="4">
        <f>D19*M19</f>
        <v>10100</v>
      </c>
      <c r="M19" s="4">
        <v>20.2</v>
      </c>
      <c r="N19" s="25"/>
      <c r="O19" s="26">
        <f>D19*N19</f>
        <v>0</v>
      </c>
      <c r="P19" s="42" t="str">
        <f t="shared" si="0"/>
        <v xml:space="preserve"> </v>
      </c>
      <c r="Q19" s="84"/>
      <c r="R19" s="66"/>
    </row>
    <row r="20" spans="1:20" ht="150" customHeight="1" thickBot="1" x14ac:dyDescent="0.35">
      <c r="B20" s="101">
        <v>14</v>
      </c>
      <c r="C20" s="102" t="s">
        <v>44</v>
      </c>
      <c r="D20" s="103">
        <v>500</v>
      </c>
      <c r="E20" s="104" t="s">
        <v>11</v>
      </c>
      <c r="F20" s="105" t="s">
        <v>50</v>
      </c>
      <c r="G20" s="102"/>
      <c r="H20" s="106"/>
      <c r="I20" s="107"/>
      <c r="J20" s="107"/>
      <c r="K20" s="107"/>
      <c r="L20" s="5">
        <f>D20*M20</f>
        <v>8900</v>
      </c>
      <c r="M20" s="5">
        <v>17.8</v>
      </c>
      <c r="N20" s="28"/>
      <c r="O20" s="27">
        <f>D20*N20</f>
        <v>0</v>
      </c>
      <c r="P20" s="45" t="str">
        <f t="shared" si="0"/>
        <v xml:space="preserve"> </v>
      </c>
      <c r="Q20" s="108"/>
      <c r="R20" s="66"/>
    </row>
    <row r="21" spans="1:20" ht="13.5" customHeight="1" thickTop="1" thickBot="1" x14ac:dyDescent="0.35">
      <c r="A21" s="109"/>
      <c r="B21" s="109"/>
      <c r="C21" s="110"/>
      <c r="D21" s="109"/>
      <c r="E21" s="110"/>
      <c r="F21" s="110"/>
      <c r="G21" s="110"/>
      <c r="H21" s="110"/>
      <c r="I21" s="109"/>
      <c r="J21" s="109"/>
      <c r="K21" s="109"/>
      <c r="L21" s="109"/>
      <c r="M21" s="109"/>
      <c r="N21" s="109"/>
      <c r="O21" s="109"/>
      <c r="P21" s="109"/>
      <c r="Q21" s="109"/>
      <c r="R21" s="111"/>
      <c r="S21" s="109"/>
      <c r="T21" s="109"/>
    </row>
    <row r="22" spans="1:20" s="9" customFormat="1" ht="58.8" thickTop="1" thickBot="1" x14ac:dyDescent="0.35">
      <c r="A22" s="7"/>
      <c r="B22" s="60" t="s">
        <v>10</v>
      </c>
      <c r="C22" s="60"/>
      <c r="D22" s="60"/>
      <c r="E22" s="60"/>
      <c r="F22" s="60"/>
      <c r="G22" s="60"/>
      <c r="H22" s="60"/>
      <c r="I22" s="112" t="s">
        <v>60</v>
      </c>
      <c r="J22" s="112"/>
      <c r="K22" s="113"/>
      <c r="L22" s="18"/>
      <c r="M22" s="56" t="s">
        <v>2</v>
      </c>
      <c r="N22" s="57" t="s">
        <v>3</v>
      </c>
      <c r="O22" s="58"/>
      <c r="P22" s="59"/>
      <c r="Q22" s="114"/>
    </row>
    <row r="23" spans="1:20" ht="40.799999999999997" customHeight="1" thickTop="1" thickBot="1" x14ac:dyDescent="0.35">
      <c r="A23" s="115"/>
      <c r="B23" s="116" t="s">
        <v>8</v>
      </c>
      <c r="C23" s="116"/>
      <c r="D23" s="116"/>
      <c r="E23" s="116"/>
      <c r="F23" s="116"/>
      <c r="G23" s="116"/>
      <c r="H23" s="116"/>
      <c r="I23" s="112"/>
      <c r="J23" s="112"/>
      <c r="K23" s="1"/>
      <c r="L23" s="2"/>
      <c r="M23" s="52">
        <f>SUM(L7:L20)</f>
        <v>125500</v>
      </c>
      <c r="N23" s="53">
        <f>SUM(O7:O20)</f>
        <v>0</v>
      </c>
      <c r="O23" s="54"/>
      <c r="P23" s="55"/>
      <c r="Q23" s="117"/>
    </row>
    <row r="24" spans="1:20" ht="14.25" customHeight="1" thickTop="1" x14ac:dyDescent="0.3">
      <c r="A24" s="115"/>
      <c r="B24" s="117"/>
      <c r="C24" s="118"/>
      <c r="D24" s="119"/>
      <c r="E24" s="120"/>
      <c r="F24" s="118"/>
      <c r="G24" s="118"/>
      <c r="H24" s="118"/>
      <c r="I24" s="117"/>
      <c r="J24" s="117"/>
      <c r="K24" s="117"/>
      <c r="L24" s="121"/>
      <c r="M24" s="121"/>
      <c r="N24" s="121"/>
      <c r="O24" s="121"/>
      <c r="P24" s="117"/>
      <c r="Q24" s="117"/>
      <c r="R24" s="117"/>
      <c r="S24" s="117"/>
      <c r="T24" s="117"/>
    </row>
    <row r="25" spans="1:20" ht="14.25" customHeight="1" x14ac:dyDescent="0.3">
      <c r="A25" s="115"/>
      <c r="B25" s="117"/>
      <c r="C25" s="118"/>
      <c r="D25" s="119"/>
      <c r="E25" s="120"/>
      <c r="F25" s="118"/>
      <c r="G25" s="118"/>
      <c r="H25" s="118"/>
      <c r="I25" s="117"/>
      <c r="J25" s="117"/>
      <c r="K25" s="117"/>
      <c r="L25" s="121"/>
      <c r="M25" s="121"/>
      <c r="N25" s="121"/>
      <c r="O25" s="121"/>
      <c r="P25" s="117"/>
      <c r="Q25" s="117"/>
      <c r="R25" s="117"/>
      <c r="S25" s="117"/>
      <c r="T25" s="117"/>
    </row>
    <row r="26" spans="1:20" ht="14.25" customHeight="1" x14ac:dyDescent="0.3">
      <c r="A26" s="115"/>
      <c r="B26" s="117"/>
      <c r="C26" s="118"/>
      <c r="D26" s="119"/>
      <c r="E26" s="120"/>
      <c r="F26" s="118"/>
      <c r="G26" s="118"/>
      <c r="H26" s="118"/>
      <c r="I26" s="117"/>
      <c r="J26" s="117"/>
      <c r="K26" s="117"/>
      <c r="L26" s="121"/>
      <c r="M26" s="121"/>
      <c r="N26" s="121"/>
      <c r="O26" s="121"/>
      <c r="P26" s="117"/>
      <c r="Q26" s="117"/>
      <c r="R26" s="117"/>
      <c r="S26" s="117"/>
      <c r="T26" s="117"/>
    </row>
    <row r="27" spans="1:20" x14ac:dyDescent="0.3">
      <c r="C27" s="9"/>
      <c r="D27" s="22"/>
      <c r="E27" s="9"/>
      <c r="F27" s="9"/>
      <c r="G27" s="9"/>
      <c r="H27" s="9"/>
      <c r="K27" s="22"/>
      <c r="L27" s="22"/>
    </row>
    <row r="28" spans="1:20" x14ac:dyDescent="0.3">
      <c r="C28" s="9"/>
      <c r="D28" s="22"/>
      <c r="E28" s="9"/>
      <c r="F28" s="9"/>
      <c r="G28" s="9"/>
      <c r="H28" s="9"/>
      <c r="K28" s="22"/>
      <c r="L28" s="22"/>
    </row>
    <row r="29" spans="1:20" x14ac:dyDescent="0.3">
      <c r="C29" s="9"/>
      <c r="D29" s="22"/>
      <c r="E29" s="9"/>
      <c r="F29" s="9"/>
      <c r="G29" s="9"/>
      <c r="H29" s="9"/>
      <c r="K29" s="22"/>
      <c r="L29" s="22"/>
    </row>
    <row r="30" spans="1:20" x14ac:dyDescent="0.3">
      <c r="C30" s="9"/>
      <c r="D30" s="22"/>
      <c r="E30" s="9"/>
      <c r="F30" s="9"/>
      <c r="G30" s="9"/>
      <c r="H30" s="9"/>
      <c r="K30" s="22"/>
      <c r="L30" s="22"/>
    </row>
    <row r="31" spans="1:20" x14ac:dyDescent="0.3">
      <c r="C31" s="9"/>
      <c r="D31" s="22"/>
      <c r="E31" s="9"/>
      <c r="F31" s="9"/>
      <c r="G31" s="9"/>
      <c r="H31" s="9"/>
      <c r="K31" s="22"/>
      <c r="L31" s="22"/>
    </row>
    <row r="32" spans="1:20" x14ac:dyDescent="0.3">
      <c r="C32" s="9"/>
      <c r="D32" s="22"/>
      <c r="E32" s="9"/>
      <c r="F32" s="9"/>
      <c r="G32" s="9"/>
      <c r="H32" s="9"/>
      <c r="K32" s="22"/>
      <c r="L32" s="22"/>
    </row>
    <row r="33" spans="3:12" x14ac:dyDescent="0.3">
      <c r="C33" s="9"/>
      <c r="D33" s="22"/>
      <c r="E33" s="9"/>
      <c r="F33" s="9"/>
      <c r="G33" s="9"/>
      <c r="H33" s="9"/>
      <c r="K33" s="22"/>
      <c r="L33" s="22"/>
    </row>
    <row r="34" spans="3:12" x14ac:dyDescent="0.3">
      <c r="C34" s="9"/>
      <c r="D34" s="22"/>
      <c r="E34" s="9"/>
      <c r="F34" s="9"/>
      <c r="G34" s="9"/>
      <c r="H34" s="9"/>
      <c r="K34" s="22"/>
      <c r="L34" s="22"/>
    </row>
    <row r="35" spans="3:12" x14ac:dyDescent="0.3">
      <c r="C35" s="9"/>
      <c r="D35" s="22"/>
      <c r="E35" s="9"/>
      <c r="F35" s="9"/>
      <c r="G35" s="9"/>
      <c r="H35" s="9"/>
      <c r="K35" s="22"/>
      <c r="L35" s="22"/>
    </row>
    <row r="36" spans="3:12" x14ac:dyDescent="0.3">
      <c r="C36" s="9"/>
      <c r="D36" s="22"/>
      <c r="E36" s="9"/>
      <c r="F36" s="9"/>
      <c r="G36" s="9"/>
      <c r="H36" s="9"/>
      <c r="K36" s="22"/>
      <c r="L36" s="22"/>
    </row>
    <row r="37" spans="3:12" x14ac:dyDescent="0.3">
      <c r="C37" s="9"/>
      <c r="D37" s="22"/>
      <c r="E37" s="9"/>
      <c r="F37" s="9"/>
      <c r="G37" s="9"/>
      <c r="H37" s="9"/>
      <c r="K37" s="22"/>
      <c r="L37" s="22"/>
    </row>
    <row r="38" spans="3:12" x14ac:dyDescent="0.3">
      <c r="C38" s="9"/>
      <c r="D38" s="22"/>
      <c r="E38" s="9"/>
      <c r="F38" s="9"/>
      <c r="G38" s="9"/>
      <c r="H38" s="9"/>
      <c r="K38" s="22"/>
      <c r="L38" s="22"/>
    </row>
    <row r="39" spans="3:12" x14ac:dyDescent="0.3">
      <c r="C39" s="9"/>
      <c r="D39" s="22"/>
      <c r="E39" s="9"/>
      <c r="F39" s="9"/>
      <c r="G39" s="9"/>
      <c r="H39" s="9"/>
      <c r="K39" s="22"/>
      <c r="L39" s="22"/>
    </row>
    <row r="40" spans="3:12" x14ac:dyDescent="0.3">
      <c r="C40" s="9"/>
      <c r="D40" s="22"/>
      <c r="E40" s="9"/>
      <c r="F40" s="9"/>
      <c r="G40" s="9"/>
      <c r="H40" s="9"/>
      <c r="K40" s="22"/>
      <c r="L40" s="22"/>
    </row>
    <row r="41" spans="3:12" x14ac:dyDescent="0.3">
      <c r="C41" s="9"/>
      <c r="D41" s="22"/>
      <c r="E41" s="9"/>
      <c r="F41" s="9"/>
      <c r="G41" s="9"/>
      <c r="H41" s="9"/>
      <c r="K41" s="22"/>
      <c r="L41" s="22"/>
    </row>
    <row r="42" spans="3:12" x14ac:dyDescent="0.3">
      <c r="C42" s="9"/>
      <c r="D42" s="22"/>
      <c r="E42" s="9"/>
      <c r="F42" s="9"/>
      <c r="G42" s="9"/>
      <c r="H42" s="9"/>
      <c r="K42" s="22"/>
      <c r="L42" s="22"/>
    </row>
    <row r="43" spans="3:12" x14ac:dyDescent="0.3">
      <c r="C43" s="9"/>
      <c r="D43" s="22"/>
      <c r="E43" s="9"/>
      <c r="F43" s="9"/>
      <c r="G43" s="9"/>
      <c r="H43" s="9"/>
      <c r="K43" s="22"/>
      <c r="L43" s="22"/>
    </row>
    <row r="44" spans="3:12" x14ac:dyDescent="0.3">
      <c r="C44" s="9"/>
      <c r="D44" s="22"/>
      <c r="E44" s="9"/>
      <c r="F44" s="9"/>
      <c r="G44" s="9"/>
      <c r="H44" s="9"/>
      <c r="K44" s="22"/>
      <c r="L44" s="22"/>
    </row>
    <row r="45" spans="3:12" x14ac:dyDescent="0.3">
      <c r="C45" s="9"/>
      <c r="D45" s="22"/>
      <c r="E45" s="9"/>
      <c r="F45" s="9"/>
      <c r="G45" s="9"/>
      <c r="H45" s="9"/>
      <c r="K45" s="22"/>
      <c r="L45" s="22"/>
    </row>
    <row r="46" spans="3:12" x14ac:dyDescent="0.3">
      <c r="C46" s="9"/>
      <c r="D46" s="22"/>
      <c r="E46" s="9"/>
      <c r="F46" s="9"/>
      <c r="G46" s="9"/>
      <c r="H46" s="9"/>
      <c r="K46" s="22"/>
      <c r="L46" s="22"/>
    </row>
    <row r="47" spans="3:12" x14ac:dyDescent="0.3">
      <c r="C47" s="9"/>
      <c r="D47" s="22"/>
      <c r="E47" s="9"/>
      <c r="F47" s="9"/>
      <c r="G47" s="9"/>
      <c r="H47" s="9"/>
      <c r="K47" s="22"/>
      <c r="L47" s="22"/>
    </row>
    <row r="48" spans="3:12" x14ac:dyDescent="0.3">
      <c r="C48" s="9"/>
      <c r="D48" s="22"/>
      <c r="E48" s="9"/>
      <c r="F48" s="9"/>
      <c r="G48" s="9"/>
      <c r="H48" s="9"/>
      <c r="K48" s="22"/>
      <c r="L48" s="22"/>
    </row>
    <row r="49" spans="3:12" x14ac:dyDescent="0.3">
      <c r="C49" s="9"/>
      <c r="D49" s="22"/>
      <c r="E49" s="9"/>
      <c r="F49" s="9"/>
      <c r="G49" s="9"/>
      <c r="H49" s="9"/>
      <c r="K49" s="22"/>
      <c r="L49" s="22"/>
    </row>
    <row r="50" spans="3:12" x14ac:dyDescent="0.3">
      <c r="C50" s="9"/>
      <c r="D50" s="22"/>
      <c r="E50" s="9"/>
      <c r="F50" s="9"/>
      <c r="G50" s="9"/>
      <c r="H50" s="9"/>
      <c r="K50" s="22"/>
      <c r="L50" s="22"/>
    </row>
    <row r="51" spans="3:12" x14ac:dyDescent="0.3">
      <c r="C51" s="9"/>
      <c r="D51" s="22"/>
      <c r="E51" s="9"/>
      <c r="F51" s="9"/>
      <c r="G51" s="9"/>
      <c r="H51" s="9"/>
      <c r="K51" s="22"/>
      <c r="L51" s="22"/>
    </row>
    <row r="52" spans="3:12" x14ac:dyDescent="0.3">
      <c r="C52" s="9"/>
      <c r="D52" s="22"/>
      <c r="E52" s="9"/>
      <c r="F52" s="9"/>
      <c r="G52" s="9"/>
      <c r="H52" s="9"/>
      <c r="K52" s="22"/>
      <c r="L52" s="22"/>
    </row>
    <row r="53" spans="3:12" x14ac:dyDescent="0.3">
      <c r="C53" s="9"/>
      <c r="D53" s="22"/>
      <c r="E53" s="9"/>
      <c r="F53" s="9"/>
      <c r="G53" s="9"/>
      <c r="H53" s="9"/>
      <c r="K53" s="22"/>
      <c r="L53" s="22"/>
    </row>
    <row r="54" spans="3:12" x14ac:dyDescent="0.3">
      <c r="C54" s="9"/>
      <c r="D54" s="22"/>
      <c r="E54" s="9"/>
      <c r="F54" s="9"/>
      <c r="G54" s="9"/>
      <c r="H54" s="9"/>
      <c r="K54" s="22"/>
      <c r="L54" s="22"/>
    </row>
    <row r="55" spans="3:12" x14ac:dyDescent="0.3">
      <c r="C55" s="9"/>
      <c r="D55" s="22"/>
      <c r="E55" s="9"/>
      <c r="F55" s="9"/>
      <c r="G55" s="9"/>
      <c r="H55" s="9"/>
      <c r="K55" s="22"/>
      <c r="L55" s="22"/>
    </row>
    <row r="56" spans="3:12" x14ac:dyDescent="0.3">
      <c r="C56" s="9"/>
      <c r="D56" s="22"/>
      <c r="E56" s="9"/>
      <c r="F56" s="9"/>
      <c r="G56" s="9"/>
      <c r="H56" s="9"/>
      <c r="K56" s="22"/>
      <c r="L56" s="22"/>
    </row>
    <row r="57" spans="3:12" x14ac:dyDescent="0.3">
      <c r="C57" s="9"/>
      <c r="D57" s="22"/>
      <c r="E57" s="9"/>
      <c r="F57" s="9"/>
      <c r="G57" s="9"/>
      <c r="H57" s="9"/>
      <c r="K57" s="22"/>
      <c r="L57" s="22"/>
    </row>
    <row r="58" spans="3:12" x14ac:dyDescent="0.3">
      <c r="C58" s="9"/>
      <c r="D58" s="22"/>
      <c r="E58" s="9"/>
      <c r="F58" s="9"/>
      <c r="G58" s="9"/>
      <c r="H58" s="9"/>
      <c r="K58" s="22"/>
      <c r="L58" s="22"/>
    </row>
    <row r="59" spans="3:12" x14ac:dyDescent="0.3">
      <c r="C59" s="9"/>
      <c r="D59" s="22"/>
      <c r="E59" s="9"/>
      <c r="F59" s="9"/>
      <c r="G59" s="9"/>
      <c r="H59" s="9"/>
      <c r="K59" s="22"/>
      <c r="L59" s="22"/>
    </row>
    <row r="60" spans="3:12" x14ac:dyDescent="0.3">
      <c r="C60" s="9"/>
      <c r="D60" s="22"/>
      <c r="E60" s="9"/>
      <c r="F60" s="9"/>
      <c r="G60" s="9"/>
      <c r="H60" s="9"/>
      <c r="K60" s="22"/>
      <c r="L60" s="22"/>
    </row>
    <row r="61" spans="3:12" x14ac:dyDescent="0.3">
      <c r="C61" s="9"/>
      <c r="D61" s="22"/>
      <c r="E61" s="9"/>
      <c r="F61" s="9"/>
      <c r="G61" s="9"/>
      <c r="H61" s="9"/>
      <c r="K61" s="22"/>
      <c r="L61" s="22"/>
    </row>
    <row r="62" spans="3:12" x14ac:dyDescent="0.3">
      <c r="C62" s="9"/>
      <c r="D62" s="22"/>
      <c r="E62" s="9"/>
      <c r="F62" s="9"/>
      <c r="G62" s="9"/>
      <c r="H62" s="9"/>
      <c r="K62" s="22"/>
      <c r="L62" s="22"/>
    </row>
    <row r="63" spans="3:12" x14ac:dyDescent="0.3">
      <c r="C63" s="9"/>
      <c r="D63" s="22"/>
      <c r="E63" s="9"/>
      <c r="F63" s="9"/>
      <c r="G63" s="9"/>
      <c r="H63" s="9"/>
      <c r="K63" s="22"/>
      <c r="L63" s="22"/>
    </row>
    <row r="64" spans="3:12" x14ac:dyDescent="0.3">
      <c r="C64" s="9"/>
      <c r="D64" s="22"/>
      <c r="E64" s="9"/>
      <c r="F64" s="9"/>
      <c r="G64" s="9"/>
      <c r="H64" s="9"/>
      <c r="K64" s="22"/>
      <c r="L64" s="22"/>
    </row>
    <row r="65" spans="3:12" x14ac:dyDescent="0.3">
      <c r="C65" s="9"/>
      <c r="D65" s="22"/>
      <c r="E65" s="9"/>
      <c r="F65" s="9"/>
      <c r="G65" s="9"/>
      <c r="H65" s="9"/>
      <c r="K65" s="22"/>
      <c r="L65" s="22"/>
    </row>
    <row r="66" spans="3:12" x14ac:dyDescent="0.3">
      <c r="C66" s="9"/>
      <c r="D66" s="22"/>
      <c r="E66" s="9"/>
      <c r="F66" s="9"/>
      <c r="G66" s="9"/>
      <c r="H66" s="9"/>
      <c r="K66" s="22"/>
      <c r="L66" s="22"/>
    </row>
    <row r="67" spans="3:12" x14ac:dyDescent="0.3">
      <c r="C67" s="9"/>
      <c r="D67" s="22"/>
      <c r="E67" s="9"/>
      <c r="F67" s="9"/>
      <c r="G67" s="9"/>
      <c r="H67" s="9"/>
      <c r="K67" s="22"/>
      <c r="L67" s="22"/>
    </row>
    <row r="68" spans="3:12" x14ac:dyDescent="0.3">
      <c r="C68" s="9"/>
      <c r="D68" s="22"/>
      <c r="E68" s="9"/>
      <c r="F68" s="9"/>
      <c r="G68" s="9"/>
      <c r="H68" s="9"/>
      <c r="K68" s="22"/>
      <c r="L68" s="22"/>
    </row>
    <row r="69" spans="3:12" x14ac:dyDescent="0.3">
      <c r="C69" s="9"/>
      <c r="D69" s="22"/>
      <c r="E69" s="9"/>
      <c r="F69" s="9"/>
      <c r="G69" s="9"/>
      <c r="H69" s="9"/>
      <c r="K69" s="22"/>
      <c r="L69" s="22"/>
    </row>
    <row r="70" spans="3:12" x14ac:dyDescent="0.3">
      <c r="C70" s="9"/>
      <c r="D70" s="22"/>
      <c r="E70" s="9"/>
      <c r="F70" s="9"/>
      <c r="G70" s="9"/>
      <c r="H70" s="9"/>
      <c r="K70" s="22"/>
      <c r="L70" s="22"/>
    </row>
    <row r="71" spans="3:12" x14ac:dyDescent="0.3">
      <c r="C71" s="9"/>
      <c r="D71" s="22"/>
      <c r="E71" s="9"/>
      <c r="F71" s="9"/>
      <c r="G71" s="9"/>
      <c r="H71" s="9"/>
      <c r="K71" s="22"/>
      <c r="L71" s="22"/>
    </row>
    <row r="72" spans="3:12" x14ac:dyDescent="0.3">
      <c r="C72" s="9"/>
      <c r="D72" s="22"/>
      <c r="E72" s="9"/>
      <c r="F72" s="9"/>
      <c r="G72" s="9"/>
      <c r="H72" s="9"/>
      <c r="K72" s="22"/>
      <c r="L72" s="22"/>
    </row>
    <row r="73" spans="3:12" x14ac:dyDescent="0.3">
      <c r="C73" s="9"/>
      <c r="D73" s="22"/>
      <c r="E73" s="9"/>
      <c r="F73" s="9"/>
      <c r="G73" s="9"/>
      <c r="H73" s="9"/>
      <c r="K73" s="22"/>
      <c r="L73" s="22"/>
    </row>
    <row r="74" spans="3:12" x14ac:dyDescent="0.3">
      <c r="C74" s="9"/>
      <c r="D74" s="22"/>
      <c r="E74" s="9"/>
      <c r="F74" s="9"/>
      <c r="G74" s="9"/>
      <c r="H74" s="9"/>
      <c r="K74" s="22"/>
      <c r="L74" s="22"/>
    </row>
    <row r="75" spans="3:12" x14ac:dyDescent="0.3">
      <c r="C75" s="9"/>
      <c r="D75" s="22"/>
      <c r="E75" s="9"/>
      <c r="F75" s="9"/>
      <c r="G75" s="9"/>
      <c r="H75" s="9"/>
      <c r="K75" s="22"/>
      <c r="L75" s="22"/>
    </row>
    <row r="76" spans="3:12" x14ac:dyDescent="0.3">
      <c r="C76" s="9"/>
      <c r="D76" s="22"/>
      <c r="E76" s="9"/>
      <c r="F76" s="9"/>
      <c r="G76" s="9"/>
      <c r="H76" s="9"/>
      <c r="K76" s="22"/>
      <c r="L76" s="22"/>
    </row>
    <row r="77" spans="3:12" x14ac:dyDescent="0.3">
      <c r="C77" s="9"/>
      <c r="D77" s="22"/>
      <c r="E77" s="9"/>
      <c r="F77" s="9"/>
      <c r="G77" s="9"/>
      <c r="H77" s="9"/>
      <c r="K77" s="22"/>
      <c r="L77" s="22"/>
    </row>
    <row r="78" spans="3:12" x14ac:dyDescent="0.3">
      <c r="C78" s="9"/>
      <c r="D78" s="22"/>
      <c r="E78" s="9"/>
      <c r="F78" s="9"/>
      <c r="G78" s="9"/>
      <c r="H78" s="9"/>
      <c r="K78" s="22"/>
      <c r="L78" s="22"/>
    </row>
    <row r="79" spans="3:12" x14ac:dyDescent="0.3">
      <c r="C79" s="9"/>
      <c r="D79" s="22"/>
      <c r="E79" s="9"/>
      <c r="F79" s="9"/>
      <c r="G79" s="9"/>
      <c r="H79" s="9"/>
      <c r="K79" s="22"/>
      <c r="L79" s="22"/>
    </row>
    <row r="80" spans="3:12" x14ac:dyDescent="0.3">
      <c r="C80" s="9"/>
      <c r="D80" s="22"/>
      <c r="E80" s="9"/>
      <c r="F80" s="9"/>
      <c r="G80" s="9"/>
      <c r="H80" s="9"/>
      <c r="K80" s="22"/>
      <c r="L80" s="22"/>
    </row>
    <row r="81" spans="3:12" x14ac:dyDescent="0.3">
      <c r="C81" s="9"/>
      <c r="D81" s="22"/>
      <c r="E81" s="9"/>
      <c r="F81" s="9"/>
      <c r="G81" s="9"/>
      <c r="H81" s="9"/>
      <c r="K81" s="22"/>
      <c r="L81" s="22"/>
    </row>
    <row r="82" spans="3:12" x14ac:dyDescent="0.3">
      <c r="C82" s="9"/>
      <c r="D82" s="22"/>
      <c r="E82" s="9"/>
      <c r="F82" s="9"/>
      <c r="G82" s="9"/>
      <c r="H82" s="9"/>
      <c r="K82" s="22"/>
      <c r="L82" s="22"/>
    </row>
    <row r="83" spans="3:12" x14ac:dyDescent="0.3">
      <c r="C83" s="9"/>
      <c r="D83" s="22"/>
      <c r="E83" s="9"/>
      <c r="F83" s="9"/>
      <c r="G83" s="9"/>
      <c r="H83" s="9"/>
      <c r="K83" s="22"/>
      <c r="L83" s="22"/>
    </row>
    <row r="84" spans="3:12" x14ac:dyDescent="0.3">
      <c r="C84" s="9"/>
      <c r="D84" s="22"/>
      <c r="E84" s="9"/>
      <c r="F84" s="9"/>
      <c r="G84" s="9"/>
      <c r="H84" s="9"/>
      <c r="K84" s="22"/>
      <c r="L84" s="22"/>
    </row>
    <row r="85" spans="3:12" x14ac:dyDescent="0.3">
      <c r="C85" s="9"/>
      <c r="D85" s="22"/>
      <c r="E85" s="9"/>
      <c r="F85" s="9"/>
      <c r="G85" s="9"/>
      <c r="H85" s="9"/>
      <c r="K85" s="22"/>
      <c r="L85" s="22"/>
    </row>
    <row r="86" spans="3:12" x14ac:dyDescent="0.3">
      <c r="C86" s="9"/>
      <c r="D86" s="22"/>
      <c r="E86" s="9"/>
      <c r="F86" s="9"/>
      <c r="G86" s="9"/>
      <c r="H86" s="9"/>
      <c r="K86" s="22"/>
      <c r="L86" s="22"/>
    </row>
    <row r="87" spans="3:12" x14ac:dyDescent="0.3">
      <c r="C87" s="9"/>
      <c r="D87" s="22"/>
      <c r="E87" s="9"/>
      <c r="F87" s="9"/>
      <c r="G87" s="9"/>
      <c r="H87" s="9"/>
      <c r="K87" s="22"/>
      <c r="L87" s="22"/>
    </row>
    <row r="88" spans="3:12" x14ac:dyDescent="0.3">
      <c r="C88" s="9"/>
      <c r="D88" s="22"/>
      <c r="E88" s="9"/>
      <c r="F88" s="9"/>
      <c r="G88" s="9"/>
      <c r="H88" s="9"/>
      <c r="K88" s="22"/>
      <c r="L88" s="22"/>
    </row>
    <row r="89" spans="3:12" x14ac:dyDescent="0.3">
      <c r="C89" s="9"/>
      <c r="D89" s="22"/>
      <c r="E89" s="9"/>
      <c r="F89" s="9"/>
      <c r="G89" s="9"/>
      <c r="H89" s="9"/>
      <c r="K89" s="22"/>
      <c r="L89" s="22"/>
    </row>
    <row r="90" spans="3:12" x14ac:dyDescent="0.3">
      <c r="C90" s="9"/>
      <c r="D90" s="22"/>
      <c r="E90" s="9"/>
      <c r="F90" s="9"/>
      <c r="G90" s="9"/>
      <c r="H90" s="9"/>
      <c r="K90" s="22"/>
      <c r="L90" s="22"/>
    </row>
    <row r="91" spans="3:12" x14ac:dyDescent="0.3">
      <c r="C91" s="9"/>
      <c r="D91" s="22"/>
      <c r="E91" s="9"/>
      <c r="F91" s="9"/>
      <c r="G91" s="9"/>
      <c r="H91" s="9"/>
      <c r="K91" s="22"/>
      <c r="L91" s="22"/>
    </row>
    <row r="92" spans="3:12" x14ac:dyDescent="0.3">
      <c r="C92" s="9"/>
      <c r="D92" s="22"/>
      <c r="E92" s="9"/>
      <c r="F92" s="9"/>
      <c r="G92" s="9"/>
      <c r="H92" s="9"/>
      <c r="K92" s="22"/>
      <c r="L92" s="22"/>
    </row>
    <row r="93" spans="3:12" x14ac:dyDescent="0.3">
      <c r="C93" s="9"/>
      <c r="D93" s="22"/>
      <c r="E93" s="9"/>
      <c r="F93" s="9"/>
      <c r="G93" s="9"/>
      <c r="H93" s="9"/>
      <c r="K93" s="22"/>
      <c r="L93" s="22"/>
    </row>
    <row r="94" spans="3:12" x14ac:dyDescent="0.3">
      <c r="C94" s="9"/>
      <c r="D94" s="22"/>
      <c r="E94" s="9"/>
      <c r="F94" s="9"/>
      <c r="G94" s="9"/>
      <c r="H94" s="9"/>
      <c r="K94" s="22"/>
      <c r="L94" s="22"/>
    </row>
    <row r="95" spans="3:12" x14ac:dyDescent="0.3">
      <c r="C95" s="9"/>
      <c r="D95" s="22"/>
      <c r="E95" s="9"/>
      <c r="F95" s="9"/>
      <c r="G95" s="9"/>
      <c r="H95" s="9"/>
      <c r="K95" s="22"/>
      <c r="L95" s="22"/>
    </row>
    <row r="96" spans="3:12" x14ac:dyDescent="0.3">
      <c r="C96" s="9"/>
      <c r="D96" s="22"/>
      <c r="E96" s="9"/>
      <c r="F96" s="9"/>
      <c r="G96" s="9"/>
      <c r="H96" s="9"/>
      <c r="K96" s="22"/>
      <c r="L96" s="22"/>
    </row>
    <row r="97" spans="3:12" x14ac:dyDescent="0.3">
      <c r="C97" s="9"/>
      <c r="D97" s="22"/>
      <c r="E97" s="9"/>
      <c r="F97" s="9"/>
      <c r="G97" s="9"/>
      <c r="H97" s="9"/>
      <c r="K97" s="22"/>
      <c r="L97" s="22"/>
    </row>
    <row r="98" spans="3:12" x14ac:dyDescent="0.3">
      <c r="C98" s="9"/>
      <c r="D98" s="22"/>
      <c r="E98" s="9"/>
      <c r="F98" s="9"/>
      <c r="G98" s="9"/>
      <c r="H98" s="9"/>
      <c r="K98" s="22"/>
      <c r="L98" s="22"/>
    </row>
    <row r="99" spans="3:12" x14ac:dyDescent="0.3">
      <c r="C99" s="9"/>
      <c r="D99" s="22"/>
      <c r="E99" s="9"/>
      <c r="F99" s="9"/>
      <c r="G99" s="9"/>
      <c r="H99" s="9"/>
      <c r="K99" s="22"/>
      <c r="L99" s="22"/>
    </row>
    <row r="100" spans="3:12" x14ac:dyDescent="0.3">
      <c r="C100" s="9"/>
      <c r="D100" s="22"/>
      <c r="E100" s="9"/>
      <c r="F100" s="9"/>
      <c r="G100" s="9"/>
      <c r="H100" s="9"/>
      <c r="K100" s="22"/>
      <c r="L100" s="22"/>
    </row>
    <row r="101" spans="3:12" x14ac:dyDescent="0.3">
      <c r="C101" s="9"/>
      <c r="D101" s="22"/>
      <c r="E101" s="9"/>
      <c r="F101" s="9"/>
      <c r="G101" s="9"/>
      <c r="H101" s="9"/>
      <c r="K101" s="22"/>
      <c r="L101" s="22"/>
    </row>
    <row r="102" spans="3:12" x14ac:dyDescent="0.3">
      <c r="C102" s="9"/>
      <c r="D102" s="22"/>
      <c r="E102" s="9"/>
      <c r="F102" s="9"/>
      <c r="G102" s="9"/>
      <c r="H102" s="9"/>
      <c r="K102" s="22"/>
      <c r="L102" s="22"/>
    </row>
    <row r="103" spans="3:12" x14ac:dyDescent="0.3">
      <c r="C103" s="9"/>
      <c r="D103" s="22"/>
      <c r="E103" s="9"/>
      <c r="F103" s="9"/>
      <c r="G103" s="9"/>
      <c r="H103" s="9"/>
      <c r="K103" s="22"/>
      <c r="L103" s="22"/>
    </row>
    <row r="104" spans="3:12" x14ac:dyDescent="0.3">
      <c r="C104" s="9"/>
      <c r="D104" s="22"/>
      <c r="E104" s="9"/>
      <c r="F104" s="9"/>
      <c r="G104" s="9"/>
      <c r="H104" s="9"/>
      <c r="K104" s="22"/>
      <c r="L104" s="22"/>
    </row>
    <row r="105" spans="3:12" x14ac:dyDescent="0.3">
      <c r="C105" s="9"/>
      <c r="D105" s="22"/>
      <c r="E105" s="9"/>
      <c r="F105" s="9"/>
      <c r="G105" s="9"/>
      <c r="H105" s="9"/>
      <c r="K105" s="22"/>
      <c r="L105" s="22"/>
    </row>
    <row r="106" spans="3:12" x14ac:dyDescent="0.3">
      <c r="C106" s="9"/>
      <c r="D106" s="22"/>
      <c r="E106" s="9"/>
      <c r="F106" s="9"/>
      <c r="G106" s="9"/>
      <c r="H106" s="9"/>
      <c r="K106" s="22"/>
      <c r="L106" s="22"/>
    </row>
    <row r="107" spans="3:12" x14ac:dyDescent="0.3">
      <c r="C107" s="9"/>
      <c r="D107" s="22"/>
      <c r="E107" s="9"/>
      <c r="F107" s="9"/>
      <c r="G107" s="9"/>
      <c r="H107" s="9"/>
      <c r="K107" s="22"/>
      <c r="L107" s="22"/>
    </row>
    <row r="108" spans="3:12" x14ac:dyDescent="0.3">
      <c r="C108" s="9"/>
      <c r="D108" s="22"/>
      <c r="E108" s="9"/>
      <c r="F108" s="9"/>
      <c r="G108" s="9"/>
      <c r="H108" s="9"/>
      <c r="K108" s="22"/>
      <c r="L108" s="22"/>
    </row>
    <row r="109" spans="3:12" x14ac:dyDescent="0.3">
      <c r="C109" s="9"/>
      <c r="D109" s="22"/>
      <c r="E109" s="9"/>
      <c r="F109" s="9"/>
      <c r="G109" s="9"/>
      <c r="H109" s="9"/>
      <c r="K109" s="22"/>
      <c r="L109" s="22"/>
    </row>
    <row r="110" spans="3:12" x14ac:dyDescent="0.3">
      <c r="C110" s="9"/>
      <c r="D110" s="22"/>
      <c r="E110" s="9"/>
      <c r="F110" s="9"/>
      <c r="G110" s="9"/>
      <c r="H110" s="9"/>
      <c r="K110" s="22"/>
      <c r="L110" s="22"/>
    </row>
    <row r="111" spans="3:12" x14ac:dyDescent="0.3">
      <c r="C111" s="9"/>
      <c r="D111" s="22"/>
      <c r="E111" s="9"/>
      <c r="F111" s="9"/>
      <c r="G111" s="9"/>
      <c r="H111" s="9"/>
      <c r="K111" s="22"/>
      <c r="L111" s="22"/>
    </row>
    <row r="112" spans="3:12" x14ac:dyDescent="0.3">
      <c r="C112" s="9"/>
      <c r="D112" s="22"/>
      <c r="E112" s="9"/>
      <c r="F112" s="9"/>
      <c r="G112" s="9"/>
      <c r="H112" s="9"/>
      <c r="K112" s="22"/>
      <c r="L112" s="22"/>
    </row>
    <row r="113" spans="3:12" x14ac:dyDescent="0.3">
      <c r="C113" s="9"/>
      <c r="D113" s="22"/>
      <c r="E113" s="9"/>
      <c r="F113" s="9"/>
      <c r="G113" s="9"/>
      <c r="H113" s="9"/>
      <c r="K113" s="22"/>
      <c r="L113" s="22"/>
    </row>
    <row r="114" spans="3:12" x14ac:dyDescent="0.3">
      <c r="C114" s="9"/>
      <c r="D114" s="22"/>
      <c r="E114" s="9"/>
      <c r="F114" s="9"/>
      <c r="G114" s="9"/>
      <c r="H114" s="9"/>
      <c r="K114" s="22"/>
      <c r="L114" s="22"/>
    </row>
    <row r="115" spans="3:12" x14ac:dyDescent="0.3">
      <c r="C115" s="9"/>
      <c r="D115" s="22"/>
      <c r="E115" s="9"/>
      <c r="F115" s="9"/>
      <c r="G115" s="9"/>
      <c r="H115" s="9"/>
      <c r="K115" s="22"/>
      <c r="L115" s="22"/>
    </row>
    <row r="116" spans="3:12" x14ac:dyDescent="0.3">
      <c r="C116" s="9"/>
      <c r="D116" s="22"/>
      <c r="E116" s="9"/>
      <c r="F116" s="9"/>
      <c r="G116" s="9"/>
      <c r="H116" s="9"/>
      <c r="K116" s="22"/>
      <c r="L116" s="22"/>
    </row>
    <row r="117" spans="3:12" x14ac:dyDescent="0.3">
      <c r="C117" s="9"/>
      <c r="D117" s="22"/>
      <c r="E117" s="9"/>
      <c r="F117" s="9"/>
      <c r="G117" s="9"/>
      <c r="H117" s="9"/>
      <c r="K117" s="22"/>
      <c r="L117" s="22"/>
    </row>
    <row r="118" spans="3:12" x14ac:dyDescent="0.3">
      <c r="C118" s="9"/>
      <c r="D118" s="22"/>
      <c r="E118" s="9"/>
      <c r="F118" s="9"/>
      <c r="G118" s="9"/>
      <c r="H118" s="9"/>
      <c r="K118" s="22"/>
      <c r="L118" s="22"/>
    </row>
    <row r="119" spans="3:12" x14ac:dyDescent="0.3">
      <c r="C119" s="9"/>
      <c r="D119" s="22"/>
      <c r="E119" s="9"/>
      <c r="F119" s="9"/>
      <c r="G119" s="9"/>
      <c r="H119" s="9"/>
      <c r="K119" s="22"/>
      <c r="L119" s="22"/>
    </row>
    <row r="120" spans="3:12" x14ac:dyDescent="0.3">
      <c r="C120" s="9"/>
      <c r="D120" s="22"/>
      <c r="E120" s="9"/>
      <c r="F120" s="9"/>
      <c r="G120" s="9"/>
      <c r="H120" s="9"/>
      <c r="K120" s="22"/>
      <c r="L120" s="22"/>
    </row>
    <row r="121" spans="3:12" x14ac:dyDescent="0.3">
      <c r="C121" s="9"/>
      <c r="D121" s="22"/>
      <c r="E121" s="9"/>
      <c r="F121" s="9"/>
      <c r="G121" s="9"/>
      <c r="H121" s="9"/>
      <c r="K121" s="22"/>
      <c r="L121" s="22"/>
    </row>
    <row r="122" spans="3:12" x14ac:dyDescent="0.3">
      <c r="C122" s="9"/>
      <c r="D122" s="22"/>
      <c r="E122" s="9"/>
      <c r="F122" s="9"/>
      <c r="G122" s="9"/>
      <c r="H122" s="9"/>
      <c r="K122" s="22"/>
      <c r="L122" s="22"/>
    </row>
    <row r="123" spans="3:12" x14ac:dyDescent="0.3">
      <c r="C123" s="9"/>
      <c r="D123" s="22"/>
      <c r="E123" s="9"/>
      <c r="F123" s="9"/>
      <c r="G123" s="9"/>
      <c r="H123" s="9"/>
      <c r="K123" s="22"/>
      <c r="L123" s="22"/>
    </row>
    <row r="124" spans="3:12" x14ac:dyDescent="0.3">
      <c r="C124" s="9"/>
      <c r="D124" s="22"/>
      <c r="E124" s="9"/>
      <c r="F124" s="9"/>
      <c r="G124" s="9"/>
      <c r="H124" s="9"/>
      <c r="K124" s="22"/>
      <c r="L124" s="22"/>
    </row>
    <row r="125" spans="3:12" x14ac:dyDescent="0.3">
      <c r="C125" s="9"/>
      <c r="D125" s="22"/>
      <c r="E125" s="9"/>
      <c r="F125" s="9"/>
      <c r="G125" s="9"/>
      <c r="H125" s="9"/>
      <c r="K125" s="22"/>
      <c r="L125" s="22"/>
    </row>
    <row r="126" spans="3:12" x14ac:dyDescent="0.3">
      <c r="C126" s="9"/>
      <c r="D126" s="22"/>
      <c r="E126" s="9"/>
      <c r="F126" s="9"/>
      <c r="G126" s="9"/>
      <c r="H126" s="9"/>
      <c r="K126" s="22"/>
      <c r="L126" s="22"/>
    </row>
    <row r="127" spans="3:12" x14ac:dyDescent="0.3">
      <c r="C127" s="9"/>
      <c r="D127" s="22"/>
      <c r="E127" s="9"/>
      <c r="F127" s="9"/>
      <c r="G127" s="9"/>
      <c r="H127" s="9"/>
      <c r="K127" s="22"/>
      <c r="L127" s="22"/>
    </row>
    <row r="128" spans="3:12" x14ac:dyDescent="0.3">
      <c r="C128" s="9"/>
      <c r="D128" s="22"/>
      <c r="E128" s="9"/>
      <c r="F128" s="9"/>
      <c r="G128" s="9"/>
      <c r="H128" s="9"/>
      <c r="K128" s="22"/>
      <c r="L128" s="22"/>
    </row>
    <row r="129" spans="3:12" x14ac:dyDescent="0.3">
      <c r="C129" s="9"/>
      <c r="D129" s="22"/>
      <c r="E129" s="9"/>
      <c r="F129" s="9"/>
      <c r="G129" s="9"/>
      <c r="H129" s="9"/>
      <c r="K129" s="22"/>
      <c r="L129" s="22"/>
    </row>
    <row r="130" spans="3:12" x14ac:dyDescent="0.3">
      <c r="C130" s="9"/>
      <c r="D130" s="22"/>
      <c r="E130" s="9"/>
      <c r="F130" s="9"/>
      <c r="G130" s="9"/>
      <c r="H130" s="9"/>
      <c r="K130" s="22"/>
      <c r="L130" s="22"/>
    </row>
    <row r="131" spans="3:12" x14ac:dyDescent="0.3">
      <c r="C131" s="9"/>
      <c r="D131" s="22"/>
      <c r="E131" s="9"/>
      <c r="F131" s="9"/>
      <c r="G131" s="9"/>
      <c r="H131" s="9"/>
      <c r="K131" s="22"/>
      <c r="L131" s="22"/>
    </row>
    <row r="132" spans="3:12" x14ac:dyDescent="0.3">
      <c r="C132" s="9"/>
      <c r="D132" s="22"/>
      <c r="E132" s="9"/>
      <c r="F132" s="9"/>
      <c r="G132" s="9"/>
      <c r="H132" s="9"/>
      <c r="K132" s="22"/>
      <c r="L132" s="22"/>
    </row>
    <row r="133" spans="3:12" x14ac:dyDescent="0.3">
      <c r="C133" s="9"/>
      <c r="D133" s="22"/>
      <c r="E133" s="9"/>
      <c r="F133" s="9"/>
      <c r="G133" s="9"/>
      <c r="H133" s="9"/>
      <c r="K133" s="22"/>
      <c r="L133" s="22"/>
    </row>
    <row r="134" spans="3:12" x14ac:dyDescent="0.3">
      <c r="C134" s="9"/>
      <c r="D134" s="22"/>
      <c r="E134" s="9"/>
      <c r="F134" s="9"/>
      <c r="G134" s="9"/>
      <c r="H134" s="9"/>
      <c r="K134" s="22"/>
      <c r="L134" s="22"/>
    </row>
    <row r="135" spans="3:12" x14ac:dyDescent="0.3">
      <c r="C135" s="9"/>
      <c r="D135" s="22"/>
      <c r="E135" s="9"/>
      <c r="F135" s="9"/>
      <c r="G135" s="9"/>
      <c r="H135" s="9"/>
      <c r="K135" s="22"/>
      <c r="L135" s="22"/>
    </row>
    <row r="136" spans="3:12" x14ac:dyDescent="0.3">
      <c r="C136" s="9"/>
      <c r="D136" s="22"/>
      <c r="E136" s="9"/>
      <c r="F136" s="9"/>
      <c r="G136" s="9"/>
      <c r="H136" s="9"/>
      <c r="K136" s="22"/>
      <c r="L136" s="22"/>
    </row>
    <row r="137" spans="3:12" x14ac:dyDescent="0.3">
      <c r="C137" s="9"/>
      <c r="D137" s="22"/>
      <c r="E137" s="9"/>
      <c r="F137" s="9"/>
      <c r="G137" s="9"/>
      <c r="H137" s="9"/>
      <c r="K137" s="22"/>
      <c r="L137" s="22"/>
    </row>
    <row r="138" spans="3:12" x14ac:dyDescent="0.3">
      <c r="C138" s="9"/>
      <c r="D138" s="22"/>
      <c r="E138" s="9"/>
      <c r="F138" s="9"/>
      <c r="G138" s="9"/>
      <c r="H138" s="9"/>
      <c r="K138" s="22"/>
      <c r="L138" s="22"/>
    </row>
    <row r="139" spans="3:12" x14ac:dyDescent="0.3">
      <c r="C139" s="9"/>
      <c r="D139" s="22"/>
      <c r="E139" s="9"/>
      <c r="F139" s="9"/>
      <c r="G139" s="9"/>
      <c r="H139" s="9"/>
      <c r="K139" s="22"/>
      <c r="L139" s="22"/>
    </row>
    <row r="140" spans="3:12" x14ac:dyDescent="0.3">
      <c r="C140" s="9"/>
      <c r="D140" s="22"/>
      <c r="E140" s="9"/>
      <c r="F140" s="9"/>
      <c r="G140" s="9"/>
      <c r="H140" s="9"/>
      <c r="K140" s="22"/>
      <c r="L140" s="22"/>
    </row>
    <row r="141" spans="3:12" x14ac:dyDescent="0.3">
      <c r="C141" s="9"/>
      <c r="D141" s="22"/>
      <c r="E141" s="9"/>
      <c r="F141" s="9"/>
      <c r="G141" s="9"/>
      <c r="H141" s="9"/>
      <c r="K141" s="22"/>
      <c r="L141" s="22"/>
    </row>
    <row r="142" spans="3:12" x14ac:dyDescent="0.3">
      <c r="C142" s="9"/>
      <c r="D142" s="22"/>
      <c r="E142" s="9"/>
      <c r="F142" s="9"/>
      <c r="G142" s="9"/>
      <c r="H142" s="9"/>
      <c r="K142" s="22"/>
      <c r="L142" s="22"/>
    </row>
    <row r="143" spans="3:12" x14ac:dyDescent="0.3">
      <c r="C143" s="9"/>
      <c r="D143" s="22"/>
      <c r="E143" s="9"/>
      <c r="F143" s="9"/>
      <c r="G143" s="9"/>
      <c r="H143" s="9"/>
      <c r="K143" s="22"/>
      <c r="L143" s="22"/>
    </row>
    <row r="144" spans="3:12" x14ac:dyDescent="0.3">
      <c r="C144" s="9"/>
      <c r="D144" s="22"/>
      <c r="E144" s="9"/>
      <c r="F144" s="9"/>
      <c r="G144" s="9"/>
      <c r="H144" s="9"/>
      <c r="K144" s="22"/>
      <c r="L144" s="22"/>
    </row>
    <row r="145" spans="3:12" x14ac:dyDescent="0.3">
      <c r="C145" s="9"/>
      <c r="D145" s="22"/>
      <c r="E145" s="9"/>
      <c r="F145" s="9"/>
      <c r="G145" s="9"/>
      <c r="H145" s="9"/>
      <c r="K145" s="22"/>
      <c r="L145" s="22"/>
    </row>
    <row r="146" spans="3:12" x14ac:dyDescent="0.3">
      <c r="C146" s="9"/>
      <c r="D146" s="22"/>
      <c r="E146" s="9"/>
      <c r="F146" s="9"/>
      <c r="G146" s="9"/>
      <c r="H146" s="9"/>
      <c r="K146" s="22"/>
      <c r="L146" s="22"/>
    </row>
    <row r="147" spans="3:12" x14ac:dyDescent="0.3">
      <c r="C147" s="9"/>
      <c r="D147" s="22"/>
      <c r="E147" s="9"/>
      <c r="F147" s="9"/>
      <c r="G147" s="9"/>
      <c r="H147" s="9"/>
      <c r="K147" s="22"/>
      <c r="L147" s="22"/>
    </row>
    <row r="148" spans="3:12" x14ac:dyDescent="0.3">
      <c r="C148" s="9"/>
      <c r="D148" s="22"/>
      <c r="E148" s="9"/>
      <c r="F148" s="9"/>
      <c r="G148" s="9"/>
      <c r="H148" s="9"/>
      <c r="K148" s="22"/>
      <c r="L148" s="22"/>
    </row>
    <row r="149" spans="3:12" x14ac:dyDescent="0.3">
      <c r="C149" s="9"/>
      <c r="D149" s="22"/>
      <c r="E149" s="9"/>
      <c r="F149" s="9"/>
      <c r="G149" s="9"/>
      <c r="H149" s="9"/>
      <c r="K149" s="22"/>
      <c r="L149" s="22"/>
    </row>
    <row r="150" spans="3:12" x14ac:dyDescent="0.3">
      <c r="C150" s="9"/>
      <c r="D150" s="22"/>
      <c r="E150" s="9"/>
      <c r="F150" s="9"/>
      <c r="G150" s="9"/>
      <c r="H150" s="9"/>
      <c r="K150" s="22"/>
      <c r="L150" s="22"/>
    </row>
    <row r="151" spans="3:12" x14ac:dyDescent="0.3">
      <c r="C151" s="9"/>
      <c r="D151" s="22"/>
      <c r="E151" s="9"/>
      <c r="F151" s="9"/>
      <c r="G151" s="9"/>
      <c r="H151" s="9"/>
      <c r="K151" s="22"/>
      <c r="L151" s="22"/>
    </row>
    <row r="152" spans="3:12" x14ac:dyDescent="0.3">
      <c r="C152" s="9"/>
      <c r="D152" s="22"/>
      <c r="E152" s="9"/>
      <c r="F152" s="9"/>
      <c r="G152" s="9"/>
      <c r="H152" s="9"/>
      <c r="K152" s="22"/>
      <c r="L152" s="22"/>
    </row>
    <row r="153" spans="3:12" x14ac:dyDescent="0.3">
      <c r="C153" s="9"/>
      <c r="D153" s="22"/>
      <c r="E153" s="9"/>
      <c r="F153" s="9"/>
      <c r="G153" s="9"/>
      <c r="H153" s="9"/>
      <c r="K153" s="22"/>
      <c r="L153" s="22"/>
    </row>
    <row r="154" spans="3:12" x14ac:dyDescent="0.3">
      <c r="C154" s="9"/>
      <c r="D154" s="22"/>
      <c r="E154" s="9"/>
      <c r="F154" s="9"/>
      <c r="G154" s="9"/>
      <c r="H154" s="9"/>
      <c r="K154" s="22"/>
      <c r="L154" s="22"/>
    </row>
    <row r="155" spans="3:12" x14ac:dyDescent="0.3">
      <c r="C155" s="9"/>
      <c r="D155" s="22"/>
      <c r="E155" s="9"/>
      <c r="F155" s="9"/>
      <c r="G155" s="9"/>
      <c r="H155" s="9"/>
      <c r="K155" s="22"/>
      <c r="L155" s="22"/>
    </row>
    <row r="156" spans="3:12" x14ac:dyDescent="0.3">
      <c r="C156" s="9"/>
      <c r="D156" s="22"/>
      <c r="E156" s="9"/>
      <c r="F156" s="9"/>
      <c r="G156" s="9"/>
      <c r="H156" s="9"/>
      <c r="K156" s="22"/>
      <c r="L156" s="22"/>
    </row>
    <row r="157" spans="3:12" x14ac:dyDescent="0.3">
      <c r="C157" s="9"/>
      <c r="D157" s="22"/>
      <c r="E157" s="9"/>
      <c r="F157" s="9"/>
      <c r="G157" s="9"/>
      <c r="H157" s="9"/>
      <c r="K157" s="22"/>
      <c r="L157" s="22"/>
    </row>
    <row r="158" spans="3:12" x14ac:dyDescent="0.3">
      <c r="C158" s="9"/>
      <c r="D158" s="22"/>
      <c r="E158" s="9"/>
      <c r="F158" s="9"/>
      <c r="G158" s="9"/>
      <c r="H158" s="9"/>
      <c r="K158" s="22"/>
      <c r="L158" s="22"/>
    </row>
    <row r="159" spans="3:12" x14ac:dyDescent="0.3">
      <c r="C159" s="9"/>
      <c r="D159" s="22"/>
      <c r="E159" s="9"/>
      <c r="F159" s="9"/>
      <c r="G159" s="9"/>
      <c r="H159" s="9"/>
      <c r="K159" s="22"/>
      <c r="L159" s="22"/>
    </row>
    <row r="160" spans="3:12" x14ac:dyDescent="0.3">
      <c r="C160" s="9"/>
      <c r="D160" s="22"/>
      <c r="E160" s="9"/>
      <c r="F160" s="9"/>
      <c r="G160" s="9"/>
      <c r="H160" s="9"/>
      <c r="K160" s="22"/>
      <c r="L160" s="22"/>
    </row>
    <row r="161" spans="3:12" x14ac:dyDescent="0.3">
      <c r="C161" s="9"/>
      <c r="D161" s="22"/>
      <c r="E161" s="9"/>
      <c r="F161" s="9"/>
      <c r="G161" s="9"/>
      <c r="H161" s="9"/>
      <c r="K161" s="22"/>
      <c r="L161" s="22"/>
    </row>
    <row r="162" spans="3:12" x14ac:dyDescent="0.3">
      <c r="C162" s="9"/>
      <c r="D162" s="22"/>
      <c r="E162" s="9"/>
      <c r="F162" s="9"/>
      <c r="G162" s="9"/>
      <c r="H162" s="9"/>
      <c r="K162" s="22"/>
      <c r="L162" s="22"/>
    </row>
    <row r="163" spans="3:12" x14ac:dyDescent="0.3">
      <c r="C163" s="9"/>
      <c r="D163" s="22"/>
      <c r="E163" s="9"/>
      <c r="F163" s="9"/>
      <c r="G163" s="9"/>
      <c r="H163" s="9"/>
      <c r="K163" s="22"/>
      <c r="L163" s="22"/>
    </row>
    <row r="164" spans="3:12" x14ac:dyDescent="0.3">
      <c r="C164" s="9"/>
      <c r="D164" s="22"/>
      <c r="E164" s="9"/>
      <c r="F164" s="9"/>
      <c r="G164" s="9"/>
      <c r="H164" s="9"/>
      <c r="K164" s="22"/>
      <c r="L164" s="22"/>
    </row>
    <row r="165" spans="3:12" x14ac:dyDescent="0.3">
      <c r="C165" s="9"/>
      <c r="D165" s="22"/>
      <c r="E165" s="9"/>
      <c r="F165" s="9"/>
      <c r="G165" s="9"/>
      <c r="H165" s="9"/>
      <c r="K165" s="22"/>
      <c r="L165" s="22"/>
    </row>
    <row r="166" spans="3:12" x14ac:dyDescent="0.3">
      <c r="C166" s="9"/>
      <c r="D166" s="22"/>
      <c r="E166" s="9"/>
      <c r="F166" s="9"/>
      <c r="G166" s="9"/>
      <c r="H166" s="9"/>
      <c r="K166" s="22"/>
      <c r="L166" s="22"/>
    </row>
    <row r="167" spans="3:12" x14ac:dyDescent="0.3">
      <c r="C167" s="9"/>
      <c r="D167" s="22"/>
      <c r="E167" s="9"/>
      <c r="F167" s="9"/>
      <c r="G167" s="9"/>
      <c r="H167" s="9"/>
      <c r="K167" s="22"/>
      <c r="L167" s="22"/>
    </row>
    <row r="168" spans="3:12" x14ac:dyDescent="0.3">
      <c r="C168" s="9"/>
      <c r="D168" s="22"/>
      <c r="E168" s="9"/>
      <c r="F168" s="9"/>
      <c r="G168" s="9"/>
      <c r="H168" s="9"/>
      <c r="K168" s="22"/>
      <c r="L168" s="22"/>
    </row>
    <row r="169" spans="3:12" x14ac:dyDescent="0.3">
      <c r="C169" s="9"/>
      <c r="D169" s="22"/>
      <c r="E169" s="9"/>
      <c r="F169" s="9"/>
      <c r="G169" s="9"/>
      <c r="H169" s="9"/>
      <c r="K169" s="22"/>
      <c r="L169" s="22"/>
    </row>
    <row r="170" spans="3:12" x14ac:dyDescent="0.3">
      <c r="C170" s="9"/>
      <c r="D170" s="22"/>
      <c r="E170" s="9"/>
      <c r="F170" s="9"/>
      <c r="G170" s="9"/>
      <c r="H170" s="9"/>
      <c r="K170" s="22"/>
      <c r="L170" s="22"/>
    </row>
    <row r="171" spans="3:12" x14ac:dyDescent="0.3">
      <c r="C171" s="9"/>
      <c r="D171" s="22"/>
      <c r="E171" s="9"/>
      <c r="F171" s="9"/>
      <c r="G171" s="9"/>
      <c r="H171" s="9"/>
      <c r="K171" s="22"/>
      <c r="L171" s="22"/>
    </row>
    <row r="172" spans="3:12" x14ac:dyDescent="0.3">
      <c r="C172" s="9"/>
      <c r="D172" s="22"/>
      <c r="E172" s="9"/>
      <c r="F172" s="9"/>
      <c r="G172" s="9"/>
      <c r="H172" s="9"/>
      <c r="K172" s="22"/>
      <c r="L172" s="22"/>
    </row>
    <row r="173" spans="3:12" x14ac:dyDescent="0.3">
      <c r="C173" s="9"/>
      <c r="D173" s="22"/>
      <c r="E173" s="9"/>
      <c r="F173" s="9"/>
      <c r="G173" s="9"/>
      <c r="H173" s="9"/>
      <c r="K173" s="22"/>
      <c r="L173" s="22"/>
    </row>
    <row r="174" spans="3:12" x14ac:dyDescent="0.3">
      <c r="C174" s="9"/>
      <c r="D174" s="22"/>
      <c r="E174" s="9"/>
      <c r="F174" s="9"/>
      <c r="G174" s="9"/>
      <c r="H174" s="9"/>
      <c r="K174" s="22"/>
      <c r="L174" s="22"/>
    </row>
    <row r="175" spans="3:12" x14ac:dyDescent="0.3">
      <c r="C175" s="9"/>
      <c r="D175" s="22"/>
      <c r="E175" s="9"/>
      <c r="F175" s="9"/>
      <c r="G175" s="9"/>
      <c r="H175" s="9"/>
      <c r="K175" s="22"/>
      <c r="L175" s="22"/>
    </row>
    <row r="176" spans="3:12" x14ac:dyDescent="0.3">
      <c r="C176" s="9"/>
      <c r="D176" s="22"/>
      <c r="E176" s="9"/>
      <c r="F176" s="9"/>
      <c r="G176" s="9"/>
      <c r="H176" s="9"/>
      <c r="K176" s="22"/>
      <c r="L176" s="22"/>
    </row>
    <row r="177" spans="3:12" x14ac:dyDescent="0.3">
      <c r="C177" s="9"/>
      <c r="D177" s="22"/>
      <c r="E177" s="9"/>
      <c r="F177" s="9"/>
      <c r="G177" s="9"/>
      <c r="H177" s="9"/>
      <c r="K177" s="22"/>
      <c r="L177" s="22"/>
    </row>
    <row r="178" spans="3:12" x14ac:dyDescent="0.3">
      <c r="C178" s="9"/>
      <c r="D178" s="22"/>
      <c r="E178" s="9"/>
      <c r="F178" s="9"/>
      <c r="G178" s="9"/>
      <c r="H178" s="9"/>
      <c r="K178" s="22"/>
      <c r="L178" s="22"/>
    </row>
    <row r="179" spans="3:12" x14ac:dyDescent="0.3">
      <c r="C179" s="9"/>
      <c r="D179" s="22"/>
      <c r="E179" s="9"/>
      <c r="F179" s="9"/>
      <c r="G179" s="9"/>
      <c r="H179" s="9"/>
      <c r="K179" s="22"/>
      <c r="L179" s="22"/>
    </row>
    <row r="180" spans="3:12" x14ac:dyDescent="0.3">
      <c r="C180" s="9"/>
      <c r="D180" s="22"/>
      <c r="E180" s="9"/>
      <c r="F180" s="9"/>
      <c r="G180" s="9"/>
      <c r="H180" s="9"/>
      <c r="K180" s="22"/>
      <c r="L180" s="22"/>
    </row>
    <row r="181" spans="3:12" x14ac:dyDescent="0.3">
      <c r="C181" s="9"/>
      <c r="D181" s="22"/>
      <c r="E181" s="9"/>
      <c r="F181" s="9"/>
      <c r="G181" s="9"/>
      <c r="H181" s="9"/>
      <c r="K181" s="22"/>
      <c r="L181" s="22"/>
    </row>
    <row r="182" spans="3:12" x14ac:dyDescent="0.3">
      <c r="C182" s="9"/>
      <c r="D182" s="22"/>
      <c r="E182" s="9"/>
      <c r="F182" s="9"/>
      <c r="G182" s="9"/>
      <c r="H182" s="9"/>
      <c r="K182" s="22"/>
      <c r="L182" s="22"/>
    </row>
    <row r="183" spans="3:12" x14ac:dyDescent="0.3">
      <c r="C183" s="9"/>
      <c r="D183" s="22"/>
      <c r="E183" s="9"/>
      <c r="F183" s="9"/>
      <c r="G183" s="9"/>
      <c r="H183" s="9"/>
      <c r="K183" s="22"/>
      <c r="L183" s="22"/>
    </row>
    <row r="184" spans="3:12" x14ac:dyDescent="0.3">
      <c r="C184" s="9"/>
      <c r="D184" s="22"/>
      <c r="E184" s="9"/>
      <c r="F184" s="9"/>
      <c r="G184" s="9"/>
      <c r="H184" s="9"/>
      <c r="K184" s="22"/>
      <c r="L184" s="22"/>
    </row>
    <row r="185" spans="3:12" x14ac:dyDescent="0.3">
      <c r="C185" s="9"/>
      <c r="D185" s="22"/>
      <c r="E185" s="9"/>
      <c r="F185" s="9"/>
      <c r="G185" s="9"/>
      <c r="H185" s="9"/>
      <c r="K185" s="22"/>
      <c r="L185" s="22"/>
    </row>
    <row r="186" spans="3:12" x14ac:dyDescent="0.3">
      <c r="C186" s="9"/>
      <c r="D186" s="22"/>
      <c r="E186" s="9"/>
      <c r="F186" s="9"/>
      <c r="G186" s="9"/>
      <c r="H186" s="9"/>
      <c r="K186" s="22"/>
      <c r="L186" s="22"/>
    </row>
    <row r="187" spans="3:12" x14ac:dyDescent="0.3">
      <c r="C187" s="9"/>
      <c r="D187" s="22"/>
      <c r="E187" s="9"/>
      <c r="F187" s="9"/>
      <c r="G187" s="9"/>
      <c r="H187" s="9"/>
      <c r="K187" s="22"/>
      <c r="L187" s="22"/>
    </row>
    <row r="188" spans="3:12" x14ac:dyDescent="0.3">
      <c r="C188" s="9"/>
      <c r="D188" s="22"/>
      <c r="E188" s="9"/>
      <c r="F188" s="9"/>
      <c r="G188" s="9"/>
      <c r="H188" s="9"/>
      <c r="K188" s="22"/>
      <c r="L188" s="22"/>
    </row>
    <row r="189" spans="3:12" x14ac:dyDescent="0.3">
      <c r="C189" s="9"/>
      <c r="D189" s="22"/>
      <c r="E189" s="9"/>
      <c r="F189" s="9"/>
      <c r="G189" s="9"/>
      <c r="H189" s="9"/>
      <c r="K189" s="22"/>
      <c r="L189" s="22"/>
    </row>
    <row r="190" spans="3:12" x14ac:dyDescent="0.3">
      <c r="C190" s="9"/>
      <c r="D190" s="22"/>
      <c r="E190" s="9"/>
      <c r="F190" s="9"/>
      <c r="G190" s="9"/>
      <c r="H190" s="9"/>
      <c r="K190" s="22"/>
      <c r="L190" s="22"/>
    </row>
    <row r="191" spans="3:12" x14ac:dyDescent="0.3">
      <c r="C191" s="9"/>
      <c r="D191" s="22"/>
      <c r="E191" s="9"/>
      <c r="F191" s="9"/>
      <c r="G191" s="9"/>
      <c r="H191" s="9"/>
      <c r="K191" s="22"/>
      <c r="L191" s="22"/>
    </row>
    <row r="192" spans="3:12" x14ac:dyDescent="0.3">
      <c r="C192" s="9"/>
      <c r="D192" s="22"/>
      <c r="E192" s="9"/>
      <c r="F192" s="9"/>
      <c r="G192" s="9"/>
      <c r="H192" s="9"/>
      <c r="K192" s="22"/>
      <c r="L192" s="22"/>
    </row>
    <row r="193" spans="3:12" x14ac:dyDescent="0.3">
      <c r="C193" s="9"/>
      <c r="D193" s="22"/>
      <c r="E193" s="9"/>
      <c r="F193" s="9"/>
      <c r="G193" s="9"/>
      <c r="H193" s="9"/>
      <c r="K193" s="22"/>
      <c r="L193" s="22"/>
    </row>
    <row r="194" spans="3:12" x14ac:dyDescent="0.3">
      <c r="C194" s="9"/>
      <c r="D194" s="22"/>
      <c r="E194" s="9"/>
      <c r="F194" s="9"/>
      <c r="G194" s="9"/>
      <c r="H194" s="9"/>
      <c r="K194" s="22"/>
      <c r="L194" s="22"/>
    </row>
    <row r="195" spans="3:12" x14ac:dyDescent="0.3">
      <c r="C195" s="9"/>
      <c r="D195" s="22"/>
      <c r="E195" s="9"/>
      <c r="F195" s="9"/>
      <c r="G195" s="9"/>
      <c r="H195" s="9"/>
      <c r="K195" s="22"/>
      <c r="L195" s="22"/>
    </row>
    <row r="196" spans="3:12" x14ac:dyDescent="0.3">
      <c r="C196" s="9"/>
      <c r="D196" s="22"/>
      <c r="E196" s="9"/>
      <c r="F196" s="9"/>
      <c r="G196" s="9"/>
      <c r="H196" s="9"/>
      <c r="K196" s="22"/>
      <c r="L196" s="22"/>
    </row>
    <row r="197" spans="3:12" x14ac:dyDescent="0.3">
      <c r="C197" s="9"/>
      <c r="D197" s="22"/>
      <c r="E197" s="9"/>
      <c r="F197" s="9"/>
      <c r="G197" s="9"/>
      <c r="H197" s="9"/>
      <c r="K197" s="22"/>
      <c r="L197" s="22"/>
    </row>
    <row r="198" spans="3:12" x14ac:dyDescent="0.3">
      <c r="C198" s="9"/>
      <c r="D198" s="22"/>
      <c r="E198" s="9"/>
      <c r="F198" s="9"/>
      <c r="G198" s="9"/>
      <c r="H198" s="9"/>
      <c r="K198" s="22"/>
      <c r="L198" s="22"/>
    </row>
    <row r="199" spans="3:12" x14ac:dyDescent="0.3">
      <c r="C199" s="9"/>
      <c r="D199" s="22"/>
      <c r="E199" s="9"/>
      <c r="F199" s="9"/>
      <c r="G199" s="9"/>
      <c r="H199" s="9"/>
      <c r="K199" s="22"/>
      <c r="L199" s="22"/>
    </row>
    <row r="200" spans="3:12" x14ac:dyDescent="0.3">
      <c r="C200" s="9"/>
      <c r="D200" s="22"/>
      <c r="E200" s="9"/>
      <c r="F200" s="9"/>
      <c r="G200" s="9"/>
      <c r="H200" s="9"/>
      <c r="K200" s="22"/>
      <c r="L200" s="22"/>
    </row>
    <row r="201" spans="3:12" x14ac:dyDescent="0.3">
      <c r="C201" s="9"/>
      <c r="D201" s="22"/>
      <c r="E201" s="9"/>
      <c r="F201" s="9"/>
      <c r="G201" s="9"/>
      <c r="H201" s="9"/>
      <c r="K201" s="22"/>
      <c r="L201" s="22"/>
    </row>
    <row r="202" spans="3:12" x14ac:dyDescent="0.3">
      <c r="C202" s="9"/>
      <c r="D202" s="22"/>
      <c r="E202" s="9"/>
      <c r="F202" s="9"/>
      <c r="G202" s="9"/>
      <c r="H202" s="9"/>
      <c r="K202" s="22"/>
      <c r="L202" s="22"/>
    </row>
    <row r="203" spans="3:12" x14ac:dyDescent="0.3">
      <c r="C203" s="9"/>
      <c r="D203" s="22"/>
      <c r="E203" s="9"/>
      <c r="F203" s="9"/>
      <c r="G203" s="9"/>
      <c r="H203" s="9"/>
      <c r="K203" s="22"/>
      <c r="L203" s="22"/>
    </row>
    <row r="204" spans="3:12" x14ac:dyDescent="0.3">
      <c r="C204" s="9"/>
      <c r="D204" s="22"/>
      <c r="E204" s="9"/>
      <c r="F204" s="9"/>
      <c r="G204" s="9"/>
      <c r="H204" s="9"/>
      <c r="K204" s="22"/>
      <c r="L204" s="22"/>
    </row>
    <row r="205" spans="3:12" x14ac:dyDescent="0.3">
      <c r="C205" s="9"/>
      <c r="D205" s="22"/>
      <c r="E205" s="9"/>
      <c r="F205" s="9"/>
      <c r="G205" s="9"/>
      <c r="H205" s="9"/>
      <c r="K205" s="22"/>
      <c r="L205" s="22"/>
    </row>
    <row r="206" spans="3:12" x14ac:dyDescent="0.3">
      <c r="C206" s="9"/>
      <c r="D206" s="22"/>
      <c r="E206" s="9"/>
      <c r="F206" s="9"/>
      <c r="G206" s="9"/>
      <c r="H206" s="9"/>
      <c r="K206" s="22"/>
      <c r="L206" s="22"/>
    </row>
    <row r="207" spans="3:12" x14ac:dyDescent="0.3">
      <c r="C207" s="9"/>
      <c r="D207" s="22"/>
      <c r="E207" s="9"/>
      <c r="F207" s="9"/>
      <c r="G207" s="9"/>
      <c r="H207" s="9"/>
      <c r="K207" s="22"/>
      <c r="L207" s="22"/>
    </row>
    <row r="208" spans="3:12" x14ac:dyDescent="0.3">
      <c r="C208" s="9"/>
      <c r="D208" s="22"/>
      <c r="E208" s="9"/>
      <c r="F208" s="9"/>
      <c r="G208" s="9"/>
      <c r="H208" s="9"/>
      <c r="K208" s="22"/>
      <c r="L208" s="22"/>
    </row>
    <row r="209" spans="3:12" x14ac:dyDescent="0.3">
      <c r="C209" s="9"/>
      <c r="D209" s="22"/>
      <c r="E209" s="9"/>
      <c r="F209" s="9"/>
      <c r="G209" s="9"/>
      <c r="H209" s="9"/>
      <c r="K209" s="22"/>
      <c r="L209" s="22"/>
    </row>
    <row r="210" spans="3:12" x14ac:dyDescent="0.3">
      <c r="C210" s="9"/>
      <c r="D210" s="22"/>
      <c r="E210" s="9"/>
      <c r="F210" s="9"/>
      <c r="G210" s="9"/>
      <c r="H210" s="9"/>
      <c r="K210" s="22"/>
      <c r="L210" s="22"/>
    </row>
    <row r="211" spans="3:12" x14ac:dyDescent="0.3">
      <c r="C211" s="9"/>
      <c r="D211" s="22"/>
      <c r="E211" s="9"/>
      <c r="F211" s="9"/>
      <c r="G211" s="9"/>
      <c r="H211" s="9"/>
      <c r="K211" s="22"/>
      <c r="L211" s="22"/>
    </row>
    <row r="212" spans="3:12" x14ac:dyDescent="0.3">
      <c r="C212" s="9"/>
      <c r="D212" s="22"/>
      <c r="E212" s="9"/>
      <c r="F212" s="9"/>
      <c r="G212" s="9"/>
      <c r="H212" s="9"/>
      <c r="K212" s="22"/>
      <c r="L212" s="22"/>
    </row>
    <row r="213" spans="3:12" x14ac:dyDescent="0.3">
      <c r="C213" s="9"/>
      <c r="D213" s="22"/>
      <c r="E213" s="9"/>
      <c r="F213" s="9"/>
      <c r="G213" s="9"/>
      <c r="H213" s="9"/>
      <c r="K213" s="22"/>
      <c r="L213" s="22"/>
    </row>
  </sheetData>
  <sheetProtection password="F79C" sheet="1" objects="1" scenarios="1" selectLockedCells="1"/>
  <mergeCells count="20">
    <mergeCell ref="I22:J23"/>
    <mergeCell ref="F3:G4"/>
    <mergeCell ref="I10:I20"/>
    <mergeCell ref="J10:J20"/>
    <mergeCell ref="K10:K20"/>
    <mergeCell ref="Q10:Q20"/>
    <mergeCell ref="H7:H9"/>
    <mergeCell ref="I7:I9"/>
    <mergeCell ref="J7:J9"/>
    <mergeCell ref="K7:K9"/>
    <mergeCell ref="Q7:Q9"/>
    <mergeCell ref="B1:E1"/>
    <mergeCell ref="B22:H22"/>
    <mergeCell ref="B23:H23"/>
    <mergeCell ref="N22:P22"/>
    <mergeCell ref="N23:P23"/>
    <mergeCell ref="H10:H20"/>
    <mergeCell ref="M1:Q1"/>
    <mergeCell ref="B3:C4"/>
    <mergeCell ref="D3:E4"/>
  </mergeCells>
  <conditionalFormatting sqref="B7:B19">
    <cfRule type="containsBlanks" dxfId="10" priority="43">
      <formula>LEN(TRIM(B7))=0</formula>
    </cfRule>
  </conditionalFormatting>
  <conditionalFormatting sqref="B7:B19">
    <cfRule type="cellIs" dxfId="9" priority="38" operator="greaterThanOrEqual">
      <formula>1</formula>
    </cfRule>
  </conditionalFormatting>
  <conditionalFormatting sqref="D7:D9">
    <cfRule type="containsBlanks" dxfId="8" priority="25">
      <formula>LEN(TRIM(D7))=0</formula>
    </cfRule>
  </conditionalFormatting>
  <conditionalFormatting sqref="P7:P20">
    <cfRule type="cellIs" dxfId="7" priority="23" operator="equal">
      <formula>"NEVYHOVUJE"</formula>
    </cfRule>
    <cfRule type="cellIs" dxfId="6" priority="24" operator="equal">
      <formula>"VYHOVUJE"</formula>
    </cfRule>
  </conditionalFormatting>
  <conditionalFormatting sqref="N7:N20">
    <cfRule type="notContainsBlanks" dxfId="5" priority="21">
      <formula>LEN(TRIM(N7))&gt;0</formula>
    </cfRule>
    <cfRule type="containsBlanks" dxfId="4" priority="22">
      <formula>LEN(TRIM(N7))=0</formula>
    </cfRule>
  </conditionalFormatting>
  <conditionalFormatting sqref="N7:N20">
    <cfRule type="notContainsBlanks" dxfId="3" priority="20">
      <formula>LEN(TRIM(N7))&gt;0</formula>
    </cfRule>
  </conditionalFormatting>
  <conditionalFormatting sqref="B20">
    <cfRule type="containsBlanks" dxfId="2" priority="4">
      <formula>LEN(TRIM(B20))=0</formula>
    </cfRule>
  </conditionalFormatting>
  <conditionalFormatting sqref="B20">
    <cfRule type="cellIs" dxfId="1" priority="3" operator="greaterThanOrEqual">
      <formula>1</formula>
    </cfRule>
  </conditionalFormatting>
  <conditionalFormatting sqref="D10:D20">
    <cfRule type="containsBlanks" dxfId="0" priority="1">
      <formula>LEN(TRIM(D10))=0</formula>
    </cfRule>
  </conditionalFormatting>
  <dataValidations disablePrompts="1" count="1">
    <dataValidation type="list" showInputMessage="1" showErrorMessage="1" sqref="E7:E20">
      <formula1>"ks,bal,sada,"</formula1>
    </dataValidation>
  </dataValidations>
  <pageMargins left="0.15748031496062992" right="0.15748031496062992" top="0.15748031496062992" bottom="0.15748031496062992" header="0.15748031496062992" footer="0.15748031496062992"/>
  <pageSetup paperSize="9" scale="3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2018-02-13T19:37:20Z</cp:lastPrinted>
  <dcterms:created xsi:type="dcterms:W3CDTF">2014-03-05T12:43:32Z</dcterms:created>
  <dcterms:modified xsi:type="dcterms:W3CDTF">2018-02-13T19:42:18Z</dcterms:modified>
</cp:coreProperties>
</file>