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0" yWindow="60" windowWidth="19068" windowHeight="9348" tabRatio="939"/>
  </bookViews>
  <sheets>
    <sheet name="Propagační předměty" sheetId="22" r:id="rId1"/>
  </sheets>
  <definedNames>
    <definedName name="_xlnm.Print_Area" localSheetId="0">'Propagační předměty'!$B$1:$S$18</definedName>
  </definedNames>
  <calcPr calcId="145621"/>
</workbook>
</file>

<file path=xl/calcChain.xml><?xml version="1.0" encoding="utf-8"?>
<calcChain xmlns="http://schemas.openxmlformats.org/spreadsheetml/2006/main">
  <c r="R11" i="22" l="1"/>
  <c r="Q11" i="22"/>
  <c r="N11" i="22"/>
  <c r="R15" i="22" l="1"/>
  <c r="Q15" i="22"/>
  <c r="N15" i="22"/>
  <c r="R14" i="22"/>
  <c r="Q14" i="22"/>
  <c r="N14" i="22"/>
  <c r="R13" i="22"/>
  <c r="Q13" i="22"/>
  <c r="N13" i="22"/>
  <c r="R12" i="22" l="1"/>
  <c r="Q12" i="22"/>
  <c r="N12" i="22"/>
  <c r="R9" i="22" l="1"/>
  <c r="Q9" i="22"/>
  <c r="N9" i="22"/>
  <c r="R8" i="22"/>
  <c r="Q8" i="22"/>
  <c r="N8" i="22"/>
  <c r="R7" i="22"/>
  <c r="Q7" i="22"/>
  <c r="N7" i="22"/>
  <c r="N10" i="22" l="1"/>
  <c r="O18" i="22" s="1"/>
  <c r="Q10" i="22" l="1"/>
  <c r="P18" i="22" s="1"/>
  <c r="R10" i="22"/>
</calcChain>
</file>

<file path=xl/sharedStrings.xml><?xml version="1.0" encoding="utf-8"?>
<sst xmlns="http://schemas.openxmlformats.org/spreadsheetml/2006/main" count="86" uniqueCount="64">
  <si>
    <t>Množství</t>
  </si>
  <si>
    <t>Položka</t>
  </si>
  <si>
    <t>V případě, že se dodavatel při předání zboží na některá uvedená tel. čísla nedovolá, bude v takovém případě volat tel. 377 631 307, 377 631 320.</t>
  </si>
  <si>
    <t>CELKOVÁ MAXIMÁLNÍ CENA za celou VZ 
v Kč BEZ DPH</t>
  </si>
  <si>
    <t>CELKOVÁ NABÍDKOVÁ CENA v Kč bez DPH</t>
  </si>
  <si>
    <t>MAXIMÁLNÍ CENA za měrnou jednotku (MJ) 
v Kč bez DPH</t>
  </si>
  <si>
    <r>
      <t xml:space="preserve">Maximální cena za jednotlivé položky 
 v Kč BEZ DPH </t>
    </r>
    <r>
      <rPr>
        <i/>
        <sz val="11"/>
        <rFont val="Calibri"/>
        <family val="2"/>
        <charset val="238"/>
        <scheme val="minor"/>
      </rPr>
      <t>(počet MJ x maximální cena)</t>
    </r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</si>
  <si>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</si>
  <si>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</si>
  <si>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</si>
  <si>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</si>
  <si>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</si>
  <si>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</si>
  <si>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NE</t>
  </si>
  <si>
    <t>ANO</t>
  </si>
  <si>
    <t xml:space="preserve">Měrná jednotka [MJ] </t>
  </si>
  <si>
    <t>Popis</t>
  </si>
  <si>
    <t xml:space="preserve">Fakturace </t>
  </si>
  <si>
    <t xml:space="preserve">Financováno
 z projektových finančních prostředků </t>
  </si>
  <si>
    <t xml:space="preserve">Obchodní podmínky NAD RÁMEC STANDARDNÍCH 
obchodních podmínek </t>
  </si>
  <si>
    <t xml:space="preserve">Místo dodání </t>
  </si>
  <si>
    <t xml:space="preserve">POZNÁMKA </t>
  </si>
  <si>
    <t>Pánská polokošile s potiskem</t>
  </si>
  <si>
    <t>Samostatná faktura</t>
  </si>
  <si>
    <t>Ing. Jaroslav  Fiřt, Ph.D., 
Tel.: 37763 4229</t>
  </si>
  <si>
    <t>Dámská polokošile s potiskem</t>
  </si>
  <si>
    <t>Tričko s potiskem</t>
  </si>
  <si>
    <t xml:space="preserve">Igelitová taška </t>
  </si>
  <si>
    <t>Název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</si>
  <si>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NA FAKTURU: NÁZEV A ČÍSLO DOTAČNÍHO PROJEKTU </t>
    </r>
  </si>
  <si>
    <t>Irena Svatošová, 
Tel.: 37763 8001, svatosoi@fst.zcu.cz</t>
  </si>
  <si>
    <t>Ilustrační obrázky</t>
  </si>
  <si>
    <t xml:space="preserve">Trička s potiskem </t>
  </si>
  <si>
    <t>Ing. Jakub Nedvěd,
Tel.: 737 484 744</t>
  </si>
  <si>
    <r>
      <t xml:space="preserve">FST, Univerzitní 22, Plzeň 306 14, </t>
    </r>
    <r>
      <rPr>
        <sz val="11"/>
        <rFont val="Calibri"/>
        <family val="2"/>
        <charset val="238"/>
        <scheme val="minor"/>
      </rPr>
      <t>FST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- 2. patro, místnost UF-214</t>
    </r>
  </si>
  <si>
    <r>
      <t>Igelitová taška bílá, neprůhledná,  odolná vůči protržení, pevná ldpe fólie, tl. min.50 mikronů. Zpevněný průhmat. Použítí pro tiskoviny, bloky, textil či jiné ploché zboží. Rozměr</t>
    </r>
    <r>
      <rPr>
        <b/>
        <sz val="14"/>
        <color rgb="FFFF0000"/>
        <rFont val="Calibri"/>
        <family val="2"/>
        <charset val="238"/>
        <scheme val="minor"/>
      </rPr>
      <t xml:space="preserve"> 35 x 50</t>
    </r>
    <r>
      <rPr>
        <sz val="11"/>
        <color theme="1"/>
        <rFont val="Calibri"/>
        <family val="2"/>
        <charset val="238"/>
        <scheme val="minor"/>
      </rPr>
      <t xml:space="preserve"> cm</t>
    </r>
    <r>
      <rPr>
        <b/>
        <sz val="11"/>
        <color rgb="FFFF0000"/>
        <rFont val="Calibri"/>
        <family val="2"/>
        <charset val="238"/>
        <scheme val="minor"/>
      </rPr>
      <t xml:space="preserve"> ( +/- 1cm u každého rozměru)</t>
    </r>
    <r>
      <rPr>
        <sz val="11"/>
        <color theme="1"/>
        <rFont val="Calibri"/>
        <family val="2"/>
        <charset val="238"/>
        <scheme val="minor"/>
      </rPr>
      <t xml:space="preserve">.
Potisk: </t>
    </r>
    <r>
      <rPr>
        <b/>
        <sz val="11"/>
        <color theme="1"/>
        <rFont val="Calibri"/>
        <family val="2"/>
        <charset val="238"/>
        <scheme val="minor"/>
      </rPr>
      <t xml:space="preserve">LOGO FAKULTY STROJNÍ </t>
    </r>
    <r>
      <rPr>
        <sz val="11"/>
        <color theme="1"/>
        <rFont val="Calibri"/>
        <family val="2"/>
        <charset val="238"/>
        <scheme val="minor"/>
      </rPr>
      <t xml:space="preserve">dle jednotného vizuálního stylu </t>
    </r>
    <r>
      <rPr>
        <sz val="11"/>
        <color rgb="FFFF0000"/>
        <rFont val="Calibri"/>
        <family val="2"/>
        <charset val="238"/>
        <scheme val="minor"/>
      </rPr>
      <t>https://www.zcu.cz/about/vyznamne-dokumenty/Manual_jednotneho_vizualniho_stylu.pdf</t>
    </r>
  </si>
  <si>
    <t>Konferenční taška (včetně potisku)</t>
  </si>
  <si>
    <t>Kuličkové pero (včetně potisku)</t>
  </si>
  <si>
    <t>Propagační předměty (II.) 015 - 2017 (PP-(II.)-015-2017)</t>
  </si>
  <si>
    <t>Priloha_c._1_Kupni_smlouvy_technicke_specifikace_PP-(II.)-015-2017</t>
  </si>
  <si>
    <r>
      <t xml:space="preserve">Dámská polokošile, mix 65% bavlna, 35% polyester, Pique (malá oka tkaniny). 
Barva "Antracitový melír" - nebo obdoba položky 1, min 200g. 
Vpředu </t>
    </r>
    <r>
      <rPr>
        <b/>
        <sz val="11"/>
        <color theme="1"/>
        <rFont val="Calibri"/>
        <family val="2"/>
        <charset val="238"/>
        <scheme val="minor"/>
      </rPr>
      <t>jednobarevný bílý potisk o rozměru 105x74mm</t>
    </r>
    <r>
      <rPr>
        <sz val="11"/>
        <color theme="1"/>
        <rFont val="Calibri"/>
        <family val="2"/>
        <charset val="238"/>
        <scheme val="minor"/>
      </rPr>
      <t xml:space="preserve">,
vzadu </t>
    </r>
    <r>
      <rPr>
        <b/>
        <sz val="11"/>
        <color theme="1"/>
        <rFont val="Calibri"/>
        <family val="2"/>
        <charset val="238"/>
        <scheme val="minor"/>
      </rPr>
      <t>jednobarevný bílý potisk 210x74mm,</t>
    </r>
    <r>
      <rPr>
        <sz val="11"/>
        <color theme="1"/>
        <rFont val="Calibri"/>
        <family val="2"/>
        <charset val="238"/>
        <scheme val="minor"/>
      </rPr>
      <t xml:space="preserve"> sítotisk. 
Potisk z dodaných tiskových dat , shodný pro položku 1. a 2. - viz
</t>
    </r>
    <r>
      <rPr>
        <sz val="11"/>
        <color rgb="FFFF0000"/>
        <rFont val="Calibri"/>
        <family val="2"/>
        <charset val="238"/>
        <scheme val="minor"/>
      </rPr>
      <t xml:space="preserve">Priloha_c._2_polokosile_PP-(II.)-015-2017.zip
</t>
    </r>
    <r>
      <rPr>
        <b/>
        <sz val="11"/>
        <rFont val="Calibri"/>
        <family val="2"/>
        <charset val="238"/>
        <scheme val="minor"/>
      </rPr>
      <t>Vysvětlení k ilustračním obrázkům:
co je uvedeno jako bílá barva = barva trika (podkladová),
kde je černá barva = bílý potisk.</t>
    </r>
  </si>
  <si>
    <r>
      <t xml:space="preserve">Pánská polokošile, mix 65% bavlna, 35% polyester, Pique (malá oka tkaniny). 
Barva "Antracitový melír", min 200g. 
Vpředu </t>
    </r>
    <r>
      <rPr>
        <b/>
        <sz val="11"/>
        <color theme="1"/>
        <rFont val="Calibri"/>
        <family val="2"/>
        <charset val="238"/>
        <scheme val="minor"/>
      </rPr>
      <t>jednobarevný bílý potisk o rozměru 105x74mm</t>
    </r>
    <r>
      <rPr>
        <sz val="11"/>
        <color theme="1"/>
        <rFont val="Calibri"/>
        <family val="2"/>
        <charset val="238"/>
        <scheme val="minor"/>
      </rPr>
      <t xml:space="preserve">, 
vzadu </t>
    </r>
    <r>
      <rPr>
        <b/>
        <sz val="11"/>
        <color theme="1"/>
        <rFont val="Calibri"/>
        <family val="2"/>
        <charset val="238"/>
        <scheme val="minor"/>
      </rPr>
      <t>jednobarevný bílý potisk 210x74mm</t>
    </r>
    <r>
      <rPr>
        <sz val="11"/>
        <color theme="1"/>
        <rFont val="Calibri"/>
        <family val="2"/>
        <charset val="238"/>
        <scheme val="minor"/>
      </rPr>
      <t xml:space="preserve">, sítotisk.  
Potisk z dodaných tiskových dat, shodný pro položku 1. a 2. - viz
</t>
    </r>
    <r>
      <rPr>
        <sz val="11"/>
        <color rgb="FFFF0000"/>
        <rFont val="Calibri"/>
        <family val="2"/>
        <charset val="238"/>
        <scheme val="minor"/>
      </rPr>
      <t xml:space="preserve">Priloha_c._2_polokosile_PP-(II.)-015-2017.zip
</t>
    </r>
    <r>
      <rPr>
        <b/>
        <sz val="11"/>
        <rFont val="Calibri"/>
        <family val="2"/>
        <charset val="238"/>
        <scheme val="minor"/>
      </rPr>
      <t>Vysvětlení k ilustračním obrázkům:
co je uvedeno jako bílá barva = barva trika (podkladová),
kde je černá barva = bílý potisk.</t>
    </r>
  </si>
  <si>
    <t>pozor: různá velikost trik,
dodání nejpozději do 21. 8. 2017</t>
  </si>
  <si>
    <t>Oboustranný Roll Up</t>
  </si>
  <si>
    <t>Projekt č. 78, ArchaeoCentrum Čechy - Bavorsko - chránit a sdílet společný kulturní prostor, "Cíl EÚS 2014-2020"</t>
  </si>
  <si>
    <t>Mgr. Petr Netolický, 
Tel.: 737 196 608</t>
  </si>
  <si>
    <t>ArchaeoCentrum Čechy - Bavorsko - chránit a sdílet společný kulturní prostor</t>
  </si>
  <si>
    <r>
      <t xml:space="preserve">Konferenční taška z recyklovaného papíru bez laminace nebo jiného biodegradabilního materiálu (nutný požadavek!),
ve stylu dárkové tašky, se 2 bavlněnými uchy pro uchopení, 
rozměry min. 25 x 33 cm (možnost spolehlivě a s přesahem ukládat dokumenty A4) 
Barva buď materiálu nebo modrá (co nejbližší RGB 50, 60, 156 / CMYK 98, 92, 0, 0). 
Potisk otěruvzdornou technikou (možnost dodání grafiky ve formátu CorelDRAW! X5 a vyšší nebo PS/PDF).
</t>
    </r>
    <r>
      <rPr>
        <sz val="11"/>
        <color rgb="FFFF0000"/>
        <rFont val="Calibri"/>
        <family val="2"/>
        <charset val="238"/>
        <scheme val="minor"/>
      </rPr>
      <t>Priloha_c._6_pol._7-9_PP-(II.)-015-2017.zip</t>
    </r>
  </si>
  <si>
    <r>
      <t xml:space="preserve">Kuličkové pero, modrá náplň, kovové tělo (hliník), s kovovým klipem, délka min. 14 cm, prům. min. 0,8 cm - viz ilustr. obr. 
Barva těla modrá (co nejbližší RGB 50, 60, 156 / CMYK 98, 92, 0, 0).
Potisk tamponovou nebo laserovou technikou (možnost dodání grafiky ve formátu CorelDRAW! X5 a vyšší nebo PS/PDF).
</t>
    </r>
    <r>
      <rPr>
        <sz val="11"/>
        <color rgb="FFFF0000"/>
        <rFont val="Calibri"/>
        <family val="2"/>
        <charset val="238"/>
        <scheme val="minor"/>
      </rPr>
      <t>Priloha_c._6_pol._7-9_PP-(II.)-015-2017.zip</t>
    </r>
  </si>
  <si>
    <r>
      <t xml:space="preserve">Kvalitní oboustranný Roll Up 85x200cm VČETNĚ POTISKU, 
hliníkový banner VČETNĚ přenosné tašky, hliníková konstrukce s teleskopickou tyčí .
Potisk banneru - viz 
</t>
    </r>
    <r>
      <rPr>
        <sz val="11"/>
        <color rgb="FFFF0000"/>
        <rFont val="Calibri"/>
        <family val="2"/>
        <charset val="238"/>
        <scheme val="minor"/>
      </rPr>
      <t xml:space="preserve">Priloha_c._4_banner_CZ_DE_PP-(II.)-015-2017.zip
</t>
    </r>
  </si>
  <si>
    <r>
      <t xml:space="preserve">Tričko bavlna min 160g. 
Výstřih "Crew". 
Barva Navy (temně modrá). 
Vpředu na hrudi </t>
    </r>
    <r>
      <rPr>
        <b/>
        <sz val="11"/>
        <color theme="1"/>
        <rFont val="Calibri"/>
        <family val="2"/>
        <charset val="238"/>
        <scheme val="minor"/>
      </rPr>
      <t>jednobarevný potisk bíle o rozměru 210x210mm</t>
    </r>
    <r>
      <rPr>
        <sz val="11"/>
        <color theme="1"/>
        <rFont val="Calibri"/>
        <family val="2"/>
        <charset val="238"/>
        <scheme val="minor"/>
      </rPr>
      <t xml:space="preserve">, 
vzadu </t>
    </r>
    <r>
      <rPr>
        <b/>
        <sz val="11"/>
        <color theme="1"/>
        <rFont val="Calibri"/>
        <family val="2"/>
        <charset val="238"/>
        <scheme val="minor"/>
      </rPr>
      <t>jednobarevný potisk bíle o rozměru 250x100mm</t>
    </r>
    <r>
      <rPr>
        <sz val="11"/>
        <color theme="1"/>
        <rFont val="Calibri"/>
        <family val="2"/>
        <charset val="238"/>
        <scheme val="minor"/>
      </rPr>
      <t xml:space="preserve">. Sítotisk. 
Potisk z dodaných tiskových dat (bez realizace návrhu) - viz
</t>
    </r>
    <r>
      <rPr>
        <sz val="11"/>
        <color rgb="FFFF0000"/>
        <rFont val="Calibri"/>
        <family val="2"/>
        <charset val="238"/>
        <scheme val="minor"/>
      </rPr>
      <t xml:space="preserve">Priloha_c._3_tricko-A_PP-(II.)-015-2017.zip
</t>
    </r>
    <r>
      <rPr>
        <b/>
        <sz val="11"/>
        <rFont val="Calibri"/>
        <family val="2"/>
        <charset val="238"/>
        <scheme val="minor"/>
      </rPr>
      <t>Vysvětlení k ilustračním obrázkům:
co je uvedeno jako bílá barva = barva trika (podkladová),
kde je černá barva = bílý potisk.</t>
    </r>
  </si>
  <si>
    <r>
      <t xml:space="preserve">Tričko bavlna min 150g/m2. Výstřih kulatý. 
</t>
    </r>
    <r>
      <rPr>
        <b/>
        <sz val="11"/>
        <color theme="1"/>
        <rFont val="Calibri"/>
        <family val="2"/>
        <charset val="238"/>
        <scheme val="minor"/>
      </rPr>
      <t>Dámská trička</t>
    </r>
    <r>
      <rPr>
        <sz val="11"/>
        <color theme="1"/>
        <rFont val="Calibri"/>
        <family val="2"/>
        <charset val="238"/>
        <scheme val="minor"/>
      </rPr>
      <t xml:space="preserve"> (vypasovaná na tělo) </t>
    </r>
    <r>
      <rPr>
        <b/>
        <sz val="11"/>
        <color theme="1"/>
        <rFont val="Calibri"/>
        <family val="2"/>
        <charset val="238"/>
        <scheme val="minor"/>
      </rPr>
      <t>15ks</t>
    </r>
    <r>
      <rPr>
        <sz val="11"/>
        <color theme="1"/>
        <rFont val="Calibri"/>
        <family val="2"/>
        <charset val="238"/>
        <scheme val="minor"/>
      </rPr>
      <t xml:space="preserve">: 
     vel. S = 6ks, M = 5ks, L = 2ks, XL = 2ks
</t>
    </r>
    <r>
      <rPr>
        <b/>
        <sz val="11"/>
        <color theme="1"/>
        <rFont val="Calibri"/>
        <family val="2"/>
        <charset val="238"/>
        <scheme val="minor"/>
      </rPr>
      <t>Pánská trička</t>
    </r>
    <r>
      <rPr>
        <sz val="11"/>
        <color theme="1"/>
        <rFont val="Calibri"/>
        <family val="2"/>
        <charset val="238"/>
        <scheme val="minor"/>
      </rPr>
      <t xml:space="preserve"> (volnějšího střihu) </t>
    </r>
    <r>
      <rPr>
        <b/>
        <sz val="11"/>
        <color theme="1"/>
        <rFont val="Calibri"/>
        <family val="2"/>
        <charset val="238"/>
        <scheme val="minor"/>
      </rPr>
      <t>10ks</t>
    </r>
    <r>
      <rPr>
        <sz val="11"/>
        <color theme="1"/>
        <rFont val="Calibri"/>
        <family val="2"/>
        <charset val="238"/>
        <scheme val="minor"/>
      </rPr>
      <t xml:space="preserve">: 
     vel. L = 5ks, XL = 5ks
Barva petrolejová (přípustná i barva tmavě modrá nebo růžová)
Vpředu na hrudi jednobarevný bílý potisk. Vzadu jednobarevný bílý potisk            Rukáv jednobarevný bílý potisk - logo ZČU potištěno shora.   
Viz -
</t>
    </r>
    <r>
      <rPr>
        <sz val="11"/>
        <color rgb="FFFF0000"/>
        <rFont val="Calibri"/>
        <family val="2"/>
        <charset val="238"/>
        <scheme val="minor"/>
      </rPr>
      <t>Priloha_c._5_tricko-B_PP-(II.)-015-2017.zip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</si>
  <si>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USB flash disk (včetně potisku)</t>
  </si>
  <si>
    <r>
      <t xml:space="preserve">SB flash disk, kapacita min. 4GB, norma USB 2.0 – type A, vyklápěcí konstrukce, ne vysunovací nebo s jiným komplexním mechanickým řešením.  
Převažující barva těla modrá (co nejbližší RGB 50, 60, 156 / CMYK 98, 92, 0, 0).
Potisk tamponovou nebo laserovou technikou ( možnost dodání grafiky ve formátu CorelDRAW! X5 a vyšší nebo PS/PDF). 
</t>
    </r>
    <r>
      <rPr>
        <sz val="11"/>
        <color rgb="FFFF0000"/>
        <rFont val="Calibri"/>
        <family val="2"/>
        <charset val="238"/>
        <scheme val="minor"/>
      </rPr>
      <t xml:space="preserve">
Priloha_c._6_pol._7-9_PP-(II.)-015-2017.zip 
</t>
    </r>
    <r>
      <rPr>
        <sz val="11"/>
        <rFont val="Calibri"/>
        <family val="2"/>
        <charset val="238"/>
        <scheme val="minor"/>
      </rPr>
      <t>Alternativně může být USB flash disk integrován v kuličkovém peru</t>
    </r>
  </si>
  <si>
    <t>Fakulta elektrotechnická, Univerzitní 26, 
Plzeň 306 14</t>
  </si>
  <si>
    <t>ZČU-Fakulta strojní, Univerzitní 22, 
Plzeň 306 14</t>
  </si>
  <si>
    <t>Katedra archeologie FF ZČU v Plzni, 
Sedláčkova 15, 
Plzeň 306 14</t>
  </si>
  <si>
    <t>Technická 8, Plzeň, 
UC361</t>
  </si>
  <si>
    <t>Buddy trička - Don't just study be a Buddy; 
č. GRAS-17-005</t>
  </si>
  <si>
    <r>
      <t xml:space="preserve">Kamil Ekštein,
tel. +420 377632453  </t>
    </r>
    <r>
      <rPr>
        <sz val="10"/>
        <color theme="1"/>
        <rFont val="Calibri"/>
        <family val="2"/>
        <charset val="238"/>
        <scheme val="minor"/>
      </rPr>
      <t>kekstein@kiv.zcu.cz</t>
    </r>
  </si>
  <si>
    <t>Požadavek zadavatele: 
do sloupce označeného textem:</t>
  </si>
  <si>
    <t>Dodavatel doplní do jednotlivých prázdných žlutě podbarvených buněk požadované hodnoty.</t>
  </si>
  <si>
    <t xml:space="preserve">Kontaktní osoba ve věci technické specifikace 
a k převzetí zboží </t>
  </si>
  <si>
    <t>Ihned po uzavření smlouvy je nutné spojit se s řešitelem (kontaktní osoba), který upřesní umístění potisku 
na propagačních předmětech. 
PŘED POTISKEM POŽÁDÁ DODAVATEL ŘEŠITELE O ODSOUHLASENÍ FINÁLNÍ VERZE POTISKU.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</si>
</sst>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3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66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 wrapText="1"/>
    </xf>
    <xf numFmtId="164" fontId="0" fillId="0" borderId="9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wrapText="1"/>
    </xf>
    <xf numFmtId="0" fontId="1" fillId="5" borderId="3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1" fillId="0" borderId="0" xfId="0" applyNumberFormat="1" applyFont="1" applyFill="1" applyAlignment="1" applyProtection="1">
      <alignment vertical="center"/>
    </xf>
    <xf numFmtId="164" fontId="0" fillId="0" borderId="3" xfId="0" applyNumberFormat="1" applyFill="1" applyBorder="1" applyAlignment="1" applyProtection="1">
      <alignment horizontal="right" vertical="center" indent="1"/>
    </xf>
    <xf numFmtId="164" fontId="6" fillId="2" borderId="3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" xfId="0" applyNumberFormat="1" applyBorder="1" applyAlignment="1" applyProtection="1">
      <alignment horizontal="right" vertical="center" indent="1"/>
    </xf>
    <xf numFmtId="0" fontId="0" fillId="0" borderId="3" xfId="0" applyNumberFormat="1" applyFill="1" applyBorder="1" applyAlignment="1" applyProtection="1">
      <alignment horizontal="center" vertical="center"/>
    </xf>
    <xf numFmtId="164" fontId="0" fillId="0" borderId="14" xfId="0" applyNumberFormat="1" applyFill="1" applyBorder="1" applyAlignment="1" applyProtection="1">
      <alignment horizontal="right" vertical="center" indent="1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4" xfId="0" applyNumberFormat="1" applyBorder="1" applyAlignment="1" applyProtection="1">
      <alignment horizontal="right" vertical="center" indent="1"/>
    </xf>
    <xf numFmtId="164" fontId="0" fillId="0" borderId="10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3" fillId="5" borderId="2" xfId="0" applyNumberFormat="1" applyFont="1" applyFill="1" applyBorder="1" applyAlignment="1" applyProtection="1">
      <alignment horizontal="center" vertical="center" wrapText="1"/>
    </xf>
    <xf numFmtId="164" fontId="5" fillId="0" borderId="2" xfId="0" applyNumberFormat="1" applyFont="1" applyFill="1" applyBorder="1" applyAlignment="1" applyProtection="1">
      <alignment horizontal="center" vertical="center"/>
    </xf>
    <xf numFmtId="164" fontId="6" fillId="2" borderId="18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1" xfId="0" applyNumberFormat="1" applyFill="1" applyBorder="1" applyAlignment="1" applyProtection="1">
      <alignment horizontal="right" vertical="center" indent="1"/>
    </xf>
    <xf numFmtId="165" fontId="0" fillId="0" borderId="11" xfId="0" applyNumberFormat="1" applyBorder="1" applyAlignment="1" applyProtection="1">
      <alignment horizontal="right" vertical="center" indent="1"/>
    </xf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2" xfId="0" applyNumberFormat="1" applyFill="1" applyBorder="1" applyAlignment="1" applyProtection="1">
      <alignment horizontal="right" vertical="center" indent="1"/>
    </xf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9" xfId="0" applyNumberFormat="1" applyFill="1" applyBorder="1" applyAlignment="1" applyProtection="1">
      <alignment horizontal="center" vertical="center"/>
    </xf>
    <xf numFmtId="0" fontId="0" fillId="0" borderId="14" xfId="0" applyNumberFormat="1" applyFill="1" applyBorder="1" applyAlignment="1" applyProtection="1">
      <alignment horizontal="center" vertical="center"/>
    </xf>
    <xf numFmtId="164" fontId="6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NumberFormat="1" applyFill="1" applyBorder="1" applyAlignment="1" applyProtection="1">
      <alignment horizontal="center" vertical="center"/>
    </xf>
    <xf numFmtId="0" fontId="0" fillId="0" borderId="11" xfId="0" applyNumberFormat="1" applyFill="1" applyBorder="1" applyAlignment="1" applyProtection="1">
      <alignment horizontal="center" vertical="center"/>
    </xf>
    <xf numFmtId="0" fontId="8" fillId="0" borderId="0" xfId="0" applyNumberFormat="1" applyFont="1" applyFill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left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5" borderId="6" xfId="0" applyNumberFormat="1" applyFont="1" applyFill="1" applyBorder="1" applyAlignment="1" applyProtection="1">
      <alignment horizontal="center" vertical="center" wrapText="1"/>
    </xf>
    <xf numFmtId="0" fontId="1" fillId="5" borderId="7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164" fontId="5" fillId="0" borderId="6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0" fontId="3" fillId="5" borderId="2" xfId="0" applyNumberFormat="1" applyFont="1" applyFill="1" applyBorder="1" applyAlignment="1" applyProtection="1">
      <alignment horizontal="center" vertical="center" textRotation="90" wrapText="1"/>
    </xf>
    <xf numFmtId="0" fontId="16" fillId="0" borderId="0" xfId="0" applyFont="1" applyFill="1" applyBorder="1" applyAlignment="1" applyProtection="1">
      <alignment horizontal="center" vertical="center" wrapText="1"/>
    </xf>
    <xf numFmtId="0" fontId="16" fillId="0" borderId="24" xfId="0" applyFont="1" applyFill="1" applyBorder="1" applyAlignment="1" applyProtection="1">
      <alignment horizontal="center" vertical="center" wrapText="1"/>
    </xf>
    <xf numFmtId="0" fontId="0" fillId="2" borderId="25" xfId="0" applyFill="1" applyBorder="1" applyAlignment="1" applyProtection="1">
      <alignment horizontal="center" vertical="center" wrapText="1"/>
    </xf>
    <xf numFmtId="0" fontId="0" fillId="2" borderId="26" xfId="0" applyFill="1" applyBorder="1" applyAlignment="1" applyProtection="1">
      <alignment horizontal="center" vertical="center" wrapText="1"/>
    </xf>
    <xf numFmtId="0" fontId="0" fillId="2" borderId="28" xfId="0" applyFill="1" applyBorder="1" applyAlignment="1" applyProtection="1">
      <alignment horizontal="center" vertical="center" wrapText="1"/>
    </xf>
    <xf numFmtId="0" fontId="0" fillId="2" borderId="29" xfId="0" applyFill="1" applyBorder="1" applyAlignment="1" applyProtection="1">
      <alignment horizontal="center" vertical="center" wrapText="1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Alignment="1" applyProtection="1">
      <alignment horizontal="right" vertical="center"/>
    </xf>
    <xf numFmtId="0" fontId="0" fillId="0" borderId="0" xfId="0" applyNumberFormat="1" applyFill="1" applyAlignment="1" applyProtection="1">
      <alignment horizontal="center" vertical="center"/>
    </xf>
    <xf numFmtId="0" fontId="10" fillId="0" borderId="0" xfId="0" applyNumberFormat="1" applyFont="1" applyFill="1" applyAlignment="1" applyProtection="1">
      <alignment horizontal="center" vertical="center"/>
    </xf>
    <xf numFmtId="0" fontId="1" fillId="0" borderId="27" xfId="0" applyNumberFormat="1" applyFont="1" applyBorder="1" applyAlignment="1" applyProtection="1">
      <alignment horizontal="left" vertical="center" wrapText="1" indent="6"/>
    </xf>
    <xf numFmtId="0" fontId="1" fillId="0" borderId="0" xfId="0" applyNumberFormat="1" applyFont="1" applyAlignment="1" applyProtection="1">
      <alignment horizontal="left" vertical="center" wrapText="1" indent="6"/>
    </xf>
    <xf numFmtId="0" fontId="12" fillId="0" borderId="0" xfId="0" applyNumberFormat="1" applyFont="1" applyAlignment="1" applyProtection="1">
      <alignment vertical="center" wrapText="1"/>
    </xf>
    <xf numFmtId="0" fontId="0" fillId="0" borderId="0" xfId="0" applyNumberFormat="1" applyBorder="1" applyProtection="1"/>
    <xf numFmtId="164" fontId="0" fillId="0" borderId="0" xfId="0" applyNumberFormat="1" applyBorder="1" applyProtection="1"/>
    <xf numFmtId="2" fontId="0" fillId="0" borderId="8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 indent="1"/>
    </xf>
    <xf numFmtId="1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/>
    </xf>
    <xf numFmtId="0" fontId="0" fillId="3" borderId="9" xfId="0" applyNumberFormat="1" applyFon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13" fillId="0" borderId="9" xfId="0" applyNumberFormat="1" applyFont="1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0" fillId="0" borderId="16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0" fontId="0" fillId="0" borderId="0" xfId="0" applyBorder="1" applyProtection="1"/>
    <xf numFmtId="2" fontId="0" fillId="0" borderId="20" xfId="0" applyNumberFormat="1" applyFill="1" applyBorder="1" applyAlignment="1" applyProtection="1">
      <alignment horizontal="center" vertical="center" wrapText="1"/>
    </xf>
    <xf numFmtId="0" fontId="0" fillId="0" borderId="14" xfId="0" applyNumberFormat="1" applyFont="1" applyFill="1" applyBorder="1" applyAlignment="1" applyProtection="1">
      <alignment horizontal="left" vertical="center" wrapText="1" indent="1"/>
    </xf>
    <xf numFmtId="1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ont="1" applyFill="1" applyBorder="1" applyAlignment="1" applyProtection="1">
      <alignment horizontal="left" vertical="center" wrapText="1"/>
    </xf>
    <xf numFmtId="0" fontId="0" fillId="3" borderId="14" xfId="0" applyNumberFormat="1" applyFon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0" borderId="17" xfId="0" applyFont="1" applyFill="1" applyBorder="1" applyAlignment="1" applyProtection="1">
      <alignment horizontal="center" vertical="center" wrapText="1"/>
    </xf>
    <xf numFmtId="2" fontId="0" fillId="0" borderId="22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left" vertical="center" wrapText="1" indent="1"/>
    </xf>
    <xf numFmtId="1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left" vertical="center" wrapText="1"/>
    </xf>
    <xf numFmtId="0" fontId="0" fillId="3" borderId="10" xfId="0" applyNumberFormat="1" applyFont="1" applyFill="1" applyBorder="1" applyAlignment="1" applyProtection="1">
      <alignment horizontal="left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23" xfId="0" applyFont="1" applyFill="1" applyBorder="1" applyAlignment="1" applyProtection="1">
      <alignment horizontal="center" vertical="center" wrapText="1"/>
    </xf>
    <xf numFmtId="2" fontId="0" fillId="0" borderId="21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left" vertical="center" wrapText="1" indent="1"/>
    </xf>
    <xf numFmtId="1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left" vertical="center" wrapText="1"/>
    </xf>
    <xf numFmtId="0" fontId="0" fillId="3" borderId="12" xfId="0" applyNumberFormat="1" applyFont="1" applyFill="1" applyBorder="1" applyAlignment="1" applyProtection="1">
      <alignment horizontal="left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Fill="1" applyBorder="1" applyAlignment="1" applyProtection="1">
      <alignment horizontal="center" vertical="center" wrapText="1"/>
    </xf>
    <xf numFmtId="0" fontId="0" fillId="0" borderId="13" xfId="0" applyFont="1" applyFill="1" applyBorder="1" applyAlignment="1" applyProtection="1">
      <alignment horizontal="center" vertical="center" wrapText="1"/>
    </xf>
    <xf numFmtId="2" fontId="0" fillId="0" borderId="2" xfId="0" applyNumberFormat="1" applyFill="1" applyBorder="1" applyAlignment="1" applyProtection="1">
      <alignment horizontal="center" vertical="center" wrapText="1"/>
    </xf>
    <xf numFmtId="0" fontId="0" fillId="0" borderId="3" xfId="0" applyNumberFormat="1" applyFont="1" applyFill="1" applyBorder="1" applyAlignment="1" applyProtection="1">
      <alignment horizontal="left" vertical="center" wrapText="1" indent="1"/>
    </xf>
    <xf numFmtId="1" fontId="0" fillId="0" borderId="3" xfId="0" applyNumberFormat="1" applyFill="1" applyBorder="1" applyAlignment="1" applyProtection="1">
      <alignment horizontal="center" vertical="center" wrapText="1"/>
    </xf>
    <xf numFmtId="0" fontId="0" fillId="0" borderId="3" xfId="0" applyNumberFormat="1" applyFont="1" applyFill="1" applyBorder="1" applyAlignment="1" applyProtection="1">
      <alignment horizontal="center" vertical="center" wrapText="1"/>
    </xf>
    <xf numFmtId="0" fontId="0" fillId="0" borderId="3" xfId="0" applyNumberFormat="1" applyFont="1" applyFill="1" applyBorder="1" applyAlignment="1" applyProtection="1">
      <alignment horizontal="left" vertical="center" wrapText="1"/>
    </xf>
    <xf numFmtId="0" fontId="0" fillId="3" borderId="3" xfId="0" applyNumberFormat="1" applyFont="1" applyFill="1" applyBorder="1" applyAlignment="1" applyProtection="1">
      <alignment horizontal="left" vertical="center" wrapText="1"/>
    </xf>
    <xf numFmtId="0" fontId="0" fillId="0" borderId="3" xfId="0" applyNumberFormat="1" applyFill="1" applyBorder="1" applyAlignment="1" applyProtection="1">
      <alignment horizontal="center" vertical="center" wrapText="1"/>
    </xf>
    <xf numFmtId="0" fontId="0" fillId="0" borderId="3" xfId="0" applyFill="1" applyBorder="1" applyAlignment="1" applyProtection="1">
      <alignment horizontal="center" vertical="center" wrapText="1"/>
    </xf>
    <xf numFmtId="0" fontId="0" fillId="0" borderId="5" xfId="0" applyFont="1" applyFill="1" applyBorder="1" applyAlignment="1" applyProtection="1">
      <alignment horizontal="center" vertical="center" wrapText="1"/>
    </xf>
    <xf numFmtId="2" fontId="0" fillId="0" borderId="19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horizontal="left" vertical="center" wrapText="1" indent="1"/>
    </xf>
    <xf numFmtId="1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vertical="center" wrapText="1"/>
    </xf>
    <xf numFmtId="0" fontId="0" fillId="3" borderId="11" xfId="0" applyNumberFormat="1" applyFont="1" applyFill="1" applyBorder="1" applyAlignment="1" applyProtection="1">
      <alignment vertical="center" wrapText="1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5" xfId="0" applyFont="1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3" borderId="9" xfId="0" applyNumberFormat="1" applyFont="1" applyFill="1" applyBorder="1" applyAlignment="1" applyProtection="1">
      <alignment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0" fillId="0" borderId="16" xfId="0" applyFont="1" applyFill="1" applyBorder="1" applyAlignment="1" applyProtection="1">
      <alignment horizontal="center" vertical="center" wrapTex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ont="1" applyFill="1" applyBorder="1" applyAlignment="1" applyProtection="1">
      <alignment vertical="center" wrapText="1"/>
    </xf>
    <xf numFmtId="0" fontId="0" fillId="3" borderId="14" xfId="0" applyNumberFormat="1" applyFont="1" applyFill="1" applyBorder="1" applyAlignment="1" applyProtection="1">
      <alignment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0" borderId="17" xfId="0" applyFont="1" applyFill="1" applyBorder="1" applyAlignment="1" applyProtection="1">
      <alignment horizontal="center"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vertical="center" wrapText="1"/>
    </xf>
    <xf numFmtId="0" fontId="0" fillId="3" borderId="10" xfId="0" applyNumberFormat="1" applyFont="1" applyFill="1" applyBorder="1" applyAlignment="1" applyProtection="1">
      <alignment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0" xfId="0" applyFill="1" applyBorder="1" applyProtection="1"/>
    <xf numFmtId="0" fontId="0" fillId="0" borderId="0" xfId="0" applyNumberFormat="1" applyFill="1" applyAlignment="1" applyProtection="1">
      <alignment horizontal="center" vertical="center" wrapText="1"/>
    </xf>
    <xf numFmtId="4" fontId="0" fillId="0" borderId="0" xfId="0" applyNumberFormat="1" applyFill="1" applyAlignment="1" applyProtection="1">
      <alignment horizontal="center" vertical="top" wrapText="1"/>
    </xf>
    <xf numFmtId="0" fontId="0" fillId="0" borderId="0" xfId="0" applyFill="1" applyBorder="1" applyAlignment="1" applyProtection="1">
      <alignment vertical="center"/>
    </xf>
    <xf numFmtId="164" fontId="0" fillId="0" borderId="0" xfId="0" applyNumberFormat="1" applyFill="1" applyBorder="1" applyAlignment="1" applyProtection="1">
      <alignment vertical="center"/>
    </xf>
    <xf numFmtId="49" fontId="0" fillId="0" borderId="0" xfId="0" applyNumberFormat="1" applyFill="1" applyBorder="1" applyAlignment="1" applyProtection="1">
      <alignment vertical="top" wrapText="1"/>
    </xf>
    <xf numFmtId="164" fontId="0" fillId="0" borderId="0" xfId="0" applyNumberFormat="1" applyFill="1" applyBorder="1" applyProtection="1"/>
    <xf numFmtId="0" fontId="0" fillId="0" borderId="0" xfId="0" applyNumberFormat="1" applyFill="1" applyBorder="1" applyProtection="1"/>
    <xf numFmtId="0" fontId="9" fillId="4" borderId="0" xfId="0" applyNumberFormat="1" applyFont="1" applyFill="1" applyBorder="1" applyAlignment="1" applyProtection="1">
      <alignment horizontal="center" vertical="center" wrapText="1"/>
    </xf>
    <xf numFmtId="0" fontId="8" fillId="4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Fill="1" applyProtection="1"/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NumberFormat="1" applyFont="1" applyFill="1" applyBorder="1" applyAlignment="1" applyProtection="1">
      <alignment vertical="center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Alignment="1" applyProtection="1">
      <alignment horizontal="center" vertical="center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/>
  </cellStyles>
  <dxfs count="21"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FF7128"/>
      <color rgb="FFDDE9F7"/>
      <color rgb="FF85FFBC"/>
      <color rgb="FFFCD9BC"/>
      <color rgb="FFF9A661"/>
      <color rgb="FFC5D9F1"/>
      <color rgb="FFC9F1FF"/>
      <color rgb="FF80F29B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2664554</xdr:colOff>
      <xdr:row>11</xdr:row>
      <xdr:rowOff>257411</xdr:rowOff>
    </xdr:from>
    <xdr:to>
      <xdr:col>6</xdr:col>
      <xdr:colOff>4918364</xdr:colOff>
      <xdr:row>11</xdr:row>
      <xdr:rowOff>2448791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487427" y="17880393"/>
          <a:ext cx="2253810" cy="2191380"/>
        </a:xfrm>
        <a:prstGeom prst="rect">
          <a:avLst/>
        </a:prstGeom>
      </xdr:spPr>
    </xdr:pic>
    <xdr:clientData/>
  </xdr:twoCellAnchor>
  <xdr:twoCellAnchor editAs="oneCell">
    <xdr:from>
      <xdr:col>6</xdr:col>
      <xdr:colOff>217598</xdr:colOff>
      <xdr:row>11</xdr:row>
      <xdr:rowOff>242679</xdr:rowOff>
    </xdr:from>
    <xdr:to>
      <xdr:col>6</xdr:col>
      <xdr:colOff>2549236</xdr:colOff>
      <xdr:row>11</xdr:row>
      <xdr:rowOff>2440896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40471" y="17865661"/>
          <a:ext cx="2331638" cy="2198217"/>
        </a:xfrm>
        <a:prstGeom prst="rect">
          <a:avLst/>
        </a:prstGeom>
      </xdr:spPr>
    </xdr:pic>
    <xdr:clientData/>
  </xdr:twoCellAnchor>
  <xdr:twoCellAnchor editAs="oneCell">
    <xdr:from>
      <xdr:col>6</xdr:col>
      <xdr:colOff>670726</xdr:colOff>
      <xdr:row>7</xdr:row>
      <xdr:rowOff>834532</xdr:rowOff>
    </xdr:from>
    <xdr:to>
      <xdr:col>6</xdr:col>
      <xdr:colOff>4637607</xdr:colOff>
      <xdr:row>7</xdr:row>
      <xdr:rowOff>2304957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93599" y="5822168"/>
          <a:ext cx="3966881" cy="1470425"/>
        </a:xfrm>
        <a:prstGeom prst="rect">
          <a:avLst/>
        </a:prstGeom>
      </xdr:spPr>
    </xdr:pic>
    <xdr:clientData/>
  </xdr:twoCellAnchor>
  <xdr:twoCellAnchor editAs="oneCell">
    <xdr:from>
      <xdr:col>6</xdr:col>
      <xdr:colOff>1308441</xdr:colOff>
      <xdr:row>6</xdr:row>
      <xdr:rowOff>274645</xdr:rowOff>
    </xdr:from>
    <xdr:to>
      <xdr:col>6</xdr:col>
      <xdr:colOff>4098706</xdr:colOff>
      <xdr:row>6</xdr:row>
      <xdr:rowOff>2453886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31314" y="2699190"/>
          <a:ext cx="2790265" cy="2179241"/>
        </a:xfrm>
        <a:prstGeom prst="rect">
          <a:avLst/>
        </a:prstGeom>
      </xdr:spPr>
    </xdr:pic>
    <xdr:clientData/>
  </xdr:twoCellAnchor>
  <xdr:twoCellAnchor editAs="oneCell">
    <xdr:from>
      <xdr:col>6</xdr:col>
      <xdr:colOff>353292</xdr:colOff>
      <xdr:row>8</xdr:row>
      <xdr:rowOff>145677</xdr:rowOff>
    </xdr:from>
    <xdr:to>
      <xdr:col>6</xdr:col>
      <xdr:colOff>2146232</xdr:colOff>
      <xdr:row>8</xdr:row>
      <xdr:rowOff>2044819</xdr:rowOff>
    </xdr:to>
    <xdr:pic>
      <xdr:nvPicPr>
        <xdr:cNvPr id="16" name="Obrázek 1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176165" y="8125895"/>
          <a:ext cx="1792940" cy="1899142"/>
        </a:xfrm>
        <a:prstGeom prst="rect">
          <a:avLst/>
        </a:prstGeom>
      </xdr:spPr>
    </xdr:pic>
    <xdr:clientData/>
  </xdr:twoCellAnchor>
  <xdr:twoCellAnchor editAs="oneCell">
    <xdr:from>
      <xdr:col>6</xdr:col>
      <xdr:colOff>358588</xdr:colOff>
      <xdr:row>8</xdr:row>
      <xdr:rowOff>2106707</xdr:rowOff>
    </xdr:from>
    <xdr:to>
      <xdr:col>6</xdr:col>
      <xdr:colOff>4170457</xdr:colOff>
      <xdr:row>8</xdr:row>
      <xdr:rowOff>3866031</xdr:rowOff>
    </xdr:to>
    <xdr:pic>
      <xdr:nvPicPr>
        <xdr:cNvPr id="17" name="Obrázek 1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79323" y="8875060"/>
          <a:ext cx="3811869" cy="1759324"/>
        </a:xfrm>
        <a:prstGeom prst="rect">
          <a:avLst/>
        </a:prstGeom>
      </xdr:spPr>
    </xdr:pic>
    <xdr:clientData/>
  </xdr:twoCellAnchor>
  <xdr:twoCellAnchor editAs="oneCell">
    <xdr:from>
      <xdr:col>18</xdr:col>
      <xdr:colOff>41621</xdr:colOff>
      <xdr:row>8</xdr:row>
      <xdr:rowOff>173606</xdr:rowOff>
    </xdr:from>
    <xdr:to>
      <xdr:col>18</xdr:col>
      <xdr:colOff>2590800</xdr:colOff>
      <xdr:row>8</xdr:row>
      <xdr:rowOff>3834653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2637292" y="8143230"/>
          <a:ext cx="2549179" cy="3661047"/>
        </a:xfrm>
        <a:prstGeom prst="rect">
          <a:avLst/>
        </a:prstGeom>
      </xdr:spPr>
    </xdr:pic>
    <xdr:clientData/>
  </xdr:twoCellAnchor>
  <xdr:twoCellAnchor editAs="oneCell">
    <xdr:from>
      <xdr:col>18</xdr:col>
      <xdr:colOff>53790</xdr:colOff>
      <xdr:row>6</xdr:row>
      <xdr:rowOff>867338</xdr:rowOff>
    </xdr:from>
    <xdr:to>
      <xdr:col>18</xdr:col>
      <xdr:colOff>2581219</xdr:colOff>
      <xdr:row>7</xdr:row>
      <xdr:rowOff>1618131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1437304" y="3316624"/>
          <a:ext cx="2527429" cy="3319821"/>
        </a:xfrm>
        <a:prstGeom prst="rect">
          <a:avLst/>
        </a:prstGeom>
      </xdr:spPr>
    </xdr:pic>
    <xdr:clientData/>
  </xdr:twoCellAnchor>
  <xdr:twoCellAnchor editAs="oneCell">
    <xdr:from>
      <xdr:col>6</xdr:col>
      <xdr:colOff>1442300</xdr:colOff>
      <xdr:row>12</xdr:row>
      <xdr:rowOff>160634</xdr:rowOff>
    </xdr:from>
    <xdr:to>
      <xdr:col>6</xdr:col>
      <xdr:colOff>3726872</xdr:colOff>
      <xdr:row>12</xdr:row>
      <xdr:rowOff>3482127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265173" y="20429834"/>
          <a:ext cx="2284572" cy="3321493"/>
        </a:xfrm>
        <a:prstGeom prst="rect">
          <a:avLst/>
        </a:prstGeom>
      </xdr:spPr>
    </xdr:pic>
    <xdr:clientData/>
  </xdr:twoCellAnchor>
  <xdr:twoCellAnchor editAs="oneCell">
    <xdr:from>
      <xdr:col>6</xdr:col>
      <xdr:colOff>1064559</xdr:colOff>
      <xdr:row>14</xdr:row>
      <xdr:rowOff>291354</xdr:rowOff>
    </xdr:from>
    <xdr:to>
      <xdr:col>6</xdr:col>
      <xdr:colOff>4476121</xdr:colOff>
      <xdr:row>14</xdr:row>
      <xdr:rowOff>3933266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645588" y="17660472"/>
          <a:ext cx="3411562" cy="3641912"/>
        </a:xfrm>
        <a:prstGeom prst="rect">
          <a:avLst/>
        </a:prstGeom>
      </xdr:spPr>
    </xdr:pic>
    <xdr:clientData/>
  </xdr:twoCellAnchor>
  <xdr:twoCellAnchor editAs="oneCell">
    <xdr:from>
      <xdr:col>6</xdr:col>
      <xdr:colOff>152401</xdr:colOff>
      <xdr:row>13</xdr:row>
      <xdr:rowOff>488701</xdr:rowOff>
    </xdr:from>
    <xdr:to>
      <xdr:col>6</xdr:col>
      <xdr:colOff>4935715</xdr:colOff>
      <xdr:row>13</xdr:row>
      <xdr:rowOff>1242862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flipV="1">
          <a:off x="9975274" y="24360083"/>
          <a:ext cx="4783314" cy="754161"/>
        </a:xfrm>
        <a:prstGeom prst="rect">
          <a:avLst/>
        </a:prstGeom>
      </xdr:spPr>
    </xdr:pic>
    <xdr:clientData/>
  </xdr:twoCellAnchor>
  <xdr:twoCellAnchor editAs="oneCell">
    <xdr:from>
      <xdr:col>6</xdr:col>
      <xdr:colOff>274545</xdr:colOff>
      <xdr:row>10</xdr:row>
      <xdr:rowOff>84929</xdr:rowOff>
    </xdr:from>
    <xdr:to>
      <xdr:col>6</xdr:col>
      <xdr:colOff>2045073</xdr:colOff>
      <xdr:row>10</xdr:row>
      <xdr:rowOff>4017818</xdr:rowOff>
    </xdr:to>
    <xdr:pic>
      <xdr:nvPicPr>
        <xdr:cNvPr id="13" name="Obrázek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097418" y="13565402"/>
          <a:ext cx="1770528" cy="3932889"/>
        </a:xfrm>
        <a:prstGeom prst="rect">
          <a:avLst/>
        </a:prstGeom>
      </xdr:spPr>
    </xdr:pic>
    <xdr:clientData/>
  </xdr:twoCellAnchor>
  <xdr:twoCellAnchor editAs="oneCell">
    <xdr:from>
      <xdr:col>6</xdr:col>
      <xdr:colOff>2438878</xdr:colOff>
      <xdr:row>10</xdr:row>
      <xdr:rowOff>97835</xdr:rowOff>
    </xdr:from>
    <xdr:to>
      <xdr:col>6</xdr:col>
      <xdr:colOff>4239491</xdr:colOff>
      <xdr:row>10</xdr:row>
      <xdr:rowOff>3988411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261751" y="13578308"/>
          <a:ext cx="1800613" cy="38905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212"/>
  <sheetViews>
    <sheetView showGridLines="0" tabSelected="1" zoomScaleNormal="100" workbookViewId="0">
      <selection activeCell="P7" sqref="P7"/>
    </sheetView>
  </sheetViews>
  <sheetFormatPr defaultRowHeight="14.4" x14ac:dyDescent="0.3"/>
  <cols>
    <col min="1" max="1" width="1.44140625" style="25" customWidth="1"/>
    <col min="2" max="2" width="5.6640625" style="25" customWidth="1"/>
    <col min="3" max="3" width="29.88671875" style="147" customWidth="1"/>
    <col min="4" max="4" width="9.6640625" style="148" customWidth="1"/>
    <col min="5" max="5" width="10.5546875" style="15" customWidth="1"/>
    <col min="6" max="6" width="77.44140625" style="9" customWidth="1"/>
    <col min="7" max="7" width="73.88671875" style="9" customWidth="1"/>
    <col min="8" max="8" width="14.109375" style="9" customWidth="1"/>
    <col min="9" max="9" width="20.44140625" style="9" customWidth="1"/>
    <col min="10" max="10" width="38.88671875" style="10" customWidth="1"/>
    <col min="11" max="11" width="32.6640625" style="10" customWidth="1"/>
    <col min="12" max="12" width="20.44140625" style="25" customWidth="1"/>
    <col min="13" max="13" width="22.109375" style="165" customWidth="1"/>
    <col min="14" max="14" width="26.109375" style="165" hidden="1" customWidth="1"/>
    <col min="15" max="15" width="20.88671875" style="25" customWidth="1"/>
    <col min="16" max="16" width="20.109375" style="25" customWidth="1"/>
    <col min="17" max="17" width="21" style="25" customWidth="1"/>
    <col min="18" max="18" width="16" style="25" customWidth="1"/>
    <col min="19" max="19" width="38.5546875" style="25" customWidth="1"/>
    <col min="20" max="20" width="11.5546875" style="25" bestFit="1" customWidth="1"/>
    <col min="21" max="21" width="20.5546875" style="25" customWidth="1"/>
    <col min="22" max="16384" width="8.88671875" style="25"/>
  </cols>
  <sheetData>
    <row r="1" spans="1:22" s="10" customFormat="1" ht="24.6" customHeight="1" x14ac:dyDescent="0.3">
      <c r="B1" s="7" t="s">
        <v>38</v>
      </c>
      <c r="C1" s="7"/>
      <c r="D1" s="7"/>
      <c r="E1" s="7"/>
      <c r="F1" s="9"/>
      <c r="G1" s="9"/>
      <c r="H1" s="9"/>
      <c r="I1" s="9"/>
      <c r="M1" s="9"/>
      <c r="N1" s="15"/>
      <c r="O1" s="26"/>
      <c r="P1" s="68"/>
      <c r="Q1" s="68"/>
      <c r="R1" s="68"/>
      <c r="S1" s="68" t="s">
        <v>39</v>
      </c>
      <c r="T1" s="26"/>
      <c r="U1" s="26"/>
    </row>
    <row r="2" spans="1:22" s="10" customFormat="1" ht="18.75" customHeight="1" x14ac:dyDescent="0.3">
      <c r="C2" s="69"/>
      <c r="D2" s="7"/>
      <c r="E2" s="8"/>
      <c r="F2" s="9"/>
      <c r="G2" s="9"/>
      <c r="I2" s="11"/>
      <c r="M2" s="9"/>
      <c r="N2" s="15"/>
      <c r="P2" s="12"/>
      <c r="Q2" s="12"/>
      <c r="R2" s="12"/>
      <c r="S2" s="70"/>
    </row>
    <row r="3" spans="1:22" s="10" customFormat="1" ht="18.600000000000001" customHeight="1" x14ac:dyDescent="0.3">
      <c r="B3" s="61" t="s">
        <v>60</v>
      </c>
      <c r="C3" s="62"/>
      <c r="D3" s="63" t="s">
        <v>10</v>
      </c>
      <c r="E3" s="64"/>
      <c r="F3" s="71" t="s">
        <v>61</v>
      </c>
      <c r="G3" s="72"/>
      <c r="H3" s="73"/>
      <c r="I3" s="73"/>
      <c r="J3" s="73"/>
      <c r="K3" s="73"/>
      <c r="L3" s="73"/>
      <c r="M3" s="9"/>
      <c r="N3" s="15"/>
      <c r="P3" s="12"/>
      <c r="Q3" s="12"/>
      <c r="R3" s="12"/>
      <c r="S3" s="70"/>
    </row>
    <row r="4" spans="1:22" s="10" customFormat="1" ht="18.600000000000001" customHeight="1" thickBot="1" x14ac:dyDescent="0.35">
      <c r="B4" s="61"/>
      <c r="C4" s="62"/>
      <c r="D4" s="65"/>
      <c r="E4" s="66"/>
      <c r="F4" s="71"/>
      <c r="G4" s="72"/>
      <c r="I4" s="11"/>
      <c r="M4" s="9"/>
      <c r="N4" s="15"/>
      <c r="R4" s="13"/>
      <c r="S4" s="8"/>
    </row>
    <row r="5" spans="1:22" s="10" customFormat="1" ht="34.5" customHeight="1" thickBot="1" x14ac:dyDescent="0.35">
      <c r="A5" s="74"/>
      <c r="B5" s="14"/>
      <c r="C5" s="52"/>
      <c r="D5" s="15"/>
      <c r="E5" s="16"/>
      <c r="F5" s="9"/>
      <c r="G5" s="9"/>
      <c r="H5" s="9"/>
      <c r="I5" s="9"/>
      <c r="M5" s="9"/>
      <c r="N5" s="17"/>
      <c r="P5" s="24" t="s">
        <v>10</v>
      </c>
      <c r="Q5" s="25"/>
      <c r="R5" s="25"/>
      <c r="S5" s="8"/>
    </row>
    <row r="6" spans="1:22" s="10" customFormat="1" ht="77.25" customHeight="1" thickTop="1" thickBot="1" x14ac:dyDescent="0.35">
      <c r="A6" s="74"/>
      <c r="B6" s="60" t="s">
        <v>1</v>
      </c>
      <c r="C6" s="22" t="s">
        <v>28</v>
      </c>
      <c r="D6" s="22" t="s">
        <v>0</v>
      </c>
      <c r="E6" s="22" t="s">
        <v>15</v>
      </c>
      <c r="F6" s="22" t="s">
        <v>16</v>
      </c>
      <c r="G6" s="22" t="s">
        <v>31</v>
      </c>
      <c r="H6" s="22" t="s">
        <v>17</v>
      </c>
      <c r="I6" s="22" t="s">
        <v>18</v>
      </c>
      <c r="J6" s="22" t="s">
        <v>29</v>
      </c>
      <c r="K6" s="22" t="s">
        <v>19</v>
      </c>
      <c r="L6" s="23" t="s">
        <v>62</v>
      </c>
      <c r="M6" s="22" t="s">
        <v>20</v>
      </c>
      <c r="N6" s="22" t="s">
        <v>6</v>
      </c>
      <c r="O6" s="22" t="s">
        <v>5</v>
      </c>
      <c r="P6" s="18" t="s">
        <v>7</v>
      </c>
      <c r="Q6" s="23" t="s">
        <v>8</v>
      </c>
      <c r="R6" s="23" t="s">
        <v>9</v>
      </c>
      <c r="S6" s="67" t="s">
        <v>21</v>
      </c>
    </row>
    <row r="7" spans="1:22" ht="202.5" customHeight="1" thickTop="1" x14ac:dyDescent="0.3">
      <c r="A7" s="75"/>
      <c r="B7" s="76">
        <v>1</v>
      </c>
      <c r="C7" s="77" t="s">
        <v>22</v>
      </c>
      <c r="D7" s="78">
        <v>26</v>
      </c>
      <c r="E7" s="79" t="s">
        <v>12</v>
      </c>
      <c r="F7" s="80" t="s">
        <v>41</v>
      </c>
      <c r="G7" s="81"/>
      <c r="H7" s="82" t="s">
        <v>23</v>
      </c>
      <c r="I7" s="82" t="s">
        <v>13</v>
      </c>
      <c r="J7" s="82"/>
      <c r="K7" s="83" t="s">
        <v>42</v>
      </c>
      <c r="L7" s="84" t="s">
        <v>24</v>
      </c>
      <c r="M7" s="82" t="s">
        <v>54</v>
      </c>
      <c r="N7" s="6">
        <f>D7*O7</f>
        <v>5980</v>
      </c>
      <c r="O7" s="6">
        <v>230</v>
      </c>
      <c r="P7" s="32"/>
      <c r="Q7" s="33">
        <f>D7*P7</f>
        <v>0</v>
      </c>
      <c r="R7" s="46" t="str">
        <f t="shared" ref="R7:R9" si="0">IF(ISNUMBER(P7), IF(P7&gt;O7,"NEVYHOVUJE","VYHOVUJE")," ")</f>
        <v xml:space="preserve"> </v>
      </c>
      <c r="S7" s="85"/>
      <c r="T7" s="86"/>
      <c r="U7" s="86"/>
    </row>
    <row r="8" spans="1:22" ht="235.5" customHeight="1" x14ac:dyDescent="0.3">
      <c r="A8" s="87"/>
      <c r="B8" s="88">
        <v>2</v>
      </c>
      <c r="C8" s="89" t="s">
        <v>25</v>
      </c>
      <c r="D8" s="90">
        <v>9</v>
      </c>
      <c r="E8" s="91" t="s">
        <v>12</v>
      </c>
      <c r="F8" s="92" t="s">
        <v>40</v>
      </c>
      <c r="G8" s="93"/>
      <c r="H8" s="94"/>
      <c r="I8" s="94"/>
      <c r="J8" s="94"/>
      <c r="K8" s="94"/>
      <c r="L8" s="95"/>
      <c r="M8" s="94"/>
      <c r="N8" s="31">
        <f>D8*O8</f>
        <v>2160</v>
      </c>
      <c r="O8" s="31">
        <v>240</v>
      </c>
      <c r="P8" s="34"/>
      <c r="Q8" s="35">
        <f>D8*P8</f>
        <v>0</v>
      </c>
      <c r="R8" s="47" t="str">
        <f t="shared" si="0"/>
        <v xml:space="preserve"> </v>
      </c>
      <c r="S8" s="96"/>
      <c r="T8" s="86"/>
      <c r="U8" s="86"/>
    </row>
    <row r="9" spans="1:22" ht="316.5" customHeight="1" thickBot="1" x14ac:dyDescent="0.35">
      <c r="A9" s="87"/>
      <c r="B9" s="97">
        <v>3</v>
      </c>
      <c r="C9" s="98" t="s">
        <v>26</v>
      </c>
      <c r="D9" s="99">
        <v>60</v>
      </c>
      <c r="E9" s="100" t="s">
        <v>12</v>
      </c>
      <c r="F9" s="101" t="s">
        <v>50</v>
      </c>
      <c r="G9" s="102"/>
      <c r="H9" s="103"/>
      <c r="I9" s="103"/>
      <c r="J9" s="103"/>
      <c r="K9" s="103"/>
      <c r="L9" s="104"/>
      <c r="M9" s="103"/>
      <c r="N9" s="36">
        <f>D9*O9</f>
        <v>9000</v>
      </c>
      <c r="O9" s="36">
        <v>150</v>
      </c>
      <c r="P9" s="48"/>
      <c r="Q9" s="49">
        <f>D9*P9</f>
        <v>0</v>
      </c>
      <c r="R9" s="50" t="str">
        <f t="shared" si="0"/>
        <v xml:space="preserve"> </v>
      </c>
      <c r="S9" s="105"/>
      <c r="T9" s="86"/>
      <c r="U9" s="86"/>
    </row>
    <row r="10" spans="1:22" ht="117" customHeight="1" thickTop="1" thickBot="1" x14ac:dyDescent="0.35">
      <c r="A10" s="87"/>
      <c r="B10" s="106">
        <v>4</v>
      </c>
      <c r="C10" s="107" t="s">
        <v>27</v>
      </c>
      <c r="D10" s="108">
        <v>300</v>
      </c>
      <c r="E10" s="109" t="s">
        <v>12</v>
      </c>
      <c r="F10" s="110" t="s">
        <v>35</v>
      </c>
      <c r="G10" s="111"/>
      <c r="H10" s="112" t="s">
        <v>23</v>
      </c>
      <c r="I10" s="112" t="s">
        <v>13</v>
      </c>
      <c r="J10" s="112"/>
      <c r="K10" s="112"/>
      <c r="L10" s="113" t="s">
        <v>30</v>
      </c>
      <c r="M10" s="112" t="s">
        <v>55</v>
      </c>
      <c r="N10" s="44">
        <f>D10*O10</f>
        <v>900</v>
      </c>
      <c r="O10" s="44">
        <v>3</v>
      </c>
      <c r="P10" s="40"/>
      <c r="Q10" s="37">
        <f>D10*P10</f>
        <v>0</v>
      </c>
      <c r="R10" s="45" t="str">
        <f t="shared" ref="R10" si="1">IF(ISNUMBER(P10), IF(P10&gt;O10,"NEVYHOVUJE","VYHOVUJE")," ")</f>
        <v xml:space="preserve"> </v>
      </c>
      <c r="S10" s="114"/>
      <c r="T10" s="86"/>
      <c r="U10" s="86"/>
    </row>
    <row r="11" spans="1:22" ht="326.25" customHeight="1" thickTop="1" thickBot="1" x14ac:dyDescent="0.35">
      <c r="A11" s="87"/>
      <c r="B11" s="115">
        <v>5</v>
      </c>
      <c r="C11" s="116" t="s">
        <v>43</v>
      </c>
      <c r="D11" s="117">
        <v>1</v>
      </c>
      <c r="E11" s="118" t="s">
        <v>12</v>
      </c>
      <c r="F11" s="119" t="s">
        <v>49</v>
      </c>
      <c r="G11" s="120"/>
      <c r="H11" s="121" t="s">
        <v>23</v>
      </c>
      <c r="I11" s="121" t="s">
        <v>14</v>
      </c>
      <c r="J11" s="121" t="s">
        <v>44</v>
      </c>
      <c r="K11" s="121"/>
      <c r="L11" s="122" t="s">
        <v>45</v>
      </c>
      <c r="M11" s="121" t="s">
        <v>56</v>
      </c>
      <c r="N11" s="27">
        <f>D11*O11</f>
        <v>6200</v>
      </c>
      <c r="O11" s="27">
        <v>6200</v>
      </c>
      <c r="P11" s="28"/>
      <c r="Q11" s="29">
        <f>D11*P11</f>
        <v>0</v>
      </c>
      <c r="R11" s="30" t="str">
        <f>IF(ISNUMBER(P11), IF(P11&gt;O11,"NEVYHOVUJE","VYHOVUJE")," ")</f>
        <v xml:space="preserve"> </v>
      </c>
      <c r="S11" s="123" t="s">
        <v>46</v>
      </c>
      <c r="T11" s="86"/>
      <c r="U11" s="86"/>
    </row>
    <row r="12" spans="1:22" ht="209.25" customHeight="1" thickTop="1" thickBot="1" x14ac:dyDescent="0.35">
      <c r="A12" s="87"/>
      <c r="B12" s="124">
        <v>6</v>
      </c>
      <c r="C12" s="125" t="s">
        <v>32</v>
      </c>
      <c r="D12" s="126">
        <v>25</v>
      </c>
      <c r="E12" s="127" t="s">
        <v>12</v>
      </c>
      <c r="F12" s="128" t="s">
        <v>51</v>
      </c>
      <c r="G12" s="129"/>
      <c r="H12" s="127" t="s">
        <v>23</v>
      </c>
      <c r="I12" s="127" t="s">
        <v>14</v>
      </c>
      <c r="J12" s="127" t="s">
        <v>58</v>
      </c>
      <c r="K12" s="127"/>
      <c r="L12" s="130" t="s">
        <v>33</v>
      </c>
      <c r="M12" s="130" t="s">
        <v>34</v>
      </c>
      <c r="N12" s="41">
        <f>D12*O12</f>
        <v>6750</v>
      </c>
      <c r="O12" s="41">
        <v>270</v>
      </c>
      <c r="P12" s="43"/>
      <c r="Q12" s="42">
        <f>D12*P12</f>
        <v>0</v>
      </c>
      <c r="R12" s="51" t="str">
        <f t="shared" ref="R12" si="2">IF(ISNUMBER(P12), IF(P12&gt;O12,"NEVYHOVUJE","VYHOVUJE")," ")</f>
        <v xml:space="preserve"> </v>
      </c>
      <c r="S12" s="131"/>
      <c r="T12" s="86"/>
      <c r="U12" s="86"/>
    </row>
    <row r="13" spans="1:22" ht="283.5" customHeight="1" thickTop="1" x14ac:dyDescent="0.3">
      <c r="A13" s="75"/>
      <c r="B13" s="76">
        <v>7</v>
      </c>
      <c r="C13" s="77" t="s">
        <v>36</v>
      </c>
      <c r="D13" s="132">
        <v>80</v>
      </c>
      <c r="E13" s="79" t="s">
        <v>12</v>
      </c>
      <c r="F13" s="133" t="s">
        <v>47</v>
      </c>
      <c r="G13" s="134"/>
      <c r="H13" s="82" t="s">
        <v>23</v>
      </c>
      <c r="I13" s="79" t="s">
        <v>13</v>
      </c>
      <c r="J13" s="79"/>
      <c r="K13" s="79"/>
      <c r="L13" s="135" t="s">
        <v>59</v>
      </c>
      <c r="M13" s="135" t="s">
        <v>57</v>
      </c>
      <c r="N13" s="6">
        <f>D13*O13</f>
        <v>1600</v>
      </c>
      <c r="O13" s="6">
        <v>20</v>
      </c>
      <c r="P13" s="32"/>
      <c r="Q13" s="33">
        <f>D13*P13</f>
        <v>0</v>
      </c>
      <c r="R13" s="46" t="str">
        <f t="shared" ref="R13:R15" si="3">IF(ISNUMBER(P13), IF(P13&gt;O13,"NEVYHOVUJE","VYHOVUJE")," ")</f>
        <v xml:space="preserve"> </v>
      </c>
      <c r="S13" s="136"/>
      <c r="U13" s="86"/>
    </row>
    <row r="14" spans="1:22" ht="136.5" customHeight="1" x14ac:dyDescent="0.3">
      <c r="A14" s="87"/>
      <c r="B14" s="88">
        <v>8</v>
      </c>
      <c r="C14" s="89" t="s">
        <v>37</v>
      </c>
      <c r="D14" s="137">
        <v>80</v>
      </c>
      <c r="E14" s="91" t="s">
        <v>12</v>
      </c>
      <c r="F14" s="138" t="s">
        <v>48</v>
      </c>
      <c r="G14" s="139"/>
      <c r="H14" s="94"/>
      <c r="I14" s="91" t="s">
        <v>13</v>
      </c>
      <c r="J14" s="91"/>
      <c r="K14" s="91"/>
      <c r="L14" s="140" t="s">
        <v>59</v>
      </c>
      <c r="M14" s="140" t="s">
        <v>57</v>
      </c>
      <c r="N14" s="31">
        <f>D14*O14</f>
        <v>2400</v>
      </c>
      <c r="O14" s="31">
        <v>30</v>
      </c>
      <c r="P14" s="34"/>
      <c r="Q14" s="35">
        <f>D14*P14</f>
        <v>0</v>
      </c>
      <c r="R14" s="47" t="str">
        <f t="shared" si="3"/>
        <v xml:space="preserve"> </v>
      </c>
      <c r="S14" s="141"/>
      <c r="U14" s="86"/>
    </row>
    <row r="15" spans="1:22" ht="339" customHeight="1" thickBot="1" x14ac:dyDescent="0.35">
      <c r="A15" s="87"/>
      <c r="B15" s="97">
        <v>9</v>
      </c>
      <c r="C15" s="98" t="s">
        <v>52</v>
      </c>
      <c r="D15" s="142">
        <v>80</v>
      </c>
      <c r="E15" s="100" t="s">
        <v>12</v>
      </c>
      <c r="F15" s="143" t="s">
        <v>53</v>
      </c>
      <c r="G15" s="144"/>
      <c r="H15" s="103"/>
      <c r="I15" s="100" t="s">
        <v>13</v>
      </c>
      <c r="J15" s="100"/>
      <c r="K15" s="100"/>
      <c r="L15" s="145" t="s">
        <v>59</v>
      </c>
      <c r="M15" s="145" t="s">
        <v>57</v>
      </c>
      <c r="N15" s="36">
        <f>D15*O15</f>
        <v>10400</v>
      </c>
      <c r="O15" s="36">
        <v>130</v>
      </c>
      <c r="P15" s="48"/>
      <c r="Q15" s="49">
        <f>D15*P15</f>
        <v>0</v>
      </c>
      <c r="R15" s="50" t="str">
        <f t="shared" si="3"/>
        <v xml:space="preserve"> </v>
      </c>
      <c r="S15" s="105"/>
      <c r="U15" s="86"/>
    </row>
    <row r="16" spans="1:22" ht="15.75" customHeight="1" thickTop="1" thickBot="1" x14ac:dyDescent="0.35">
      <c r="A16" s="146"/>
      <c r="J16" s="9"/>
      <c r="L16" s="1"/>
      <c r="M16" s="149"/>
      <c r="N16" s="150"/>
      <c r="O16" s="149"/>
      <c r="P16" s="149"/>
      <c r="Q16" s="151"/>
      <c r="R16" s="146"/>
      <c r="S16" s="146"/>
      <c r="T16" s="152"/>
      <c r="U16" s="152"/>
      <c r="V16" s="146"/>
    </row>
    <row r="17" spans="1:22" s="10" customFormat="1" ht="56.25" customHeight="1" thickTop="1" thickBot="1" x14ac:dyDescent="0.35">
      <c r="A17" s="153"/>
      <c r="B17" s="53" t="s">
        <v>11</v>
      </c>
      <c r="C17" s="53"/>
      <c r="D17" s="53"/>
      <c r="E17" s="53"/>
      <c r="F17" s="53"/>
      <c r="G17" s="53"/>
      <c r="H17" s="53"/>
      <c r="I17" s="53"/>
      <c r="J17" s="19"/>
      <c r="K17" s="154" t="s">
        <v>63</v>
      </c>
      <c r="L17" s="155"/>
      <c r="M17" s="156"/>
      <c r="N17" s="20"/>
      <c r="O17" s="38" t="s">
        <v>3</v>
      </c>
      <c r="P17" s="54" t="s">
        <v>4</v>
      </c>
      <c r="Q17" s="55"/>
      <c r="R17" s="56"/>
      <c r="S17" s="157"/>
    </row>
    <row r="18" spans="1:22" ht="33" customHeight="1" thickTop="1" thickBot="1" x14ac:dyDescent="0.35">
      <c r="A18" s="158"/>
      <c r="B18" s="159" t="s">
        <v>2</v>
      </c>
      <c r="C18" s="159"/>
      <c r="D18" s="159"/>
      <c r="E18" s="159"/>
      <c r="F18" s="159"/>
      <c r="G18" s="159"/>
      <c r="H18" s="159"/>
      <c r="I18" s="160"/>
      <c r="K18" s="155"/>
      <c r="L18" s="155"/>
      <c r="M18" s="2"/>
      <c r="N18" s="3"/>
      <c r="O18" s="39">
        <f>SUM(N7:N15)</f>
        <v>45390</v>
      </c>
      <c r="P18" s="57">
        <f>SUM(Q7:Q15)</f>
        <v>0</v>
      </c>
      <c r="Q18" s="58"/>
      <c r="R18" s="59"/>
      <c r="S18" s="146"/>
    </row>
    <row r="19" spans="1:22" ht="19.95" customHeight="1" thickTop="1" x14ac:dyDescent="0.3">
      <c r="A19" s="158"/>
      <c r="K19" s="21"/>
      <c r="L19" s="4"/>
      <c r="M19" s="4"/>
      <c r="N19" s="151"/>
      <c r="O19" s="151"/>
      <c r="P19" s="5"/>
      <c r="Q19" s="5"/>
      <c r="R19" s="5"/>
      <c r="S19" s="146"/>
      <c r="T19" s="146"/>
      <c r="U19" s="146"/>
    </row>
    <row r="20" spans="1:22" ht="13.8" customHeight="1" x14ac:dyDescent="0.3">
      <c r="A20" s="158"/>
      <c r="K20" s="21"/>
      <c r="L20" s="4"/>
      <c r="M20" s="4"/>
      <c r="N20" s="151"/>
      <c r="O20" s="151"/>
      <c r="P20" s="5"/>
      <c r="Q20" s="5"/>
      <c r="R20" s="5"/>
      <c r="S20" s="146"/>
      <c r="T20" s="146"/>
      <c r="U20" s="146"/>
    </row>
    <row r="21" spans="1:22" ht="14.4" customHeight="1" x14ac:dyDescent="0.3">
      <c r="A21" s="158"/>
      <c r="J21" s="9"/>
      <c r="L21" s="1"/>
      <c r="M21" s="149"/>
      <c r="N21" s="149"/>
      <c r="O21" s="149"/>
      <c r="P21" s="149"/>
      <c r="Q21" s="151"/>
      <c r="R21" s="146"/>
      <c r="S21" s="146"/>
      <c r="T21" s="146"/>
      <c r="U21" s="146"/>
      <c r="V21" s="146"/>
    </row>
    <row r="22" spans="1:22" ht="14.25" customHeight="1" x14ac:dyDescent="0.3">
      <c r="A22" s="158"/>
      <c r="B22" s="146"/>
      <c r="C22" s="156"/>
      <c r="D22" s="161"/>
      <c r="E22" s="162"/>
      <c r="F22" s="163"/>
      <c r="G22" s="163"/>
      <c r="H22" s="163"/>
      <c r="I22" s="163"/>
      <c r="J22" s="163"/>
      <c r="K22" s="153"/>
      <c r="L22" s="146"/>
      <c r="M22" s="146"/>
      <c r="N22" s="151"/>
      <c r="O22" s="151"/>
      <c r="P22" s="151"/>
      <c r="Q22" s="151"/>
      <c r="R22" s="146"/>
      <c r="S22" s="146"/>
      <c r="T22" s="146"/>
      <c r="U22" s="146"/>
      <c r="V22" s="146"/>
    </row>
    <row r="23" spans="1:22" ht="14.25" customHeight="1" x14ac:dyDescent="0.3">
      <c r="A23" s="158"/>
      <c r="B23" s="146"/>
      <c r="C23" s="156"/>
      <c r="D23" s="161"/>
      <c r="E23" s="162"/>
      <c r="F23" s="163"/>
      <c r="G23" s="163"/>
      <c r="H23" s="163"/>
      <c r="I23" s="163"/>
      <c r="J23" s="163"/>
      <c r="K23" s="153"/>
      <c r="L23" s="146"/>
      <c r="M23" s="146"/>
      <c r="N23" s="151"/>
      <c r="O23" s="151"/>
      <c r="P23" s="151"/>
      <c r="Q23" s="151"/>
      <c r="R23" s="146"/>
      <c r="S23" s="146"/>
      <c r="T23" s="146"/>
      <c r="U23" s="146"/>
      <c r="V23" s="146"/>
    </row>
    <row r="24" spans="1:22" ht="14.25" customHeight="1" x14ac:dyDescent="0.3">
      <c r="A24" s="158"/>
      <c r="B24" s="146"/>
      <c r="C24" s="156"/>
      <c r="D24" s="161"/>
      <c r="E24" s="162"/>
      <c r="F24" s="163"/>
      <c r="G24" s="163"/>
      <c r="H24" s="163"/>
      <c r="I24" s="163"/>
      <c r="J24" s="163"/>
      <c r="K24" s="153"/>
      <c r="L24" s="146"/>
      <c r="M24" s="146"/>
      <c r="N24" s="151"/>
      <c r="O24" s="151"/>
      <c r="P24" s="151"/>
      <c r="Q24" s="151"/>
      <c r="R24" s="146"/>
      <c r="S24" s="146"/>
      <c r="T24" s="146"/>
      <c r="U24" s="146"/>
      <c r="V24" s="146"/>
    </row>
    <row r="25" spans="1:22" ht="14.25" customHeight="1" x14ac:dyDescent="0.3">
      <c r="A25" s="158"/>
      <c r="B25" s="146"/>
      <c r="C25" s="156"/>
      <c r="D25" s="161"/>
      <c r="E25" s="162"/>
      <c r="F25" s="163"/>
      <c r="G25" s="163"/>
      <c r="H25" s="163"/>
      <c r="I25" s="163"/>
      <c r="J25" s="163"/>
      <c r="K25" s="153"/>
      <c r="L25" s="146"/>
      <c r="M25" s="146"/>
      <c r="N25" s="151"/>
      <c r="O25" s="151"/>
      <c r="P25" s="151"/>
      <c r="Q25" s="151"/>
      <c r="R25" s="146"/>
      <c r="S25" s="146"/>
      <c r="T25" s="146"/>
      <c r="U25" s="146"/>
      <c r="V25" s="146"/>
    </row>
    <row r="26" spans="1:22" x14ac:dyDescent="0.3">
      <c r="C26" s="164"/>
      <c r="D26" s="25"/>
      <c r="E26" s="10"/>
      <c r="F26" s="10"/>
      <c r="G26" s="10"/>
      <c r="H26" s="10"/>
      <c r="I26" s="10"/>
      <c r="M26" s="25"/>
      <c r="N26" s="25"/>
    </row>
    <row r="27" spans="1:22" x14ac:dyDescent="0.3">
      <c r="C27" s="164"/>
      <c r="D27" s="25"/>
      <c r="E27" s="10"/>
      <c r="F27" s="10"/>
      <c r="G27" s="10"/>
      <c r="H27" s="10"/>
      <c r="I27" s="10"/>
      <c r="M27" s="25"/>
      <c r="N27" s="25"/>
    </row>
    <row r="28" spans="1:22" x14ac:dyDescent="0.3">
      <c r="C28" s="164"/>
      <c r="D28" s="25"/>
      <c r="E28" s="10"/>
      <c r="F28" s="10"/>
      <c r="G28" s="10"/>
      <c r="H28" s="10"/>
      <c r="I28" s="10"/>
      <c r="M28" s="25"/>
      <c r="N28" s="25"/>
    </row>
    <row r="29" spans="1:22" x14ac:dyDescent="0.3">
      <c r="C29" s="164"/>
      <c r="D29" s="25"/>
      <c r="E29" s="10"/>
      <c r="F29" s="10"/>
      <c r="G29" s="10"/>
      <c r="H29" s="10"/>
      <c r="I29" s="10"/>
      <c r="M29" s="25"/>
      <c r="N29" s="25"/>
    </row>
    <row r="30" spans="1:22" x14ac:dyDescent="0.3">
      <c r="C30" s="164"/>
      <c r="D30" s="25"/>
      <c r="E30" s="10"/>
      <c r="F30" s="10"/>
      <c r="G30" s="10"/>
      <c r="H30" s="10"/>
      <c r="I30" s="10"/>
      <c r="M30" s="25"/>
      <c r="N30" s="25"/>
    </row>
    <row r="31" spans="1:22" x14ac:dyDescent="0.3">
      <c r="C31" s="164"/>
      <c r="D31" s="25"/>
      <c r="E31" s="10"/>
      <c r="F31" s="10"/>
      <c r="G31" s="10"/>
      <c r="H31" s="10"/>
      <c r="I31" s="10"/>
      <c r="M31" s="25"/>
      <c r="N31" s="25"/>
    </row>
    <row r="32" spans="1:22" x14ac:dyDescent="0.3">
      <c r="C32" s="164"/>
      <c r="D32" s="25"/>
      <c r="E32" s="10"/>
      <c r="F32" s="10"/>
      <c r="G32" s="10"/>
      <c r="H32" s="10"/>
      <c r="I32" s="10"/>
      <c r="M32" s="25"/>
      <c r="N32" s="25"/>
    </row>
    <row r="33" spans="3:14" x14ac:dyDescent="0.3">
      <c r="C33" s="164"/>
      <c r="D33" s="25"/>
      <c r="E33" s="10"/>
      <c r="F33" s="10"/>
      <c r="G33" s="10"/>
      <c r="H33" s="10"/>
      <c r="I33" s="10"/>
      <c r="M33" s="25"/>
      <c r="N33" s="25"/>
    </row>
    <row r="34" spans="3:14" x14ac:dyDescent="0.3">
      <c r="C34" s="164"/>
      <c r="D34" s="25"/>
      <c r="E34" s="10"/>
      <c r="F34" s="10"/>
      <c r="G34" s="10"/>
      <c r="H34" s="10"/>
      <c r="I34" s="10"/>
      <c r="M34" s="25"/>
      <c r="N34" s="25"/>
    </row>
    <row r="35" spans="3:14" x14ac:dyDescent="0.3">
      <c r="C35" s="164"/>
      <c r="D35" s="25"/>
      <c r="E35" s="10"/>
      <c r="F35" s="10"/>
      <c r="G35" s="10"/>
      <c r="H35" s="10"/>
      <c r="I35" s="10"/>
      <c r="M35" s="25"/>
      <c r="N35" s="25"/>
    </row>
    <row r="36" spans="3:14" x14ac:dyDescent="0.3">
      <c r="C36" s="164"/>
      <c r="D36" s="25"/>
      <c r="E36" s="10"/>
      <c r="F36" s="10"/>
      <c r="G36" s="10"/>
      <c r="H36" s="10"/>
      <c r="I36" s="10"/>
      <c r="M36" s="25"/>
      <c r="N36" s="25"/>
    </row>
    <row r="37" spans="3:14" x14ac:dyDescent="0.3">
      <c r="C37" s="164"/>
      <c r="D37" s="25"/>
      <c r="E37" s="10"/>
      <c r="F37" s="10"/>
      <c r="G37" s="10"/>
      <c r="H37" s="10"/>
      <c r="I37" s="10"/>
      <c r="M37" s="25"/>
      <c r="N37" s="25"/>
    </row>
    <row r="38" spans="3:14" x14ac:dyDescent="0.3">
      <c r="C38" s="164"/>
      <c r="D38" s="25"/>
      <c r="E38" s="10"/>
      <c r="F38" s="10"/>
      <c r="G38" s="10"/>
      <c r="H38" s="10"/>
      <c r="I38" s="10"/>
      <c r="M38" s="25"/>
      <c r="N38" s="25"/>
    </row>
    <row r="39" spans="3:14" x14ac:dyDescent="0.3">
      <c r="C39" s="164"/>
      <c r="D39" s="25"/>
      <c r="E39" s="10"/>
      <c r="F39" s="10"/>
      <c r="G39" s="10"/>
      <c r="H39" s="10"/>
      <c r="I39" s="10"/>
      <c r="M39" s="25"/>
      <c r="N39" s="25"/>
    </row>
    <row r="40" spans="3:14" x14ac:dyDescent="0.3">
      <c r="C40" s="164"/>
      <c r="D40" s="25"/>
      <c r="E40" s="10"/>
      <c r="F40" s="10"/>
      <c r="G40" s="10"/>
      <c r="H40" s="10"/>
      <c r="I40" s="10"/>
      <c r="M40" s="25"/>
      <c r="N40" s="25"/>
    </row>
    <row r="41" spans="3:14" x14ac:dyDescent="0.3">
      <c r="C41" s="164"/>
      <c r="D41" s="25"/>
      <c r="E41" s="10"/>
      <c r="F41" s="10"/>
      <c r="G41" s="10"/>
      <c r="H41" s="10"/>
      <c r="I41" s="10"/>
      <c r="M41" s="25"/>
      <c r="N41" s="25"/>
    </row>
    <row r="42" spans="3:14" x14ac:dyDescent="0.3">
      <c r="C42" s="164"/>
      <c r="D42" s="25"/>
      <c r="E42" s="10"/>
      <c r="F42" s="10"/>
      <c r="G42" s="10"/>
      <c r="H42" s="10"/>
      <c r="I42" s="10"/>
      <c r="M42" s="25"/>
      <c r="N42" s="25"/>
    </row>
    <row r="43" spans="3:14" x14ac:dyDescent="0.3">
      <c r="C43" s="164"/>
      <c r="D43" s="25"/>
      <c r="E43" s="10"/>
      <c r="F43" s="10"/>
      <c r="G43" s="10"/>
      <c r="H43" s="10"/>
      <c r="I43" s="10"/>
      <c r="M43" s="25"/>
      <c r="N43" s="25"/>
    </row>
    <row r="44" spans="3:14" x14ac:dyDescent="0.3">
      <c r="C44" s="164"/>
      <c r="D44" s="25"/>
      <c r="E44" s="10"/>
      <c r="F44" s="10"/>
      <c r="G44" s="10"/>
      <c r="H44" s="10"/>
      <c r="I44" s="10"/>
      <c r="M44" s="25"/>
      <c r="N44" s="25"/>
    </row>
    <row r="45" spans="3:14" x14ac:dyDescent="0.3">
      <c r="C45" s="164"/>
      <c r="D45" s="25"/>
      <c r="E45" s="10"/>
      <c r="F45" s="10"/>
      <c r="G45" s="10"/>
      <c r="H45" s="10"/>
      <c r="I45" s="10"/>
      <c r="M45" s="25"/>
      <c r="N45" s="25"/>
    </row>
    <row r="46" spans="3:14" x14ac:dyDescent="0.3">
      <c r="C46" s="164"/>
      <c r="D46" s="25"/>
      <c r="E46" s="10"/>
      <c r="F46" s="10"/>
      <c r="G46" s="10"/>
      <c r="H46" s="10"/>
      <c r="I46" s="10"/>
      <c r="M46" s="25"/>
      <c r="N46" s="25"/>
    </row>
    <row r="47" spans="3:14" x14ac:dyDescent="0.3">
      <c r="C47" s="164"/>
      <c r="D47" s="25"/>
      <c r="E47" s="10"/>
      <c r="F47" s="10"/>
      <c r="G47" s="10"/>
      <c r="H47" s="10"/>
      <c r="I47" s="10"/>
      <c r="M47" s="25"/>
      <c r="N47" s="25"/>
    </row>
    <row r="48" spans="3:14" x14ac:dyDescent="0.3">
      <c r="C48" s="164"/>
      <c r="D48" s="25"/>
      <c r="E48" s="10"/>
      <c r="F48" s="10"/>
      <c r="G48" s="10"/>
      <c r="H48" s="10"/>
      <c r="I48" s="10"/>
      <c r="M48" s="25"/>
      <c r="N48" s="25"/>
    </row>
    <row r="49" spans="3:14" x14ac:dyDescent="0.3">
      <c r="C49" s="164"/>
      <c r="D49" s="25"/>
      <c r="E49" s="10"/>
      <c r="F49" s="10"/>
      <c r="G49" s="10"/>
      <c r="H49" s="10"/>
      <c r="I49" s="10"/>
      <c r="M49" s="25"/>
      <c r="N49" s="25"/>
    </row>
    <row r="50" spans="3:14" x14ac:dyDescent="0.3">
      <c r="C50" s="164"/>
      <c r="D50" s="25"/>
      <c r="E50" s="10"/>
      <c r="F50" s="10"/>
      <c r="G50" s="10"/>
      <c r="H50" s="10"/>
      <c r="I50" s="10"/>
      <c r="M50" s="25"/>
      <c r="N50" s="25"/>
    </row>
    <row r="51" spans="3:14" x14ac:dyDescent="0.3">
      <c r="C51" s="164"/>
      <c r="D51" s="25"/>
      <c r="E51" s="10"/>
      <c r="F51" s="10"/>
      <c r="G51" s="10"/>
      <c r="H51" s="10"/>
      <c r="I51" s="10"/>
      <c r="M51" s="25"/>
      <c r="N51" s="25"/>
    </row>
    <row r="52" spans="3:14" x14ac:dyDescent="0.3">
      <c r="C52" s="164"/>
      <c r="D52" s="25"/>
      <c r="E52" s="10"/>
      <c r="F52" s="10"/>
      <c r="G52" s="10"/>
      <c r="H52" s="10"/>
      <c r="I52" s="10"/>
      <c r="M52" s="25"/>
      <c r="N52" s="25"/>
    </row>
    <row r="53" spans="3:14" x14ac:dyDescent="0.3">
      <c r="C53" s="164"/>
      <c r="D53" s="25"/>
      <c r="E53" s="10"/>
      <c r="F53" s="10"/>
      <c r="G53" s="10"/>
      <c r="H53" s="10"/>
      <c r="I53" s="10"/>
      <c r="M53" s="25"/>
      <c r="N53" s="25"/>
    </row>
    <row r="54" spans="3:14" x14ac:dyDescent="0.3">
      <c r="C54" s="164"/>
      <c r="D54" s="25"/>
      <c r="E54" s="10"/>
      <c r="F54" s="10"/>
      <c r="G54" s="10"/>
      <c r="H54" s="10"/>
      <c r="I54" s="10"/>
      <c r="M54" s="25"/>
      <c r="N54" s="25"/>
    </row>
    <row r="55" spans="3:14" x14ac:dyDescent="0.3">
      <c r="C55" s="164"/>
      <c r="D55" s="25"/>
      <c r="E55" s="10"/>
      <c r="F55" s="10"/>
      <c r="G55" s="10"/>
      <c r="H55" s="10"/>
      <c r="I55" s="10"/>
      <c r="M55" s="25"/>
      <c r="N55" s="25"/>
    </row>
    <row r="56" spans="3:14" x14ac:dyDescent="0.3">
      <c r="C56" s="164"/>
      <c r="D56" s="25"/>
      <c r="E56" s="10"/>
      <c r="F56" s="10"/>
      <c r="G56" s="10"/>
      <c r="H56" s="10"/>
      <c r="I56" s="10"/>
      <c r="M56" s="25"/>
      <c r="N56" s="25"/>
    </row>
    <row r="57" spans="3:14" x14ac:dyDescent="0.3">
      <c r="C57" s="164"/>
      <c r="D57" s="25"/>
      <c r="E57" s="10"/>
      <c r="F57" s="10"/>
      <c r="G57" s="10"/>
      <c r="H57" s="10"/>
      <c r="I57" s="10"/>
      <c r="M57" s="25"/>
      <c r="N57" s="25"/>
    </row>
    <row r="58" spans="3:14" x14ac:dyDescent="0.3">
      <c r="C58" s="164"/>
      <c r="D58" s="25"/>
      <c r="E58" s="10"/>
      <c r="F58" s="10"/>
      <c r="G58" s="10"/>
      <c r="H58" s="10"/>
      <c r="I58" s="10"/>
      <c r="M58" s="25"/>
      <c r="N58" s="25"/>
    </row>
    <row r="59" spans="3:14" x14ac:dyDescent="0.3">
      <c r="C59" s="164"/>
      <c r="D59" s="25"/>
      <c r="E59" s="10"/>
      <c r="F59" s="10"/>
      <c r="G59" s="10"/>
      <c r="H59" s="10"/>
      <c r="I59" s="10"/>
      <c r="M59" s="25"/>
      <c r="N59" s="25"/>
    </row>
    <row r="60" spans="3:14" x14ac:dyDescent="0.3">
      <c r="C60" s="164"/>
      <c r="D60" s="25"/>
      <c r="E60" s="10"/>
      <c r="F60" s="10"/>
      <c r="G60" s="10"/>
      <c r="H60" s="10"/>
      <c r="I60" s="10"/>
      <c r="M60" s="25"/>
      <c r="N60" s="25"/>
    </row>
    <row r="61" spans="3:14" x14ac:dyDescent="0.3">
      <c r="C61" s="164"/>
      <c r="D61" s="25"/>
      <c r="E61" s="10"/>
      <c r="F61" s="10"/>
      <c r="G61" s="10"/>
      <c r="H61" s="10"/>
      <c r="I61" s="10"/>
      <c r="M61" s="25"/>
      <c r="N61" s="25"/>
    </row>
    <row r="62" spans="3:14" x14ac:dyDescent="0.3">
      <c r="C62" s="164"/>
      <c r="D62" s="25"/>
      <c r="E62" s="10"/>
      <c r="F62" s="10"/>
      <c r="G62" s="10"/>
      <c r="H62" s="10"/>
      <c r="I62" s="10"/>
      <c r="M62" s="25"/>
      <c r="N62" s="25"/>
    </row>
    <row r="63" spans="3:14" x14ac:dyDescent="0.3">
      <c r="C63" s="164"/>
      <c r="D63" s="25"/>
      <c r="E63" s="10"/>
      <c r="F63" s="10"/>
      <c r="G63" s="10"/>
      <c r="H63" s="10"/>
      <c r="I63" s="10"/>
      <c r="M63" s="25"/>
      <c r="N63" s="25"/>
    </row>
    <row r="64" spans="3:14" x14ac:dyDescent="0.3">
      <c r="C64" s="164"/>
      <c r="D64" s="25"/>
      <c r="E64" s="10"/>
      <c r="F64" s="10"/>
      <c r="G64" s="10"/>
      <c r="H64" s="10"/>
      <c r="I64" s="10"/>
      <c r="M64" s="25"/>
      <c r="N64" s="25"/>
    </row>
    <row r="65" spans="3:14" x14ac:dyDescent="0.3">
      <c r="C65" s="164"/>
      <c r="D65" s="25"/>
      <c r="E65" s="10"/>
      <c r="F65" s="10"/>
      <c r="G65" s="10"/>
      <c r="H65" s="10"/>
      <c r="I65" s="10"/>
      <c r="M65" s="25"/>
      <c r="N65" s="25"/>
    </row>
    <row r="66" spans="3:14" x14ac:dyDescent="0.3">
      <c r="C66" s="164"/>
      <c r="D66" s="25"/>
      <c r="E66" s="10"/>
      <c r="F66" s="10"/>
      <c r="G66" s="10"/>
      <c r="H66" s="10"/>
      <c r="I66" s="10"/>
      <c r="M66" s="25"/>
      <c r="N66" s="25"/>
    </row>
    <row r="67" spans="3:14" x14ac:dyDescent="0.3">
      <c r="C67" s="164"/>
      <c r="D67" s="25"/>
      <c r="E67" s="10"/>
      <c r="F67" s="10"/>
      <c r="G67" s="10"/>
      <c r="H67" s="10"/>
      <c r="I67" s="10"/>
      <c r="M67" s="25"/>
      <c r="N67" s="25"/>
    </row>
    <row r="68" spans="3:14" x14ac:dyDescent="0.3">
      <c r="C68" s="164"/>
      <c r="D68" s="25"/>
      <c r="E68" s="10"/>
      <c r="F68" s="10"/>
      <c r="G68" s="10"/>
      <c r="H68" s="10"/>
      <c r="I68" s="10"/>
      <c r="M68" s="25"/>
      <c r="N68" s="25"/>
    </row>
    <row r="69" spans="3:14" x14ac:dyDescent="0.3">
      <c r="C69" s="164"/>
      <c r="D69" s="25"/>
      <c r="E69" s="10"/>
      <c r="F69" s="10"/>
      <c r="G69" s="10"/>
      <c r="H69" s="10"/>
      <c r="I69" s="10"/>
      <c r="M69" s="25"/>
      <c r="N69" s="25"/>
    </row>
    <row r="70" spans="3:14" x14ac:dyDescent="0.3">
      <c r="C70" s="164"/>
      <c r="D70" s="25"/>
      <c r="E70" s="10"/>
      <c r="F70" s="10"/>
      <c r="G70" s="10"/>
      <c r="H70" s="10"/>
      <c r="I70" s="10"/>
      <c r="M70" s="25"/>
      <c r="N70" s="25"/>
    </row>
    <row r="71" spans="3:14" x14ac:dyDescent="0.3">
      <c r="C71" s="164"/>
      <c r="D71" s="25"/>
      <c r="E71" s="10"/>
      <c r="F71" s="10"/>
      <c r="G71" s="10"/>
      <c r="H71" s="10"/>
      <c r="I71" s="10"/>
      <c r="M71" s="25"/>
      <c r="N71" s="25"/>
    </row>
    <row r="72" spans="3:14" x14ac:dyDescent="0.3">
      <c r="C72" s="164"/>
      <c r="D72" s="25"/>
      <c r="E72" s="10"/>
      <c r="F72" s="10"/>
      <c r="G72" s="10"/>
      <c r="H72" s="10"/>
      <c r="I72" s="10"/>
      <c r="M72" s="25"/>
      <c r="N72" s="25"/>
    </row>
    <row r="73" spans="3:14" x14ac:dyDescent="0.3">
      <c r="C73" s="164"/>
      <c r="D73" s="25"/>
      <c r="E73" s="10"/>
      <c r="F73" s="10"/>
      <c r="G73" s="10"/>
      <c r="H73" s="10"/>
      <c r="I73" s="10"/>
      <c r="M73" s="25"/>
      <c r="N73" s="25"/>
    </row>
    <row r="74" spans="3:14" x14ac:dyDescent="0.3">
      <c r="C74" s="164"/>
      <c r="D74" s="25"/>
      <c r="E74" s="10"/>
      <c r="F74" s="10"/>
      <c r="G74" s="10"/>
      <c r="H74" s="10"/>
      <c r="I74" s="10"/>
      <c r="M74" s="25"/>
      <c r="N74" s="25"/>
    </row>
    <row r="75" spans="3:14" x14ac:dyDescent="0.3">
      <c r="C75" s="164"/>
      <c r="D75" s="25"/>
      <c r="E75" s="10"/>
      <c r="F75" s="10"/>
      <c r="G75" s="10"/>
      <c r="H75" s="10"/>
      <c r="I75" s="10"/>
      <c r="M75" s="25"/>
      <c r="N75" s="25"/>
    </row>
    <row r="76" spans="3:14" x14ac:dyDescent="0.3">
      <c r="C76" s="164"/>
      <c r="D76" s="25"/>
      <c r="E76" s="10"/>
      <c r="F76" s="10"/>
      <c r="G76" s="10"/>
      <c r="H76" s="10"/>
      <c r="I76" s="10"/>
      <c r="M76" s="25"/>
      <c r="N76" s="25"/>
    </row>
    <row r="77" spans="3:14" x14ac:dyDescent="0.3">
      <c r="C77" s="164"/>
      <c r="D77" s="25"/>
      <c r="E77" s="10"/>
      <c r="F77" s="10"/>
      <c r="G77" s="10"/>
      <c r="H77" s="10"/>
      <c r="I77" s="10"/>
      <c r="M77" s="25"/>
      <c r="N77" s="25"/>
    </row>
    <row r="78" spans="3:14" x14ac:dyDescent="0.3">
      <c r="C78" s="164"/>
      <c r="D78" s="25"/>
      <c r="E78" s="10"/>
      <c r="F78" s="10"/>
      <c r="G78" s="10"/>
      <c r="H78" s="10"/>
      <c r="I78" s="10"/>
      <c r="M78" s="25"/>
      <c r="N78" s="25"/>
    </row>
    <row r="79" spans="3:14" x14ac:dyDescent="0.3">
      <c r="C79" s="164"/>
      <c r="D79" s="25"/>
      <c r="E79" s="10"/>
      <c r="F79" s="10"/>
      <c r="G79" s="10"/>
      <c r="H79" s="10"/>
      <c r="I79" s="10"/>
      <c r="M79" s="25"/>
      <c r="N79" s="25"/>
    </row>
    <row r="80" spans="3:14" x14ac:dyDescent="0.3">
      <c r="C80" s="164"/>
      <c r="D80" s="25"/>
      <c r="E80" s="10"/>
      <c r="F80" s="10"/>
      <c r="G80" s="10"/>
      <c r="H80" s="10"/>
      <c r="I80" s="10"/>
      <c r="M80" s="25"/>
      <c r="N80" s="25"/>
    </row>
    <row r="81" spans="3:14" x14ac:dyDescent="0.3">
      <c r="C81" s="164"/>
      <c r="D81" s="25"/>
      <c r="E81" s="10"/>
      <c r="F81" s="10"/>
      <c r="G81" s="10"/>
      <c r="H81" s="10"/>
      <c r="I81" s="10"/>
      <c r="M81" s="25"/>
      <c r="N81" s="25"/>
    </row>
    <row r="82" spans="3:14" x14ac:dyDescent="0.3">
      <c r="C82" s="164"/>
      <c r="D82" s="25"/>
      <c r="E82" s="10"/>
      <c r="F82" s="10"/>
      <c r="G82" s="10"/>
      <c r="H82" s="10"/>
      <c r="I82" s="10"/>
      <c r="M82" s="25"/>
      <c r="N82" s="25"/>
    </row>
    <row r="83" spans="3:14" x14ac:dyDescent="0.3">
      <c r="C83" s="164"/>
      <c r="D83" s="25"/>
      <c r="E83" s="10"/>
      <c r="F83" s="10"/>
      <c r="G83" s="10"/>
      <c r="H83" s="10"/>
      <c r="I83" s="10"/>
      <c r="M83" s="25"/>
      <c r="N83" s="25"/>
    </row>
    <row r="84" spans="3:14" x14ac:dyDescent="0.3">
      <c r="C84" s="164"/>
      <c r="D84" s="25"/>
      <c r="E84" s="10"/>
      <c r="F84" s="10"/>
      <c r="G84" s="10"/>
      <c r="H84" s="10"/>
      <c r="I84" s="10"/>
      <c r="M84" s="25"/>
      <c r="N84" s="25"/>
    </row>
    <row r="85" spans="3:14" x14ac:dyDescent="0.3">
      <c r="C85" s="164"/>
      <c r="D85" s="25"/>
      <c r="E85" s="10"/>
      <c r="F85" s="10"/>
      <c r="G85" s="10"/>
      <c r="H85" s="10"/>
      <c r="I85" s="10"/>
      <c r="M85" s="25"/>
      <c r="N85" s="25"/>
    </row>
    <row r="86" spans="3:14" x14ac:dyDescent="0.3">
      <c r="C86" s="164"/>
      <c r="D86" s="25"/>
      <c r="E86" s="10"/>
      <c r="F86" s="10"/>
      <c r="G86" s="10"/>
      <c r="H86" s="10"/>
      <c r="I86" s="10"/>
      <c r="M86" s="25"/>
      <c r="N86" s="25"/>
    </row>
    <row r="87" spans="3:14" x14ac:dyDescent="0.3">
      <c r="C87" s="164"/>
      <c r="D87" s="25"/>
      <c r="E87" s="10"/>
      <c r="F87" s="10"/>
      <c r="G87" s="10"/>
      <c r="H87" s="10"/>
      <c r="I87" s="10"/>
      <c r="M87" s="25"/>
      <c r="N87" s="25"/>
    </row>
    <row r="88" spans="3:14" x14ac:dyDescent="0.3">
      <c r="C88" s="164"/>
      <c r="D88" s="25"/>
      <c r="E88" s="10"/>
      <c r="F88" s="10"/>
      <c r="G88" s="10"/>
      <c r="H88" s="10"/>
      <c r="I88" s="10"/>
      <c r="M88" s="25"/>
      <c r="N88" s="25"/>
    </row>
    <row r="89" spans="3:14" x14ac:dyDescent="0.3">
      <c r="C89" s="164"/>
      <c r="D89" s="25"/>
      <c r="E89" s="10"/>
      <c r="F89" s="10"/>
      <c r="G89" s="10"/>
      <c r="H89" s="10"/>
      <c r="I89" s="10"/>
      <c r="M89" s="25"/>
      <c r="N89" s="25"/>
    </row>
    <row r="90" spans="3:14" x14ac:dyDescent="0.3">
      <c r="C90" s="164"/>
      <c r="D90" s="25"/>
      <c r="E90" s="10"/>
      <c r="F90" s="10"/>
      <c r="G90" s="10"/>
      <c r="H90" s="10"/>
      <c r="I90" s="10"/>
      <c r="M90" s="25"/>
      <c r="N90" s="25"/>
    </row>
    <row r="91" spans="3:14" x14ac:dyDescent="0.3">
      <c r="C91" s="164"/>
      <c r="D91" s="25"/>
      <c r="E91" s="10"/>
      <c r="F91" s="10"/>
      <c r="G91" s="10"/>
      <c r="H91" s="10"/>
      <c r="I91" s="10"/>
      <c r="M91" s="25"/>
      <c r="N91" s="25"/>
    </row>
    <row r="92" spans="3:14" x14ac:dyDescent="0.3">
      <c r="C92" s="164"/>
      <c r="D92" s="25"/>
      <c r="E92" s="10"/>
      <c r="F92" s="10"/>
      <c r="G92" s="10"/>
      <c r="H92" s="10"/>
      <c r="I92" s="10"/>
      <c r="M92" s="25"/>
      <c r="N92" s="25"/>
    </row>
    <row r="93" spans="3:14" x14ac:dyDescent="0.3">
      <c r="C93" s="164"/>
      <c r="D93" s="25"/>
      <c r="E93" s="10"/>
      <c r="F93" s="10"/>
      <c r="G93" s="10"/>
      <c r="H93" s="10"/>
      <c r="I93" s="10"/>
      <c r="M93" s="25"/>
      <c r="N93" s="25"/>
    </row>
    <row r="94" spans="3:14" x14ac:dyDescent="0.3">
      <c r="C94" s="164"/>
      <c r="D94" s="25"/>
      <c r="E94" s="10"/>
      <c r="F94" s="10"/>
      <c r="G94" s="10"/>
      <c r="H94" s="10"/>
      <c r="I94" s="10"/>
      <c r="M94" s="25"/>
      <c r="N94" s="25"/>
    </row>
    <row r="95" spans="3:14" x14ac:dyDescent="0.3">
      <c r="C95" s="164"/>
      <c r="D95" s="25"/>
      <c r="E95" s="10"/>
      <c r="F95" s="10"/>
      <c r="G95" s="10"/>
      <c r="H95" s="10"/>
      <c r="I95" s="10"/>
      <c r="M95" s="25"/>
      <c r="N95" s="25"/>
    </row>
    <row r="96" spans="3:14" x14ac:dyDescent="0.3">
      <c r="C96" s="164"/>
      <c r="D96" s="25"/>
      <c r="E96" s="10"/>
      <c r="F96" s="10"/>
      <c r="G96" s="10"/>
      <c r="H96" s="10"/>
      <c r="I96" s="10"/>
      <c r="M96" s="25"/>
      <c r="N96" s="25"/>
    </row>
    <row r="97" spans="3:14" x14ac:dyDescent="0.3">
      <c r="C97" s="164"/>
      <c r="D97" s="25"/>
      <c r="E97" s="10"/>
      <c r="F97" s="10"/>
      <c r="G97" s="10"/>
      <c r="H97" s="10"/>
      <c r="I97" s="10"/>
      <c r="M97" s="25"/>
      <c r="N97" s="25"/>
    </row>
    <row r="98" spans="3:14" x14ac:dyDescent="0.3">
      <c r="C98" s="164"/>
      <c r="D98" s="25"/>
      <c r="E98" s="10"/>
      <c r="F98" s="10"/>
      <c r="G98" s="10"/>
      <c r="H98" s="10"/>
      <c r="I98" s="10"/>
      <c r="M98" s="25"/>
      <c r="N98" s="25"/>
    </row>
    <row r="99" spans="3:14" x14ac:dyDescent="0.3">
      <c r="C99" s="164"/>
      <c r="D99" s="25"/>
      <c r="E99" s="10"/>
      <c r="F99" s="10"/>
      <c r="G99" s="10"/>
      <c r="H99" s="10"/>
      <c r="I99" s="10"/>
      <c r="M99" s="25"/>
      <c r="N99" s="25"/>
    </row>
    <row r="100" spans="3:14" x14ac:dyDescent="0.3">
      <c r="C100" s="164"/>
      <c r="D100" s="25"/>
      <c r="E100" s="10"/>
      <c r="F100" s="10"/>
      <c r="G100" s="10"/>
      <c r="H100" s="10"/>
      <c r="I100" s="10"/>
      <c r="M100" s="25"/>
      <c r="N100" s="25"/>
    </row>
    <row r="101" spans="3:14" x14ac:dyDescent="0.3">
      <c r="C101" s="164"/>
      <c r="D101" s="25"/>
      <c r="E101" s="10"/>
      <c r="F101" s="10"/>
      <c r="G101" s="10"/>
      <c r="H101" s="10"/>
      <c r="I101" s="10"/>
      <c r="M101" s="25"/>
      <c r="N101" s="25"/>
    </row>
    <row r="102" spans="3:14" x14ac:dyDescent="0.3">
      <c r="C102" s="164"/>
      <c r="D102" s="25"/>
      <c r="E102" s="10"/>
      <c r="F102" s="10"/>
      <c r="G102" s="10"/>
      <c r="H102" s="10"/>
      <c r="I102" s="10"/>
      <c r="M102" s="25"/>
      <c r="N102" s="25"/>
    </row>
    <row r="103" spans="3:14" x14ac:dyDescent="0.3">
      <c r="C103" s="164"/>
      <c r="D103" s="25"/>
      <c r="E103" s="10"/>
      <c r="F103" s="10"/>
      <c r="G103" s="10"/>
      <c r="H103" s="10"/>
      <c r="I103" s="10"/>
      <c r="M103" s="25"/>
      <c r="N103" s="25"/>
    </row>
    <row r="104" spans="3:14" x14ac:dyDescent="0.3">
      <c r="C104" s="164"/>
      <c r="D104" s="25"/>
      <c r="E104" s="10"/>
      <c r="F104" s="10"/>
      <c r="G104" s="10"/>
      <c r="H104" s="10"/>
      <c r="I104" s="10"/>
      <c r="M104" s="25"/>
      <c r="N104" s="25"/>
    </row>
    <row r="105" spans="3:14" x14ac:dyDescent="0.3">
      <c r="C105" s="164"/>
      <c r="D105" s="25"/>
      <c r="E105" s="10"/>
      <c r="F105" s="10"/>
      <c r="G105" s="10"/>
      <c r="H105" s="10"/>
      <c r="I105" s="10"/>
      <c r="M105" s="25"/>
      <c r="N105" s="25"/>
    </row>
    <row r="106" spans="3:14" x14ac:dyDescent="0.3">
      <c r="C106" s="164"/>
      <c r="D106" s="25"/>
      <c r="E106" s="10"/>
      <c r="F106" s="10"/>
      <c r="G106" s="10"/>
      <c r="H106" s="10"/>
      <c r="I106" s="10"/>
      <c r="M106" s="25"/>
      <c r="N106" s="25"/>
    </row>
    <row r="107" spans="3:14" x14ac:dyDescent="0.3">
      <c r="C107" s="164"/>
      <c r="D107" s="25"/>
      <c r="E107" s="10"/>
      <c r="F107" s="10"/>
      <c r="G107" s="10"/>
      <c r="H107" s="10"/>
      <c r="I107" s="10"/>
      <c r="M107" s="25"/>
      <c r="N107" s="25"/>
    </row>
    <row r="108" spans="3:14" x14ac:dyDescent="0.3">
      <c r="C108" s="164"/>
      <c r="D108" s="25"/>
      <c r="E108" s="10"/>
      <c r="F108" s="10"/>
      <c r="G108" s="10"/>
      <c r="H108" s="10"/>
      <c r="I108" s="10"/>
      <c r="M108" s="25"/>
      <c r="N108" s="25"/>
    </row>
    <row r="109" spans="3:14" x14ac:dyDescent="0.3">
      <c r="C109" s="164"/>
      <c r="D109" s="25"/>
      <c r="E109" s="10"/>
      <c r="F109" s="10"/>
      <c r="G109" s="10"/>
      <c r="H109" s="10"/>
      <c r="I109" s="10"/>
      <c r="M109" s="25"/>
      <c r="N109" s="25"/>
    </row>
    <row r="110" spans="3:14" x14ac:dyDescent="0.3">
      <c r="C110" s="164"/>
      <c r="D110" s="25"/>
      <c r="E110" s="10"/>
      <c r="F110" s="10"/>
      <c r="G110" s="10"/>
      <c r="H110" s="10"/>
      <c r="I110" s="10"/>
      <c r="M110" s="25"/>
      <c r="N110" s="25"/>
    </row>
    <row r="111" spans="3:14" x14ac:dyDescent="0.3">
      <c r="C111" s="164"/>
      <c r="D111" s="25"/>
      <c r="E111" s="10"/>
      <c r="F111" s="10"/>
      <c r="G111" s="10"/>
      <c r="H111" s="10"/>
      <c r="I111" s="10"/>
      <c r="M111" s="25"/>
      <c r="N111" s="25"/>
    </row>
    <row r="112" spans="3:14" x14ac:dyDescent="0.3">
      <c r="C112" s="164"/>
      <c r="D112" s="25"/>
      <c r="E112" s="10"/>
      <c r="F112" s="10"/>
      <c r="G112" s="10"/>
      <c r="H112" s="10"/>
      <c r="I112" s="10"/>
      <c r="M112" s="25"/>
      <c r="N112" s="25"/>
    </row>
    <row r="113" spans="3:14" x14ac:dyDescent="0.3">
      <c r="C113" s="164"/>
      <c r="D113" s="25"/>
      <c r="E113" s="10"/>
      <c r="F113" s="10"/>
      <c r="G113" s="10"/>
      <c r="H113" s="10"/>
      <c r="I113" s="10"/>
      <c r="M113" s="25"/>
      <c r="N113" s="25"/>
    </row>
    <row r="114" spans="3:14" x14ac:dyDescent="0.3">
      <c r="C114" s="164"/>
      <c r="D114" s="25"/>
      <c r="E114" s="10"/>
      <c r="F114" s="10"/>
      <c r="G114" s="10"/>
      <c r="H114" s="10"/>
      <c r="I114" s="10"/>
      <c r="M114" s="25"/>
      <c r="N114" s="25"/>
    </row>
    <row r="115" spans="3:14" x14ac:dyDescent="0.3">
      <c r="C115" s="164"/>
      <c r="D115" s="25"/>
      <c r="E115" s="10"/>
      <c r="F115" s="10"/>
      <c r="G115" s="10"/>
      <c r="H115" s="10"/>
      <c r="I115" s="10"/>
      <c r="M115" s="25"/>
      <c r="N115" s="25"/>
    </row>
    <row r="116" spans="3:14" x14ac:dyDescent="0.3">
      <c r="C116" s="164"/>
      <c r="D116" s="25"/>
      <c r="E116" s="10"/>
      <c r="F116" s="10"/>
      <c r="G116" s="10"/>
      <c r="H116" s="10"/>
      <c r="I116" s="10"/>
      <c r="M116" s="25"/>
      <c r="N116" s="25"/>
    </row>
    <row r="117" spans="3:14" x14ac:dyDescent="0.3">
      <c r="C117" s="164"/>
      <c r="D117" s="25"/>
      <c r="E117" s="10"/>
      <c r="F117" s="10"/>
      <c r="G117" s="10"/>
      <c r="H117" s="10"/>
      <c r="I117" s="10"/>
      <c r="M117" s="25"/>
      <c r="N117" s="25"/>
    </row>
    <row r="118" spans="3:14" x14ac:dyDescent="0.3">
      <c r="C118" s="164"/>
      <c r="D118" s="25"/>
      <c r="E118" s="10"/>
      <c r="F118" s="10"/>
      <c r="G118" s="10"/>
      <c r="H118" s="10"/>
      <c r="I118" s="10"/>
      <c r="M118" s="25"/>
      <c r="N118" s="25"/>
    </row>
    <row r="119" spans="3:14" x14ac:dyDescent="0.3">
      <c r="C119" s="164"/>
      <c r="D119" s="25"/>
      <c r="E119" s="10"/>
      <c r="F119" s="10"/>
      <c r="G119" s="10"/>
      <c r="H119" s="10"/>
      <c r="I119" s="10"/>
      <c r="M119" s="25"/>
      <c r="N119" s="25"/>
    </row>
    <row r="120" spans="3:14" x14ac:dyDescent="0.3">
      <c r="C120" s="164"/>
      <c r="D120" s="25"/>
      <c r="E120" s="10"/>
      <c r="F120" s="10"/>
      <c r="G120" s="10"/>
      <c r="H120" s="10"/>
      <c r="I120" s="10"/>
      <c r="M120" s="25"/>
      <c r="N120" s="25"/>
    </row>
    <row r="121" spans="3:14" x14ac:dyDescent="0.3">
      <c r="C121" s="164"/>
      <c r="D121" s="25"/>
      <c r="E121" s="10"/>
      <c r="F121" s="10"/>
      <c r="G121" s="10"/>
      <c r="H121" s="10"/>
      <c r="I121" s="10"/>
      <c r="M121" s="25"/>
      <c r="N121" s="25"/>
    </row>
    <row r="122" spans="3:14" x14ac:dyDescent="0.3">
      <c r="C122" s="164"/>
      <c r="D122" s="25"/>
      <c r="E122" s="10"/>
      <c r="F122" s="10"/>
      <c r="G122" s="10"/>
      <c r="H122" s="10"/>
      <c r="I122" s="10"/>
      <c r="M122" s="25"/>
      <c r="N122" s="25"/>
    </row>
    <row r="123" spans="3:14" x14ac:dyDescent="0.3">
      <c r="C123" s="164"/>
      <c r="D123" s="25"/>
      <c r="E123" s="10"/>
      <c r="F123" s="10"/>
      <c r="G123" s="10"/>
      <c r="H123" s="10"/>
      <c r="I123" s="10"/>
      <c r="M123" s="25"/>
      <c r="N123" s="25"/>
    </row>
    <row r="124" spans="3:14" x14ac:dyDescent="0.3">
      <c r="C124" s="164"/>
      <c r="D124" s="25"/>
      <c r="E124" s="10"/>
      <c r="F124" s="10"/>
      <c r="G124" s="10"/>
      <c r="H124" s="10"/>
      <c r="I124" s="10"/>
      <c r="M124" s="25"/>
      <c r="N124" s="25"/>
    </row>
    <row r="125" spans="3:14" x14ac:dyDescent="0.3">
      <c r="C125" s="164"/>
      <c r="D125" s="25"/>
      <c r="E125" s="10"/>
      <c r="F125" s="10"/>
      <c r="G125" s="10"/>
      <c r="H125" s="10"/>
      <c r="I125" s="10"/>
      <c r="M125" s="25"/>
      <c r="N125" s="25"/>
    </row>
    <row r="126" spans="3:14" x14ac:dyDescent="0.3">
      <c r="C126" s="164"/>
      <c r="D126" s="25"/>
      <c r="E126" s="10"/>
      <c r="F126" s="10"/>
      <c r="G126" s="10"/>
      <c r="H126" s="10"/>
      <c r="I126" s="10"/>
      <c r="M126" s="25"/>
      <c r="N126" s="25"/>
    </row>
    <row r="127" spans="3:14" x14ac:dyDescent="0.3">
      <c r="C127" s="164"/>
      <c r="D127" s="25"/>
      <c r="E127" s="10"/>
      <c r="F127" s="10"/>
      <c r="G127" s="10"/>
      <c r="H127" s="10"/>
      <c r="I127" s="10"/>
      <c r="M127" s="25"/>
      <c r="N127" s="25"/>
    </row>
    <row r="128" spans="3:14" x14ac:dyDescent="0.3">
      <c r="C128" s="164"/>
      <c r="D128" s="25"/>
      <c r="E128" s="10"/>
      <c r="F128" s="10"/>
      <c r="G128" s="10"/>
      <c r="H128" s="10"/>
      <c r="I128" s="10"/>
      <c r="M128" s="25"/>
      <c r="N128" s="25"/>
    </row>
    <row r="129" spans="3:14" x14ac:dyDescent="0.3">
      <c r="C129" s="164"/>
      <c r="D129" s="25"/>
      <c r="E129" s="10"/>
      <c r="F129" s="10"/>
      <c r="G129" s="10"/>
      <c r="H129" s="10"/>
      <c r="I129" s="10"/>
      <c r="M129" s="25"/>
      <c r="N129" s="25"/>
    </row>
    <row r="130" spans="3:14" x14ac:dyDescent="0.3">
      <c r="C130" s="164"/>
      <c r="D130" s="25"/>
      <c r="E130" s="10"/>
      <c r="F130" s="10"/>
      <c r="G130" s="10"/>
      <c r="H130" s="10"/>
      <c r="I130" s="10"/>
      <c r="M130" s="25"/>
      <c r="N130" s="25"/>
    </row>
    <row r="131" spans="3:14" x14ac:dyDescent="0.3">
      <c r="C131" s="164"/>
      <c r="D131" s="25"/>
      <c r="E131" s="10"/>
      <c r="F131" s="10"/>
      <c r="G131" s="10"/>
      <c r="H131" s="10"/>
      <c r="I131" s="10"/>
      <c r="M131" s="25"/>
      <c r="N131" s="25"/>
    </row>
    <row r="132" spans="3:14" x14ac:dyDescent="0.3">
      <c r="C132" s="164"/>
      <c r="D132" s="25"/>
      <c r="E132" s="10"/>
      <c r="F132" s="10"/>
      <c r="G132" s="10"/>
      <c r="H132" s="10"/>
      <c r="I132" s="10"/>
      <c r="M132" s="25"/>
      <c r="N132" s="25"/>
    </row>
    <row r="133" spans="3:14" x14ac:dyDescent="0.3">
      <c r="C133" s="164"/>
      <c r="D133" s="25"/>
      <c r="E133" s="10"/>
      <c r="F133" s="10"/>
      <c r="G133" s="10"/>
      <c r="H133" s="10"/>
      <c r="I133" s="10"/>
      <c r="M133" s="25"/>
      <c r="N133" s="25"/>
    </row>
    <row r="134" spans="3:14" x14ac:dyDescent="0.3">
      <c r="C134" s="164"/>
      <c r="D134" s="25"/>
      <c r="E134" s="10"/>
      <c r="F134" s="10"/>
      <c r="G134" s="10"/>
      <c r="H134" s="10"/>
      <c r="I134" s="10"/>
      <c r="M134" s="25"/>
      <c r="N134" s="25"/>
    </row>
    <row r="135" spans="3:14" x14ac:dyDescent="0.3">
      <c r="C135" s="164"/>
      <c r="D135" s="25"/>
      <c r="E135" s="10"/>
      <c r="F135" s="10"/>
      <c r="G135" s="10"/>
      <c r="H135" s="10"/>
      <c r="I135" s="10"/>
      <c r="M135" s="25"/>
      <c r="N135" s="25"/>
    </row>
    <row r="136" spans="3:14" x14ac:dyDescent="0.3">
      <c r="C136" s="164"/>
      <c r="D136" s="25"/>
      <c r="E136" s="10"/>
      <c r="F136" s="10"/>
      <c r="G136" s="10"/>
      <c r="H136" s="10"/>
      <c r="I136" s="10"/>
      <c r="M136" s="25"/>
      <c r="N136" s="25"/>
    </row>
    <row r="137" spans="3:14" x14ac:dyDescent="0.3">
      <c r="C137" s="164"/>
      <c r="D137" s="25"/>
      <c r="E137" s="10"/>
      <c r="F137" s="10"/>
      <c r="G137" s="10"/>
      <c r="H137" s="10"/>
      <c r="I137" s="10"/>
      <c r="M137" s="25"/>
      <c r="N137" s="25"/>
    </row>
    <row r="138" spans="3:14" x14ac:dyDescent="0.3">
      <c r="C138" s="164"/>
      <c r="D138" s="25"/>
      <c r="E138" s="10"/>
      <c r="F138" s="10"/>
      <c r="G138" s="10"/>
      <c r="H138" s="10"/>
      <c r="I138" s="10"/>
      <c r="M138" s="25"/>
      <c r="N138" s="25"/>
    </row>
    <row r="139" spans="3:14" x14ac:dyDescent="0.3">
      <c r="C139" s="164"/>
      <c r="D139" s="25"/>
      <c r="E139" s="10"/>
      <c r="F139" s="10"/>
      <c r="G139" s="10"/>
      <c r="H139" s="10"/>
      <c r="I139" s="10"/>
      <c r="M139" s="25"/>
      <c r="N139" s="25"/>
    </row>
    <row r="140" spans="3:14" x14ac:dyDescent="0.3">
      <c r="C140" s="164"/>
      <c r="D140" s="25"/>
      <c r="E140" s="10"/>
      <c r="F140" s="10"/>
      <c r="G140" s="10"/>
      <c r="H140" s="10"/>
      <c r="I140" s="10"/>
      <c r="M140" s="25"/>
      <c r="N140" s="25"/>
    </row>
    <row r="141" spans="3:14" x14ac:dyDescent="0.3">
      <c r="C141" s="164"/>
      <c r="D141" s="25"/>
      <c r="E141" s="10"/>
      <c r="F141" s="10"/>
      <c r="G141" s="10"/>
      <c r="H141" s="10"/>
      <c r="I141" s="10"/>
      <c r="M141" s="25"/>
      <c r="N141" s="25"/>
    </row>
    <row r="142" spans="3:14" x14ac:dyDescent="0.3">
      <c r="C142" s="164"/>
      <c r="D142" s="25"/>
      <c r="E142" s="10"/>
      <c r="F142" s="10"/>
      <c r="G142" s="10"/>
      <c r="H142" s="10"/>
      <c r="I142" s="10"/>
      <c r="M142" s="25"/>
      <c r="N142" s="25"/>
    </row>
    <row r="143" spans="3:14" x14ac:dyDescent="0.3">
      <c r="C143" s="164"/>
      <c r="D143" s="25"/>
      <c r="E143" s="10"/>
      <c r="F143" s="10"/>
      <c r="G143" s="10"/>
      <c r="H143" s="10"/>
      <c r="I143" s="10"/>
      <c r="M143" s="25"/>
      <c r="N143" s="25"/>
    </row>
    <row r="144" spans="3:14" x14ac:dyDescent="0.3">
      <c r="C144" s="164"/>
      <c r="D144" s="25"/>
      <c r="E144" s="10"/>
      <c r="F144" s="10"/>
      <c r="G144" s="10"/>
      <c r="H144" s="10"/>
      <c r="I144" s="10"/>
      <c r="M144" s="25"/>
      <c r="N144" s="25"/>
    </row>
    <row r="145" spans="3:14" x14ac:dyDescent="0.3">
      <c r="C145" s="164"/>
      <c r="D145" s="25"/>
      <c r="E145" s="10"/>
      <c r="F145" s="10"/>
      <c r="G145" s="10"/>
      <c r="H145" s="10"/>
      <c r="I145" s="10"/>
      <c r="M145" s="25"/>
      <c r="N145" s="25"/>
    </row>
    <row r="146" spans="3:14" x14ac:dyDescent="0.3">
      <c r="C146" s="164"/>
      <c r="D146" s="25"/>
      <c r="E146" s="10"/>
      <c r="F146" s="10"/>
      <c r="G146" s="10"/>
      <c r="H146" s="10"/>
      <c r="I146" s="10"/>
      <c r="M146" s="25"/>
      <c r="N146" s="25"/>
    </row>
    <row r="147" spans="3:14" x14ac:dyDescent="0.3">
      <c r="C147" s="164"/>
      <c r="D147" s="25"/>
      <c r="E147" s="10"/>
      <c r="F147" s="10"/>
      <c r="G147" s="10"/>
      <c r="H147" s="10"/>
      <c r="I147" s="10"/>
      <c r="M147" s="25"/>
      <c r="N147" s="25"/>
    </row>
    <row r="148" spans="3:14" x14ac:dyDescent="0.3">
      <c r="C148" s="164"/>
      <c r="D148" s="25"/>
      <c r="E148" s="10"/>
      <c r="F148" s="10"/>
      <c r="G148" s="10"/>
      <c r="H148" s="10"/>
      <c r="I148" s="10"/>
      <c r="M148" s="25"/>
      <c r="N148" s="25"/>
    </row>
    <row r="149" spans="3:14" x14ac:dyDescent="0.3">
      <c r="C149" s="164"/>
      <c r="D149" s="25"/>
      <c r="E149" s="10"/>
      <c r="F149" s="10"/>
      <c r="G149" s="10"/>
      <c r="H149" s="10"/>
      <c r="I149" s="10"/>
      <c r="M149" s="25"/>
      <c r="N149" s="25"/>
    </row>
    <row r="150" spans="3:14" x14ac:dyDescent="0.3">
      <c r="C150" s="164"/>
      <c r="D150" s="25"/>
      <c r="E150" s="10"/>
      <c r="F150" s="10"/>
      <c r="G150" s="10"/>
      <c r="H150" s="10"/>
      <c r="I150" s="10"/>
      <c r="M150" s="25"/>
      <c r="N150" s="25"/>
    </row>
    <row r="151" spans="3:14" x14ac:dyDescent="0.3">
      <c r="C151" s="164"/>
      <c r="D151" s="25"/>
      <c r="E151" s="10"/>
      <c r="F151" s="10"/>
      <c r="G151" s="10"/>
      <c r="H151" s="10"/>
      <c r="I151" s="10"/>
      <c r="M151" s="25"/>
      <c r="N151" s="25"/>
    </row>
    <row r="152" spans="3:14" x14ac:dyDescent="0.3">
      <c r="C152" s="164"/>
      <c r="D152" s="25"/>
      <c r="E152" s="10"/>
      <c r="F152" s="10"/>
      <c r="G152" s="10"/>
      <c r="H152" s="10"/>
      <c r="I152" s="10"/>
      <c r="M152" s="25"/>
      <c r="N152" s="25"/>
    </row>
    <row r="153" spans="3:14" x14ac:dyDescent="0.3">
      <c r="C153" s="164"/>
      <c r="D153" s="25"/>
      <c r="E153" s="10"/>
      <c r="F153" s="10"/>
      <c r="G153" s="10"/>
      <c r="H153" s="10"/>
      <c r="I153" s="10"/>
      <c r="M153" s="25"/>
      <c r="N153" s="25"/>
    </row>
    <row r="154" spans="3:14" x14ac:dyDescent="0.3">
      <c r="C154" s="164"/>
      <c r="D154" s="25"/>
      <c r="E154" s="10"/>
      <c r="F154" s="10"/>
      <c r="G154" s="10"/>
      <c r="H154" s="10"/>
      <c r="I154" s="10"/>
      <c r="M154" s="25"/>
      <c r="N154" s="25"/>
    </row>
    <row r="155" spans="3:14" x14ac:dyDescent="0.3">
      <c r="C155" s="164"/>
      <c r="D155" s="25"/>
      <c r="E155" s="10"/>
      <c r="F155" s="10"/>
      <c r="G155" s="10"/>
      <c r="H155" s="10"/>
      <c r="I155" s="10"/>
      <c r="M155" s="25"/>
      <c r="N155" s="25"/>
    </row>
    <row r="156" spans="3:14" x14ac:dyDescent="0.3">
      <c r="C156" s="164"/>
      <c r="D156" s="25"/>
      <c r="E156" s="10"/>
      <c r="F156" s="10"/>
      <c r="G156" s="10"/>
      <c r="H156" s="10"/>
      <c r="I156" s="10"/>
      <c r="M156" s="25"/>
      <c r="N156" s="25"/>
    </row>
    <row r="157" spans="3:14" x14ac:dyDescent="0.3">
      <c r="C157" s="164"/>
      <c r="D157" s="25"/>
      <c r="E157" s="10"/>
      <c r="F157" s="10"/>
      <c r="G157" s="10"/>
      <c r="H157" s="10"/>
      <c r="I157" s="10"/>
      <c r="M157" s="25"/>
      <c r="N157" s="25"/>
    </row>
    <row r="158" spans="3:14" x14ac:dyDescent="0.3">
      <c r="C158" s="164"/>
      <c r="D158" s="25"/>
      <c r="E158" s="10"/>
      <c r="F158" s="10"/>
      <c r="G158" s="10"/>
      <c r="H158" s="10"/>
      <c r="I158" s="10"/>
      <c r="M158" s="25"/>
      <c r="N158" s="25"/>
    </row>
    <row r="159" spans="3:14" x14ac:dyDescent="0.3">
      <c r="C159" s="164"/>
      <c r="D159" s="25"/>
      <c r="E159" s="10"/>
      <c r="F159" s="10"/>
      <c r="G159" s="10"/>
      <c r="H159" s="10"/>
      <c r="I159" s="10"/>
      <c r="M159" s="25"/>
      <c r="N159" s="25"/>
    </row>
    <row r="160" spans="3:14" x14ac:dyDescent="0.3">
      <c r="C160" s="164"/>
      <c r="D160" s="25"/>
      <c r="E160" s="10"/>
      <c r="F160" s="10"/>
      <c r="G160" s="10"/>
      <c r="H160" s="10"/>
      <c r="I160" s="10"/>
      <c r="M160" s="25"/>
      <c r="N160" s="25"/>
    </row>
    <row r="161" spans="3:14" x14ac:dyDescent="0.3">
      <c r="C161" s="164"/>
      <c r="D161" s="25"/>
      <c r="E161" s="10"/>
      <c r="F161" s="10"/>
      <c r="G161" s="10"/>
      <c r="H161" s="10"/>
      <c r="I161" s="10"/>
      <c r="M161" s="25"/>
      <c r="N161" s="25"/>
    </row>
    <row r="162" spans="3:14" x14ac:dyDescent="0.3">
      <c r="C162" s="164"/>
      <c r="D162" s="25"/>
      <c r="E162" s="10"/>
      <c r="F162" s="10"/>
      <c r="G162" s="10"/>
      <c r="H162" s="10"/>
      <c r="I162" s="10"/>
      <c r="M162" s="25"/>
      <c r="N162" s="25"/>
    </row>
    <row r="163" spans="3:14" x14ac:dyDescent="0.3">
      <c r="C163" s="164"/>
      <c r="D163" s="25"/>
      <c r="E163" s="10"/>
      <c r="F163" s="10"/>
      <c r="G163" s="10"/>
      <c r="H163" s="10"/>
      <c r="I163" s="10"/>
      <c r="M163" s="25"/>
      <c r="N163" s="25"/>
    </row>
    <row r="164" spans="3:14" x14ac:dyDescent="0.3">
      <c r="C164" s="164"/>
      <c r="D164" s="25"/>
      <c r="E164" s="10"/>
      <c r="F164" s="10"/>
      <c r="G164" s="10"/>
      <c r="H164" s="10"/>
      <c r="I164" s="10"/>
      <c r="M164" s="25"/>
      <c r="N164" s="25"/>
    </row>
    <row r="165" spans="3:14" x14ac:dyDescent="0.3">
      <c r="C165" s="164"/>
      <c r="D165" s="25"/>
      <c r="E165" s="10"/>
      <c r="F165" s="10"/>
      <c r="G165" s="10"/>
      <c r="H165" s="10"/>
      <c r="I165" s="10"/>
      <c r="M165" s="25"/>
      <c r="N165" s="25"/>
    </row>
    <row r="166" spans="3:14" x14ac:dyDescent="0.3">
      <c r="C166" s="164"/>
      <c r="D166" s="25"/>
      <c r="E166" s="10"/>
      <c r="F166" s="10"/>
      <c r="G166" s="10"/>
      <c r="H166" s="10"/>
      <c r="I166" s="10"/>
      <c r="M166" s="25"/>
      <c r="N166" s="25"/>
    </row>
    <row r="167" spans="3:14" x14ac:dyDescent="0.3">
      <c r="C167" s="164"/>
      <c r="D167" s="25"/>
      <c r="E167" s="10"/>
      <c r="F167" s="10"/>
      <c r="G167" s="10"/>
      <c r="H167" s="10"/>
      <c r="I167" s="10"/>
      <c r="M167" s="25"/>
      <c r="N167" s="25"/>
    </row>
    <row r="168" spans="3:14" x14ac:dyDescent="0.3">
      <c r="C168" s="164"/>
      <c r="D168" s="25"/>
      <c r="E168" s="10"/>
      <c r="F168" s="10"/>
      <c r="G168" s="10"/>
      <c r="H168" s="10"/>
      <c r="I168" s="10"/>
      <c r="M168" s="25"/>
      <c r="N168" s="25"/>
    </row>
    <row r="169" spans="3:14" x14ac:dyDescent="0.3">
      <c r="C169" s="164"/>
      <c r="D169" s="25"/>
      <c r="E169" s="10"/>
      <c r="F169" s="10"/>
      <c r="G169" s="10"/>
      <c r="H169" s="10"/>
      <c r="I169" s="10"/>
      <c r="M169" s="25"/>
      <c r="N169" s="25"/>
    </row>
    <row r="170" spans="3:14" x14ac:dyDescent="0.3">
      <c r="C170" s="164"/>
      <c r="D170" s="25"/>
      <c r="E170" s="10"/>
      <c r="F170" s="10"/>
      <c r="G170" s="10"/>
      <c r="H170" s="10"/>
      <c r="I170" s="10"/>
      <c r="M170" s="25"/>
      <c r="N170" s="25"/>
    </row>
    <row r="171" spans="3:14" x14ac:dyDescent="0.3">
      <c r="C171" s="164"/>
      <c r="D171" s="25"/>
      <c r="E171" s="10"/>
      <c r="F171" s="10"/>
      <c r="G171" s="10"/>
      <c r="H171" s="10"/>
      <c r="I171" s="10"/>
      <c r="M171" s="25"/>
      <c r="N171" s="25"/>
    </row>
    <row r="172" spans="3:14" x14ac:dyDescent="0.3">
      <c r="C172" s="164"/>
      <c r="D172" s="25"/>
      <c r="E172" s="10"/>
      <c r="F172" s="10"/>
      <c r="G172" s="10"/>
      <c r="H172" s="10"/>
      <c r="I172" s="10"/>
      <c r="M172" s="25"/>
      <c r="N172" s="25"/>
    </row>
    <row r="173" spans="3:14" x14ac:dyDescent="0.3">
      <c r="C173" s="164"/>
      <c r="D173" s="25"/>
      <c r="E173" s="10"/>
      <c r="F173" s="10"/>
      <c r="G173" s="10"/>
      <c r="H173" s="10"/>
      <c r="I173" s="10"/>
      <c r="M173" s="25"/>
      <c r="N173" s="25"/>
    </row>
    <row r="174" spans="3:14" x14ac:dyDescent="0.3">
      <c r="C174" s="164"/>
      <c r="D174" s="25"/>
      <c r="E174" s="10"/>
      <c r="F174" s="10"/>
      <c r="G174" s="10"/>
      <c r="H174" s="10"/>
      <c r="I174" s="10"/>
      <c r="M174" s="25"/>
      <c r="N174" s="25"/>
    </row>
    <row r="175" spans="3:14" x14ac:dyDescent="0.3">
      <c r="C175" s="164"/>
      <c r="D175" s="25"/>
      <c r="E175" s="10"/>
      <c r="F175" s="10"/>
      <c r="G175" s="10"/>
      <c r="H175" s="10"/>
      <c r="I175" s="10"/>
      <c r="M175" s="25"/>
      <c r="N175" s="25"/>
    </row>
    <row r="176" spans="3:14" x14ac:dyDescent="0.3">
      <c r="C176" s="164"/>
      <c r="D176" s="25"/>
      <c r="E176" s="10"/>
      <c r="F176" s="10"/>
      <c r="G176" s="10"/>
      <c r="H176" s="10"/>
      <c r="I176" s="10"/>
      <c r="M176" s="25"/>
      <c r="N176" s="25"/>
    </row>
    <row r="177" spans="3:14" x14ac:dyDescent="0.3">
      <c r="C177" s="164"/>
      <c r="D177" s="25"/>
      <c r="E177" s="10"/>
      <c r="F177" s="10"/>
      <c r="G177" s="10"/>
      <c r="H177" s="10"/>
      <c r="I177" s="10"/>
      <c r="M177" s="25"/>
      <c r="N177" s="25"/>
    </row>
    <row r="178" spans="3:14" x14ac:dyDescent="0.3">
      <c r="C178" s="164"/>
      <c r="D178" s="25"/>
      <c r="E178" s="10"/>
      <c r="F178" s="10"/>
      <c r="G178" s="10"/>
      <c r="H178" s="10"/>
      <c r="I178" s="10"/>
      <c r="M178" s="25"/>
      <c r="N178" s="25"/>
    </row>
    <row r="179" spans="3:14" x14ac:dyDescent="0.3">
      <c r="C179" s="164"/>
      <c r="D179" s="25"/>
      <c r="E179" s="10"/>
      <c r="F179" s="10"/>
      <c r="G179" s="10"/>
      <c r="H179" s="10"/>
      <c r="I179" s="10"/>
      <c r="M179" s="25"/>
      <c r="N179" s="25"/>
    </row>
    <row r="180" spans="3:14" x14ac:dyDescent="0.3">
      <c r="C180" s="164"/>
      <c r="D180" s="25"/>
      <c r="E180" s="10"/>
      <c r="F180" s="10"/>
      <c r="G180" s="10"/>
      <c r="H180" s="10"/>
      <c r="I180" s="10"/>
      <c r="M180" s="25"/>
      <c r="N180" s="25"/>
    </row>
    <row r="181" spans="3:14" x14ac:dyDescent="0.3">
      <c r="C181" s="164"/>
      <c r="D181" s="25"/>
      <c r="E181" s="10"/>
      <c r="F181" s="10"/>
      <c r="G181" s="10"/>
      <c r="H181" s="10"/>
      <c r="I181" s="10"/>
      <c r="M181" s="25"/>
      <c r="N181" s="25"/>
    </row>
    <row r="182" spans="3:14" x14ac:dyDescent="0.3">
      <c r="C182" s="164"/>
      <c r="D182" s="25"/>
      <c r="E182" s="10"/>
      <c r="F182" s="10"/>
      <c r="G182" s="10"/>
      <c r="H182" s="10"/>
      <c r="I182" s="10"/>
      <c r="M182" s="25"/>
      <c r="N182" s="25"/>
    </row>
    <row r="183" spans="3:14" x14ac:dyDescent="0.3">
      <c r="C183" s="164"/>
      <c r="D183" s="25"/>
      <c r="E183" s="10"/>
      <c r="F183" s="10"/>
      <c r="G183" s="10"/>
      <c r="H183" s="10"/>
      <c r="I183" s="10"/>
      <c r="M183" s="25"/>
      <c r="N183" s="25"/>
    </row>
    <row r="184" spans="3:14" x14ac:dyDescent="0.3">
      <c r="C184" s="164"/>
      <c r="D184" s="25"/>
      <c r="E184" s="10"/>
      <c r="F184" s="10"/>
      <c r="G184" s="10"/>
      <c r="H184" s="10"/>
      <c r="I184" s="10"/>
      <c r="M184" s="25"/>
      <c r="N184" s="25"/>
    </row>
    <row r="185" spans="3:14" x14ac:dyDescent="0.3">
      <c r="C185" s="164"/>
      <c r="D185" s="25"/>
      <c r="E185" s="10"/>
      <c r="F185" s="10"/>
      <c r="G185" s="10"/>
      <c r="H185" s="10"/>
      <c r="I185" s="10"/>
      <c r="M185" s="25"/>
      <c r="N185" s="25"/>
    </row>
    <row r="186" spans="3:14" x14ac:dyDescent="0.3">
      <c r="C186" s="164"/>
      <c r="D186" s="25"/>
      <c r="E186" s="10"/>
      <c r="F186" s="10"/>
      <c r="G186" s="10"/>
      <c r="H186" s="10"/>
      <c r="I186" s="10"/>
      <c r="M186" s="25"/>
      <c r="N186" s="25"/>
    </row>
    <row r="187" spans="3:14" x14ac:dyDescent="0.3">
      <c r="C187" s="164"/>
      <c r="D187" s="25"/>
      <c r="E187" s="10"/>
      <c r="F187" s="10"/>
      <c r="G187" s="10"/>
      <c r="H187" s="10"/>
      <c r="I187" s="10"/>
      <c r="M187" s="25"/>
      <c r="N187" s="25"/>
    </row>
    <row r="188" spans="3:14" x14ac:dyDescent="0.3">
      <c r="C188" s="164"/>
      <c r="D188" s="25"/>
      <c r="E188" s="10"/>
      <c r="F188" s="10"/>
      <c r="G188" s="10"/>
      <c r="H188" s="10"/>
      <c r="I188" s="10"/>
      <c r="M188" s="25"/>
      <c r="N188" s="25"/>
    </row>
    <row r="189" spans="3:14" x14ac:dyDescent="0.3">
      <c r="C189" s="164"/>
      <c r="D189" s="25"/>
      <c r="E189" s="10"/>
      <c r="F189" s="10"/>
      <c r="G189" s="10"/>
      <c r="H189" s="10"/>
      <c r="I189" s="10"/>
      <c r="M189" s="25"/>
      <c r="N189" s="25"/>
    </row>
    <row r="190" spans="3:14" x14ac:dyDescent="0.3">
      <c r="C190" s="164"/>
      <c r="D190" s="25"/>
      <c r="E190" s="10"/>
      <c r="F190" s="10"/>
      <c r="G190" s="10"/>
      <c r="H190" s="10"/>
      <c r="I190" s="10"/>
      <c r="M190" s="25"/>
      <c r="N190" s="25"/>
    </row>
    <row r="191" spans="3:14" x14ac:dyDescent="0.3">
      <c r="C191" s="164"/>
      <c r="D191" s="25"/>
      <c r="E191" s="10"/>
      <c r="F191" s="10"/>
      <c r="G191" s="10"/>
      <c r="H191" s="10"/>
      <c r="I191" s="10"/>
      <c r="M191" s="25"/>
      <c r="N191" s="25"/>
    </row>
    <row r="192" spans="3:14" x14ac:dyDescent="0.3">
      <c r="C192" s="164"/>
      <c r="D192" s="25"/>
      <c r="E192" s="10"/>
      <c r="F192" s="10"/>
      <c r="G192" s="10"/>
      <c r="H192" s="10"/>
      <c r="I192" s="10"/>
      <c r="M192" s="25"/>
      <c r="N192" s="25"/>
    </row>
    <row r="193" spans="3:14" x14ac:dyDescent="0.3">
      <c r="C193" s="164"/>
      <c r="D193" s="25"/>
      <c r="E193" s="10"/>
      <c r="F193" s="10"/>
      <c r="G193" s="10"/>
      <c r="H193" s="10"/>
      <c r="I193" s="10"/>
      <c r="M193" s="25"/>
      <c r="N193" s="25"/>
    </row>
    <row r="194" spans="3:14" x14ac:dyDescent="0.3">
      <c r="C194" s="164"/>
      <c r="D194" s="25"/>
      <c r="E194" s="10"/>
      <c r="F194" s="10"/>
      <c r="G194" s="10"/>
      <c r="H194" s="10"/>
      <c r="I194" s="10"/>
      <c r="M194" s="25"/>
      <c r="N194" s="25"/>
    </row>
    <row r="195" spans="3:14" x14ac:dyDescent="0.3">
      <c r="C195" s="164"/>
      <c r="D195" s="25"/>
      <c r="E195" s="10"/>
      <c r="F195" s="10"/>
      <c r="G195" s="10"/>
      <c r="H195" s="10"/>
      <c r="I195" s="10"/>
      <c r="M195" s="25"/>
      <c r="N195" s="25"/>
    </row>
    <row r="196" spans="3:14" x14ac:dyDescent="0.3">
      <c r="C196" s="164"/>
      <c r="D196" s="25"/>
      <c r="E196" s="10"/>
      <c r="F196" s="10"/>
      <c r="G196" s="10"/>
      <c r="H196" s="10"/>
      <c r="I196" s="10"/>
      <c r="M196" s="25"/>
      <c r="N196" s="25"/>
    </row>
    <row r="197" spans="3:14" x14ac:dyDescent="0.3">
      <c r="C197" s="164"/>
      <c r="D197" s="25"/>
      <c r="E197" s="10"/>
      <c r="F197" s="10"/>
      <c r="G197" s="10"/>
      <c r="H197" s="10"/>
      <c r="I197" s="10"/>
      <c r="M197" s="25"/>
      <c r="N197" s="25"/>
    </row>
    <row r="198" spans="3:14" x14ac:dyDescent="0.3">
      <c r="C198" s="164"/>
      <c r="D198" s="25"/>
      <c r="E198" s="10"/>
      <c r="F198" s="10"/>
      <c r="G198" s="10"/>
      <c r="H198" s="10"/>
      <c r="I198" s="10"/>
      <c r="M198" s="25"/>
      <c r="N198" s="25"/>
    </row>
    <row r="199" spans="3:14" x14ac:dyDescent="0.3">
      <c r="C199" s="164"/>
      <c r="D199" s="25"/>
      <c r="E199" s="10"/>
      <c r="F199" s="10"/>
      <c r="G199" s="10"/>
      <c r="H199" s="10"/>
      <c r="I199" s="10"/>
      <c r="M199" s="25"/>
      <c r="N199" s="25"/>
    </row>
    <row r="200" spans="3:14" x14ac:dyDescent="0.3">
      <c r="C200" s="164"/>
      <c r="D200" s="25"/>
      <c r="E200" s="10"/>
      <c r="F200" s="10"/>
      <c r="G200" s="10"/>
      <c r="H200" s="10"/>
      <c r="I200" s="10"/>
      <c r="M200" s="25"/>
      <c r="N200" s="25"/>
    </row>
    <row r="201" spans="3:14" x14ac:dyDescent="0.3">
      <c r="C201" s="164"/>
      <c r="D201" s="25"/>
      <c r="E201" s="10"/>
      <c r="F201" s="10"/>
      <c r="G201" s="10"/>
      <c r="H201" s="10"/>
      <c r="I201" s="10"/>
      <c r="M201" s="25"/>
      <c r="N201" s="25"/>
    </row>
    <row r="202" spans="3:14" x14ac:dyDescent="0.3">
      <c r="C202" s="164"/>
      <c r="D202" s="25"/>
      <c r="E202" s="10"/>
      <c r="F202" s="10"/>
      <c r="G202" s="10"/>
      <c r="H202" s="10"/>
      <c r="I202" s="10"/>
      <c r="M202" s="25"/>
      <c r="N202" s="25"/>
    </row>
    <row r="203" spans="3:14" x14ac:dyDescent="0.3">
      <c r="C203" s="164"/>
      <c r="D203" s="25"/>
      <c r="E203" s="10"/>
      <c r="F203" s="10"/>
      <c r="G203" s="10"/>
      <c r="H203" s="10"/>
      <c r="I203" s="10"/>
      <c r="M203" s="25"/>
      <c r="N203" s="25"/>
    </row>
    <row r="204" spans="3:14" x14ac:dyDescent="0.3">
      <c r="C204" s="164"/>
      <c r="D204" s="25"/>
      <c r="E204" s="10"/>
      <c r="F204" s="10"/>
      <c r="G204" s="10"/>
      <c r="H204" s="10"/>
      <c r="I204" s="10"/>
      <c r="M204" s="25"/>
      <c r="N204" s="25"/>
    </row>
    <row r="205" spans="3:14" x14ac:dyDescent="0.3">
      <c r="C205" s="164"/>
      <c r="D205" s="25"/>
      <c r="E205" s="10"/>
      <c r="F205" s="10"/>
      <c r="G205" s="10"/>
      <c r="H205" s="10"/>
      <c r="I205" s="10"/>
      <c r="M205" s="25"/>
      <c r="N205" s="25"/>
    </row>
    <row r="206" spans="3:14" x14ac:dyDescent="0.3">
      <c r="C206" s="164"/>
      <c r="D206" s="25"/>
      <c r="E206" s="10"/>
      <c r="F206" s="10"/>
      <c r="G206" s="10"/>
      <c r="H206" s="10"/>
      <c r="I206" s="10"/>
      <c r="M206" s="25"/>
      <c r="N206" s="25"/>
    </row>
    <row r="207" spans="3:14" x14ac:dyDescent="0.3">
      <c r="C207" s="164"/>
      <c r="D207" s="25"/>
      <c r="E207" s="10"/>
      <c r="F207" s="10"/>
      <c r="G207" s="10"/>
      <c r="H207" s="10"/>
      <c r="I207" s="10"/>
      <c r="M207" s="25"/>
      <c r="N207" s="25"/>
    </row>
    <row r="208" spans="3:14" x14ac:dyDescent="0.3">
      <c r="C208" s="164"/>
      <c r="D208" s="25"/>
      <c r="E208" s="10"/>
      <c r="F208" s="10"/>
      <c r="G208" s="10"/>
      <c r="H208" s="10"/>
      <c r="I208" s="10"/>
      <c r="M208" s="25"/>
      <c r="N208" s="25"/>
    </row>
    <row r="209" spans="3:14" x14ac:dyDescent="0.3">
      <c r="C209" s="164"/>
      <c r="D209" s="25"/>
      <c r="E209" s="10"/>
      <c r="F209" s="10"/>
      <c r="G209" s="10"/>
      <c r="H209" s="10"/>
      <c r="I209" s="10"/>
      <c r="M209" s="25"/>
      <c r="N209" s="25"/>
    </row>
    <row r="210" spans="3:14" x14ac:dyDescent="0.3">
      <c r="C210" s="164"/>
      <c r="D210" s="25"/>
      <c r="E210" s="10"/>
      <c r="F210" s="10"/>
      <c r="G210" s="10"/>
      <c r="H210" s="10"/>
      <c r="I210" s="10"/>
      <c r="M210" s="25"/>
      <c r="N210" s="25"/>
    </row>
    <row r="211" spans="3:14" x14ac:dyDescent="0.3">
      <c r="C211" s="164"/>
      <c r="D211" s="25"/>
      <c r="E211" s="10"/>
      <c r="F211" s="10"/>
      <c r="G211" s="10"/>
      <c r="H211" s="10"/>
      <c r="I211" s="10"/>
      <c r="M211" s="25"/>
      <c r="N211" s="25"/>
    </row>
    <row r="212" spans="3:14" x14ac:dyDescent="0.3">
      <c r="C212" s="164"/>
      <c r="D212" s="25"/>
      <c r="E212" s="10"/>
      <c r="F212" s="10"/>
      <c r="G212" s="10"/>
      <c r="H212" s="10"/>
      <c r="I212" s="10"/>
      <c r="M212" s="25"/>
      <c r="N212" s="25"/>
    </row>
  </sheetData>
  <sheetProtection password="F79C" sheet="1" objects="1" scenarios="1" selectLockedCells="1"/>
  <mergeCells count="17">
    <mergeCell ref="H13:H15"/>
    <mergeCell ref="S7:S8"/>
    <mergeCell ref="I7:I9"/>
    <mergeCell ref="H7:H9"/>
    <mergeCell ref="J7:J9"/>
    <mergeCell ref="L7:L9"/>
    <mergeCell ref="M7:M9"/>
    <mergeCell ref="K7:K9"/>
    <mergeCell ref="G7:G8"/>
    <mergeCell ref="B3:C4"/>
    <mergeCell ref="D3:E4"/>
    <mergeCell ref="F3:G4"/>
    <mergeCell ref="B17:I17"/>
    <mergeCell ref="P17:R17"/>
    <mergeCell ref="B18:H18"/>
    <mergeCell ref="P18:R18"/>
    <mergeCell ref="K17:L18"/>
  </mergeCells>
  <conditionalFormatting sqref="B7:B15">
    <cfRule type="containsBlanks" dxfId="20" priority="100">
      <formula>LEN(TRIM(B7))=0</formula>
    </cfRule>
  </conditionalFormatting>
  <conditionalFormatting sqref="B7:B15">
    <cfRule type="cellIs" dxfId="19" priority="95" operator="greaterThanOrEqual">
      <formula>1</formula>
    </cfRule>
  </conditionalFormatting>
  <conditionalFormatting sqref="R10">
    <cfRule type="cellIs" dxfId="18" priority="80" operator="equal">
      <formula>"NEVYHOVUJE"</formula>
    </cfRule>
    <cfRule type="cellIs" dxfId="17" priority="81" operator="equal">
      <formula>"VYHOVUJE"</formula>
    </cfRule>
  </conditionalFormatting>
  <conditionalFormatting sqref="D10">
    <cfRule type="containsBlanks" dxfId="16" priority="61">
      <formula>LEN(TRIM(D10))=0</formula>
    </cfRule>
  </conditionalFormatting>
  <conditionalFormatting sqref="D7:D8">
    <cfRule type="containsBlanks" dxfId="15" priority="51">
      <formula>LEN(TRIM(D7))=0</formula>
    </cfRule>
  </conditionalFormatting>
  <conditionalFormatting sqref="R7:R9">
    <cfRule type="cellIs" dxfId="14" priority="49" operator="equal">
      <formula>"NEVYHOVUJE"</formula>
    </cfRule>
    <cfRule type="cellIs" dxfId="13" priority="50" operator="equal">
      <formula>"VYHOVUJE"</formula>
    </cfRule>
  </conditionalFormatting>
  <conditionalFormatting sqref="P7:P15">
    <cfRule type="notContainsBlanks" dxfId="12" priority="47">
      <formula>LEN(TRIM(P7))&gt;0</formula>
    </cfRule>
    <cfRule type="containsBlanks" dxfId="11" priority="48">
      <formula>LEN(TRIM(P7))=0</formula>
    </cfRule>
  </conditionalFormatting>
  <conditionalFormatting sqref="P7:P15">
    <cfRule type="notContainsBlanks" dxfId="10" priority="46">
      <formula>LEN(TRIM(P7))&gt;0</formula>
    </cfRule>
  </conditionalFormatting>
  <conditionalFormatting sqref="D9">
    <cfRule type="containsBlanks" dxfId="9" priority="45">
      <formula>LEN(TRIM(D9))=0</formula>
    </cfRule>
  </conditionalFormatting>
  <conditionalFormatting sqref="D12">
    <cfRule type="containsBlanks" dxfId="8" priority="22">
      <formula>LEN(TRIM(D12))=0</formula>
    </cfRule>
  </conditionalFormatting>
  <conditionalFormatting sqref="R12">
    <cfRule type="cellIs" dxfId="7" priority="20" operator="equal">
      <formula>"NEVYHOVUJE"</formula>
    </cfRule>
    <cfRule type="cellIs" dxfId="6" priority="21" operator="equal">
      <formula>"VYHOVUJE"</formula>
    </cfRule>
  </conditionalFormatting>
  <conditionalFormatting sqref="D13:D15">
    <cfRule type="containsBlanks" dxfId="5" priority="14">
      <formula>LEN(TRIM(D13))=0</formula>
    </cfRule>
  </conditionalFormatting>
  <conditionalFormatting sqref="R13:R15">
    <cfRule type="cellIs" dxfId="4" priority="12" operator="equal">
      <formula>"NEVYHOVUJE"</formula>
    </cfRule>
    <cfRule type="cellIs" dxfId="3" priority="13" operator="equal">
      <formula>"VYHOVUJE"</formula>
    </cfRule>
  </conditionalFormatting>
  <conditionalFormatting sqref="R11">
    <cfRule type="cellIs" dxfId="2" priority="2" operator="equal">
      <formula>"NEVYHOVUJE"</formula>
    </cfRule>
    <cfRule type="cellIs" dxfId="1" priority="3" operator="equal">
      <formula>"VYHOVUJE"</formula>
    </cfRule>
  </conditionalFormatting>
  <conditionalFormatting sqref="D11">
    <cfRule type="containsBlanks" dxfId="0" priority="1">
      <formula>LEN(TRIM(D11))=0</formula>
    </cfRule>
  </conditionalFormatting>
  <dataValidations disablePrompts="1" count="2">
    <dataValidation type="list" showInputMessage="1" showErrorMessage="1" sqref="I7 I10:I16">
      <formula1>"ANO,NE"</formula1>
    </dataValidation>
    <dataValidation type="list" showInputMessage="1" showErrorMessage="1" sqref="E7:E16">
      <formula1>"ks,bal,sada,"</formula1>
    </dataValidation>
  </dataValidations>
  <pageMargins left="0.15748031496062992" right="0.15748031496062992" top="0.78740157480314965" bottom="0.78740157480314965" header="0.31496062992125984" footer="0.31496062992125984"/>
  <pageSetup paperSize="9" scale="3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2017-07-07T08:11:11Z</cp:lastPrinted>
  <dcterms:created xsi:type="dcterms:W3CDTF">2014-03-05T12:43:32Z</dcterms:created>
  <dcterms:modified xsi:type="dcterms:W3CDTF">2017-07-07T08:13:04Z</dcterms:modified>
</cp:coreProperties>
</file>