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588" yWindow="492" windowWidth="23136" windowHeight="9996" tabRatio="939"/>
  </bookViews>
  <sheets>
    <sheet name="Propagační předměty" sheetId="22" r:id="rId1"/>
  </sheets>
  <definedNames>
    <definedName name="_xlnm.Print_Area" localSheetId="0">'Propagační předměty'!$B$1:$N$20</definedName>
  </definedNames>
  <calcPr calcId="145621"/>
</workbook>
</file>

<file path=xl/calcChain.xml><?xml version="1.0" encoding="utf-8"?>
<calcChain xmlns="http://schemas.openxmlformats.org/spreadsheetml/2006/main">
  <c r="M13" i="22" l="1"/>
  <c r="N13" i="22"/>
  <c r="M14" i="22"/>
  <c r="N14" i="22"/>
  <c r="M15" i="22"/>
  <c r="N15" i="22"/>
  <c r="M16" i="22"/>
  <c r="N16" i="22"/>
  <c r="M17" i="22"/>
  <c r="N17" i="22"/>
  <c r="N12" i="22"/>
  <c r="M12" i="22"/>
  <c r="N11" i="22"/>
  <c r="M11" i="22"/>
  <c r="N10" i="22"/>
  <c r="M10" i="22"/>
  <c r="M9" i="22"/>
  <c r="M7" i="22"/>
  <c r="M8" i="22"/>
  <c r="N9" i="22"/>
  <c r="N8" i="22"/>
  <c r="N7" i="22"/>
  <c r="J8" i="22" l="1"/>
  <c r="J9" i="22"/>
  <c r="J10" i="22"/>
  <c r="J11" i="22"/>
  <c r="J12" i="22"/>
  <c r="J13" i="22"/>
  <c r="J14" i="22"/>
  <c r="J15" i="22"/>
  <c r="J16" i="22"/>
  <c r="J17" i="22"/>
  <c r="J7" i="22"/>
  <c r="K20" i="22" l="1"/>
  <c r="L20" i="22" l="1"/>
</calcChain>
</file>

<file path=xl/sharedStrings.xml><?xml version="1.0" encoding="utf-8"?>
<sst xmlns="http://schemas.openxmlformats.org/spreadsheetml/2006/main" count="70" uniqueCount="49">
  <si>
    <t>Množství</t>
  </si>
  <si>
    <t>Položka</t>
  </si>
  <si>
    <t>V případě, že se dodavatel při předání zboží na některá uvedená tel. čísla nedovolá, bude v takovém případě volat tel. 377 631 307, 377 631 320.</t>
  </si>
  <si>
    <t>CELKOVÁ MAXIMÁLNÍ CENA za celou VZ 
v Kč BEZ DPH</t>
  </si>
  <si>
    <t>CELKOVÁ NABÍDKOVÁ CENA v Kč bez DPH</t>
  </si>
  <si>
    <t>MAXIMÁLNÍ CENA za měrnou jednotku (MJ) 
v Kč bez DPH</t>
  </si>
  <si>
    <r>
      <t xml:space="preserve">Maximální cena za jednotlivé položky 
 v Kč BEZ DPH </t>
    </r>
    <r>
      <rPr>
        <i/>
        <sz val="11"/>
        <rFont val="Calibri"/>
        <family val="2"/>
        <charset val="238"/>
        <scheme val="minor"/>
      </rPr>
      <t>(počet MJ x maximální cena)</t>
    </r>
  </si>
  <si>
    <t>NABÍDKOVÁ CENA za měrnou jednotku (MJ)
v Kč bez DPH</t>
  </si>
  <si>
    <t>NABÍDKOVÁ CENA CELKEM 
v Kč bez DPH</t>
  </si>
  <si>
    <t>VYHOVUJE / NEVYHOVUJE</t>
  </si>
  <si>
    <t>Ihned po uzavření smlouvy je nutné spojit se s řešitelem (kontaktní osoba), který upřesní umístění potisku na propagačních předmětech. 
PŘED POTISKEM POŽÁDÁ DODAVATEL ŘEŠITELE O ODSOUHLASENÍ FINÁLNÍ VERZE POTISKU.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</si>
  <si>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</si>
  <si>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</si>
  <si>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PROPISOVACÍ TUŽKA</t>
  </si>
  <si>
    <t>ks</t>
  </si>
  <si>
    <t>Univerzitní 8, Plzeň, rektorát ZČU, UR 315</t>
  </si>
  <si>
    <t>FLASH</t>
  </si>
  <si>
    <t>PERO V KRABIČCE</t>
  </si>
  <si>
    <t>BATOH REFLEXNÍ</t>
  </si>
  <si>
    <t>ODZNÁČEK</t>
  </si>
  <si>
    <t>KONFERENČNÍ DESKY A4 S POZNÁM. BLOKEM</t>
  </si>
  <si>
    <t>PLACKA - BUTTON</t>
  </si>
  <si>
    <t>DEŠTNÍK SKLÁDACÍ</t>
  </si>
  <si>
    <t>HRNEK</t>
  </si>
  <si>
    <t>TRIČKO</t>
  </si>
  <si>
    <t>Placka 44 mm - spínací špendlík, grafické provedení - podklady od grafika ZČU - minimálně dvě varianty</t>
  </si>
  <si>
    <t xml:space="preserve">POLOKOŠILE </t>
  </si>
  <si>
    <t>Priloha_c._1_Kupni_smlouvy_technicke_specifikace_PP-(II.)-010-2017</t>
  </si>
  <si>
    <t>Mgr.Romana Suchá, 377631073</t>
  </si>
  <si>
    <t xml:space="preserve">Měrná jednotka [MJ] </t>
  </si>
  <si>
    <t>Popis</t>
  </si>
  <si>
    <t>Fakturace</t>
  </si>
  <si>
    <t xml:space="preserve">Místo dodání </t>
  </si>
  <si>
    <t>Odznak ražený, tojúhelník, poniklovaný, výška 15 mm, 1 barva modrá (CMYK   96/69/00) + pryskyřice, 1x PIN (ostrý, tenký),  (ilustrační obr).</t>
  </si>
  <si>
    <t>Propagační předměty (II.) 010 - 2017 (PP-(II.)-010-2017)</t>
  </si>
  <si>
    <r>
      <t xml:space="preserve">Kuličkové pero, tělo kovové stříbrné bez ozdobných prvků - čisté, průměr (tloušťka) 136 x 14 mm (±  1 mm), modrá náplň, v dárkové papírové krabičce barvy tmavě modré nebo černé (viz ilustrační obr).
logo ZČU: gravírování
</t>
    </r>
    <r>
      <rPr>
        <b/>
        <sz val="11"/>
        <color theme="1"/>
        <rFont val="Calibri"/>
        <family val="2"/>
        <charset val="238"/>
        <scheme val="minor"/>
      </rPr>
      <t>LOGO ZCU dle jednotného vizuálního stylu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</si>
  <si>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 xml:space="preserve">Batoh reflexní stříbrný, rozměr 33 x 44 cm,  uzávěr zdrhovací na šňůrku, dvě ucha - dvojitá šňůrka černá přichycená za zpevněné černé spodní rohy (ilustrační foto). 
Potisk logem ZČU - modrý (CMYK: 96/69/00), rozměr:  2,5 x 4,6 cm,
</t>
    </r>
    <r>
      <rPr>
        <b/>
        <sz val="11"/>
        <color theme="1"/>
        <rFont val="Calibri"/>
        <family val="2"/>
        <charset val="238"/>
        <scheme val="minor"/>
      </rPr>
      <t xml:space="preserve"> </t>
    </r>
  </si>
  <si>
    <t xml:space="preserve">Desky  (32 x 24 cm, ±  1cm), materiál polypropylen, barva modrá (nejblíže CMYK: 96/69/00), okraje lemované černou lemovkou, vyšší hřbet; 
uvnitř na pravé straně poznámkový blok A4 (linkovaný či nelinkovaný), levá strana - nízká kapsa (průsvitná fólie) na dokumenty + všité poutko - úchyt na propisovačku; 
potisk logem ZČU - stříbrný, rozměr:  2,6 x 4,8 cm
</t>
  </si>
  <si>
    <t xml:space="preserve">Porcelánový hrnek klasického typu (odspodu nahoru rozšířený), objem: 300 ml, výška: 10,2 cm, šířka: 8,2 cm  (±  0,2 cm), vnější povrch včetně ucha  tmavě modrý glazovaný , vnitřek bílý (viz ilustrační obr).
potisk bílý - logo ZČU 3 cm x 6,5 cm,   
</t>
  </si>
  <si>
    <r>
      <t>Tričko pánské modré (nejblíže CMYK 96/69/00), krátký rukáv, 100 %  bavlna, Single Jersey, vysoká gramáž 200 g/m</t>
    </r>
    <r>
      <rPr>
        <sz val="11"/>
        <color theme="1"/>
        <rFont val="Calibri"/>
        <family val="2"/>
        <charset val="238"/>
      </rPr>
      <t xml:space="preserve">², kulatý průkrčník s 5 % elastanu, vynikající kvalita materiálu a šití - všechny švy zdvojeny, zpevňující ramenní páska, trup po stranách beze švů; </t>
    </r>
    <r>
      <rPr>
        <sz val="11"/>
        <color theme="1"/>
        <rFont val="Calibri"/>
        <family val="2"/>
        <charset val="238"/>
        <scheme val="minor"/>
      </rPr>
      <t xml:space="preserve"> 
velikosti: M = 200 ks, L = 300 ks, XL = 100 ks.
potisk logo ZČU bílé  - vlevo na hrudi - velikost: 4,5 cm x 3,8 cm, potisk na okraji levého rukávu : www.zcu.cz - bílý, rozměr: 0,8 cm x 6 cm</t>
    </r>
  </si>
  <si>
    <t xml:space="preserve">Kvalitní pánská polokošile s krátkým rukávem,  gramáž 200 g/m², 65 % bavlna, 35 % polyester, Pique. 
Dvojitý kontrastní proužek na límci a manžetě. Límec a manžety na rukávech ze žebrového úpletu 1:1.
Léga se 3 knoflíčky v barvě materiálu. Vnitřní část zadního průkrčníku začištěna páskou v barvě materiálu. Střih s bočními švy. Zpevněný ramenní šev, barva královská modrá.
Velikosti: M 50 ks , L 150 ks, XL 100 ks, 
logo výšivka bílá, rozměr: 15 mm x 18 mm.  </t>
  </si>
  <si>
    <r>
      <t xml:space="preserve">Tenká propiska s otočným mechanismem o rozměrech 140 x 9 mm (±  1 mm). Materiál nerezová ocel, náplň modře píšící, barva stříbrná, tělo čisté bez ozdobných prvků ( viz ilustrační obr).
logo ZČU laser
</t>
    </r>
    <r>
      <rPr>
        <b/>
        <sz val="11"/>
        <color theme="1"/>
        <rFont val="Calibri"/>
        <family val="2"/>
        <charset val="238"/>
        <scheme val="minor"/>
      </rPr>
      <t xml:space="preserve">LOGO ZCU dle jednotného vizuálního stylu </t>
    </r>
    <r>
      <rPr>
        <b/>
        <sz val="11"/>
        <color rgb="FFFF0000"/>
        <rFont val="Calibri"/>
        <family val="2"/>
        <charset val="238"/>
        <scheme val="minor"/>
      </rPr>
      <t xml:space="preserve">https://www.zcu.cz/about/vyznamne-dokumenty/Manual_jednotneho_vizualniho_stylu.pdf  </t>
    </r>
  </si>
  <si>
    <r>
      <t xml:space="preserve">Flash 16 GB, USB 3,0, rychlost čtení 20 MB/s, rychlost zápisu 10 MB/s,  flashdisk uložený v elegantně designovaném kovovém pouzdru, (nevysouvací, neotevírací, bez krytu), stříbrná, otvor na šňůrku (viz ilustrační obr).
1x logo ZČU gravírování:  10x20mm,  
</t>
    </r>
    <r>
      <rPr>
        <b/>
        <sz val="11"/>
        <color theme="1"/>
        <rFont val="Calibri"/>
        <family val="2"/>
        <charset val="238"/>
        <scheme val="minor"/>
      </rPr>
      <t>LOGO ZCU dle jednotného vizuálního stylu</t>
    </r>
  </si>
  <si>
    <t xml:space="preserve">Deštník skládací  8-mi panelový  dvoubarevný - vnější modrá (nejblíže CMYK 96/69/00), vnitřní stříbrná  (viz ilustrační obr)., 
rozměr: průměr 97 x 57 cm (±  1 cm), váha: 295 g/ks  (±  1 g), materiál: polyester (190T). Barevně sladěné pouzdro - dvoubarevné.
Potisk logem ZČU na jeden díl deštníku - logo ZČU stříbrné, rozměr: 6,5 x 12 cm,
Potisk logem ZČU na stříbrný okraj pouzdra - logo ZČU modré - CMYK 96/69/00, rozměr: 2,5 x 4,6 cm </t>
  </si>
  <si>
    <t>samostatná faktura</t>
  </si>
  <si>
    <t xml:space="preserve">Kontaktní osoba ve věci technické specifikace a k převzetí zboží </t>
  </si>
  <si>
    <t>Název / popř. ilustrační obrázek</t>
  </si>
  <si>
    <t>Požadavek zadavatele: 
do sloupce označeného textem:</t>
  </si>
  <si>
    <t>Dodavatel doplní do jednotlivých prázdných žlutě podbarvených buněk požadované hodnoty.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</si>
</sst>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88">
    <xf numFmtId="0" fontId="0" fillId="0" borderId="0" xfId="0"/>
    <xf numFmtId="164" fontId="7" fillId="0" borderId="0" xfId="0" applyNumberFormat="1" applyFont="1" applyFill="1" applyBorder="1" applyAlignment="1" applyProtection="1">
      <alignment horizontal="right" vertical="center" indent="1"/>
    </xf>
    <xf numFmtId="164" fontId="0" fillId="0" borderId="11" xfId="0" applyNumberFormat="1" applyFill="1" applyBorder="1" applyAlignment="1" applyProtection="1">
      <alignment horizontal="right" vertical="center" indent="1"/>
    </xf>
    <xf numFmtId="164" fontId="0" fillId="0" borderId="14" xfId="0" applyNumberFormat="1" applyFill="1" applyBorder="1" applyAlignment="1" applyProtection="1">
      <alignment horizontal="right" vertical="center" indent="1"/>
    </xf>
    <xf numFmtId="164" fontId="0" fillId="0" borderId="16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3" xfId="0" applyNumberFormat="1" applyFont="1" applyFill="1" applyBorder="1" applyAlignment="1" applyProtection="1">
      <alignment horizontal="center" vertical="center" wrapText="1"/>
    </xf>
    <xf numFmtId="0" fontId="1" fillId="5" borderId="3" xfId="0" applyNumberFormat="1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164" fontId="6" fillId="2" borderId="11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1" xfId="0" applyNumberFormat="1" applyBorder="1" applyAlignment="1" applyProtection="1">
      <alignment horizontal="right" vertical="center" indent="1"/>
    </xf>
    <xf numFmtId="164" fontId="6" fillId="2" borderId="14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4" xfId="0" applyNumberFormat="1" applyBorder="1" applyAlignment="1" applyProtection="1">
      <alignment horizontal="right" vertical="center" indent="1"/>
    </xf>
    <xf numFmtId="164" fontId="6" fillId="2" borderId="16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6" xfId="0" applyNumberFormat="1" applyBorder="1" applyAlignment="1" applyProtection="1">
      <alignment horizontal="right" vertical="center" indent="1"/>
    </xf>
    <xf numFmtId="0" fontId="3" fillId="5" borderId="2" xfId="0" applyNumberFormat="1" applyFont="1" applyFill="1" applyBorder="1" applyAlignment="1" applyProtection="1">
      <alignment horizontal="center" vertical="center" textRotation="90" wrapText="1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0" fontId="0" fillId="0" borderId="12" xfId="0" applyNumberFormat="1" applyFill="1" applyBorder="1" applyAlignment="1" applyProtection="1">
      <alignment horizontal="center" vertical="center"/>
    </xf>
    <xf numFmtId="0" fontId="0" fillId="0" borderId="6" xfId="0" applyNumberFormat="1" applyFill="1" applyBorder="1" applyAlignment="1" applyProtection="1">
      <alignment horizontal="center" vertical="center"/>
    </xf>
    <xf numFmtId="0" fontId="0" fillId="0" borderId="7" xfId="0" applyNumberFormat="1" applyFill="1" applyBorder="1" applyAlignment="1" applyProtection="1">
      <alignment horizontal="center" vertical="center"/>
    </xf>
    <xf numFmtId="0" fontId="3" fillId="5" borderId="2" xfId="0" applyNumberFormat="1" applyFont="1" applyFill="1" applyBorder="1" applyAlignment="1" applyProtection="1">
      <alignment horizontal="center" vertical="center" wrapText="1"/>
    </xf>
    <xf numFmtId="164" fontId="5" fillId="0" borderId="2" xfId="0" applyNumberFormat="1" applyFont="1" applyFill="1" applyBorder="1" applyAlignment="1" applyProtection="1">
      <alignment horizontal="center" vertical="center"/>
    </xf>
    <xf numFmtId="0" fontId="0" fillId="0" borderId="0" xfId="0" applyNumberFormat="1" applyFill="1" applyAlignment="1" applyProtection="1"/>
    <xf numFmtId="0" fontId="11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3" borderId="11" xfId="0" applyNumberFormat="1" applyFont="1" applyFill="1" applyBorder="1" applyAlignment="1" applyProtection="1">
      <alignment horizontal="center" vertical="center" wrapText="1"/>
    </xf>
    <xf numFmtId="1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Alignment="1" applyProtection="1">
      <alignment horizontal="left" vertical="center" wrapText="1"/>
    </xf>
    <xf numFmtId="3" fontId="0" fillId="0" borderId="13" xfId="0" applyNumberFormat="1" applyFill="1" applyBorder="1" applyAlignment="1" applyProtection="1">
      <alignment horizontal="center" vertical="center" wrapText="1"/>
    </xf>
    <xf numFmtId="0" fontId="0" fillId="3" borderId="14" xfId="0" applyNumberFormat="1" applyFont="1" applyFill="1" applyBorder="1" applyAlignment="1" applyProtection="1">
      <alignment horizontal="center" vertical="center" wrapText="1"/>
    </xf>
    <xf numFmtId="1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NumberFormat="1" applyFont="1" applyFill="1" applyBorder="1" applyAlignment="1" applyProtection="1">
      <alignment horizontal="left" vertical="center" wrapText="1"/>
    </xf>
    <xf numFmtId="0" fontId="0" fillId="3" borderId="14" xfId="0" applyNumberFormat="1" applyFont="1" applyFill="1" applyBorder="1" applyAlignment="1" applyProtection="1">
      <alignment horizontal="center" vertical="top" wrapText="1"/>
    </xf>
    <xf numFmtId="3" fontId="0" fillId="0" borderId="15" xfId="0" applyNumberFormat="1" applyFill="1" applyBorder="1" applyAlignment="1" applyProtection="1">
      <alignment horizontal="center" vertical="center" wrapText="1"/>
    </xf>
    <xf numFmtId="0" fontId="0" fillId="3" borderId="16" xfId="0" applyNumberFormat="1" applyFont="1" applyFill="1" applyBorder="1" applyAlignment="1" applyProtection="1">
      <alignment horizontal="center" vertical="center" wrapText="1"/>
    </xf>
    <xf numFmtId="1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NumberFormat="1" applyFont="1" applyFill="1" applyBorder="1" applyAlignment="1" applyProtection="1">
      <alignment horizontal="left"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Fill="1" applyProtection="1"/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0" fontId="1" fillId="0" borderId="0" xfId="0" applyNumberFormat="1" applyFont="1" applyFill="1" applyAlignment="1" applyProtection="1">
      <alignment horizontal="right" vertical="center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5" borderId="8" xfId="0" applyNumberFormat="1" applyFont="1" applyFill="1" applyBorder="1" applyAlignment="1" applyProtection="1">
      <alignment horizontal="center" vertical="center" wrapText="1"/>
    </xf>
    <xf numFmtId="0" fontId="1" fillId="5" borderId="9" xfId="0" applyNumberFormat="1" applyFont="1" applyFill="1" applyBorder="1" applyAlignment="1" applyProtection="1">
      <alignment horizontal="center" vertical="center" wrapText="1"/>
    </xf>
    <xf numFmtId="0" fontId="9" fillId="4" borderId="17" xfId="0" applyNumberFormat="1" applyFont="1" applyFill="1" applyBorder="1" applyAlignment="1" applyProtection="1">
      <alignment horizontal="left" vertical="center" wrapText="1"/>
    </xf>
    <xf numFmtId="0" fontId="9" fillId="4" borderId="18" xfId="0" applyNumberFormat="1" applyFont="1" applyFill="1" applyBorder="1" applyAlignment="1" applyProtection="1">
      <alignment horizontal="left" vertical="center" wrapText="1"/>
    </xf>
    <xf numFmtId="0" fontId="9" fillId="4" borderId="19" xfId="0" applyNumberFormat="1" applyFont="1" applyFill="1" applyBorder="1" applyAlignment="1" applyProtection="1">
      <alignment horizontal="left" vertical="center" wrapText="1"/>
    </xf>
    <xf numFmtId="164" fontId="5" fillId="0" borderId="4" xfId="0" applyNumberFormat="1" applyFont="1" applyFill="1" applyBorder="1" applyAlignment="1" applyProtection="1">
      <alignment horizontal="center" vertical="center"/>
    </xf>
    <xf numFmtId="164" fontId="5" fillId="0" borderId="8" xfId="0" applyNumberFormat="1" applyFont="1" applyFill="1" applyBorder="1" applyAlignment="1" applyProtection="1">
      <alignment horizontal="center" vertical="center"/>
    </xf>
    <xf numFmtId="164" fontId="5" fillId="0" borderId="9" xfId="0" applyNumberFormat="1" applyFont="1" applyFill="1" applyBorder="1" applyAlignment="1" applyProtection="1">
      <alignment horizontal="center" vertical="center"/>
    </xf>
    <xf numFmtId="0" fontId="0" fillId="0" borderId="11" xfId="0" applyFill="1" applyBorder="1" applyAlignment="1" applyProtection="1">
      <alignment horizontal="center" vertical="center" wrapText="1"/>
    </xf>
    <xf numFmtId="0" fontId="0" fillId="0" borderId="14" xfId="0" applyFill="1" applyBorder="1" applyAlignment="1" applyProtection="1">
      <alignment horizontal="center" vertical="center" wrapText="1"/>
    </xf>
    <xf numFmtId="0" fontId="0" fillId="0" borderId="16" xfId="0" applyFill="1" applyBorder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left" vertical="center" wrapText="1"/>
    </xf>
    <xf numFmtId="0" fontId="5" fillId="0" borderId="0" xfId="0" applyNumberFormat="1" applyFont="1" applyFill="1" applyAlignment="1" applyProtection="1">
      <alignment horizontal="left" vertical="center"/>
    </xf>
    <xf numFmtId="0" fontId="13" fillId="0" borderId="0" xfId="0" applyFont="1" applyFill="1" applyBorder="1" applyAlignment="1" applyProtection="1">
      <alignment horizontal="center" vertical="center" wrapText="1"/>
    </xf>
    <xf numFmtId="0" fontId="13" fillId="0" borderId="20" xfId="0" applyFont="1" applyFill="1" applyBorder="1" applyAlignment="1" applyProtection="1">
      <alignment horizontal="center" vertical="center" wrapText="1"/>
    </xf>
    <xf numFmtId="0" fontId="0" fillId="2" borderId="21" xfId="0" applyFill="1" applyBorder="1" applyAlignment="1" applyProtection="1">
      <alignment horizontal="center" vertical="center" wrapText="1"/>
    </xf>
    <xf numFmtId="0" fontId="0" fillId="2" borderId="22" xfId="0" applyFill="1" applyBorder="1" applyAlignment="1" applyProtection="1">
      <alignment horizontal="center" vertical="center" wrapText="1"/>
    </xf>
    <xf numFmtId="0" fontId="0" fillId="2" borderId="24" xfId="0" applyFill="1" applyBorder="1" applyAlignment="1" applyProtection="1">
      <alignment horizontal="center" vertical="center" wrapText="1"/>
    </xf>
    <xf numFmtId="0" fontId="0" fillId="2" borderId="25" xfId="0" applyFill="1" applyBorder="1" applyAlignment="1" applyProtection="1">
      <alignment horizontal="center" vertical="center" wrapText="1"/>
    </xf>
    <xf numFmtId="49" fontId="0" fillId="0" borderId="23" xfId="0" applyNumberFormat="1" applyFill="1" applyBorder="1" applyAlignment="1" applyProtection="1">
      <alignment horizontal="left" vertical="center" wrapText="1" indent="2"/>
    </xf>
    <xf numFmtId="49" fontId="0" fillId="0" borderId="0" xfId="0" applyNumberFormat="1" applyFill="1" applyBorder="1" applyAlignment="1" applyProtection="1">
      <alignment horizontal="left" vertical="center" wrapText="1" indent="2"/>
    </xf>
    <xf numFmtId="0" fontId="0" fillId="0" borderId="0" xfId="0" applyNumberFormat="1" applyFill="1" applyBorder="1" applyAlignment="1" applyProtection="1">
      <alignment horizontal="distributed" vertical="center" wrapText="1" indent="2"/>
    </xf>
  </cellXfs>
  <cellStyles count="2">
    <cellStyle name="Normální" xfId="0" builtinId="0"/>
    <cellStyle name="normální 3" xfId="1"/>
  </cellStyles>
  <dxfs count="18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85FFBC"/>
      <color rgb="FFFCD9BC"/>
      <color rgb="FFF9A661"/>
      <color rgb="FFC5D9F1"/>
      <color rgb="FFC9F1FF"/>
      <color rgb="FF80F29B"/>
      <color rgb="FFFF7128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516325</xdr:colOff>
      <xdr:row>11</xdr:row>
      <xdr:rowOff>239486</xdr:rowOff>
    </xdr:from>
    <xdr:to>
      <xdr:col>2</xdr:col>
      <xdr:colOff>2456543</xdr:colOff>
      <xdr:row>11</xdr:row>
      <xdr:rowOff>1736272</xdr:rowOff>
    </xdr:to>
    <xdr:pic>
      <xdr:nvPicPr>
        <xdr:cNvPr id="3" name="obrázek 136" descr="Reflexní batoh Premium - foto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005" y="12086046"/>
          <a:ext cx="1940218" cy="149678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758116</xdr:colOff>
      <xdr:row>12</xdr:row>
      <xdr:rowOff>256505</xdr:rowOff>
    </xdr:from>
    <xdr:to>
      <xdr:col>2</xdr:col>
      <xdr:colOff>2092960</xdr:colOff>
      <xdr:row>12</xdr:row>
      <xdr:rowOff>1463040</xdr:rowOff>
    </xdr:to>
    <xdr:pic>
      <xdr:nvPicPr>
        <xdr:cNvPr id="4" name="Obráze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909" b="2488"/>
        <a:stretch/>
      </xdr:blipFill>
      <xdr:spPr bwMode="auto">
        <a:xfrm>
          <a:off x="1245796" y="13942025"/>
          <a:ext cx="1334844" cy="12065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141860</xdr:colOff>
      <xdr:row>6</xdr:row>
      <xdr:rowOff>1215677</xdr:rowOff>
    </xdr:from>
    <xdr:to>
      <xdr:col>2</xdr:col>
      <xdr:colOff>2753125</xdr:colOff>
      <xdr:row>6</xdr:row>
      <xdr:rowOff>1724466</xdr:rowOff>
    </xdr:to>
    <xdr:pic>
      <xdr:nvPicPr>
        <xdr:cNvPr id="5" name="TB_Image" descr="Kovová propiska PIAZA STEEL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V="1">
          <a:off x="631717" y="3436363"/>
          <a:ext cx="2611265" cy="5087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806869</xdr:colOff>
      <xdr:row>7</xdr:row>
      <xdr:rowOff>958097</xdr:rowOff>
    </xdr:from>
    <xdr:to>
      <xdr:col>2</xdr:col>
      <xdr:colOff>2128521</xdr:colOff>
      <xdr:row>7</xdr:row>
      <xdr:rowOff>1656161</xdr:rowOff>
    </xdr:to>
    <xdr:pic>
      <xdr:nvPicPr>
        <xdr:cNvPr id="7" name="Obrázek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4549" y="5083057"/>
          <a:ext cx="1321652" cy="698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371268</xdr:colOff>
      <xdr:row>8</xdr:row>
      <xdr:rowOff>219798</xdr:rowOff>
    </xdr:from>
    <xdr:to>
      <xdr:col>2</xdr:col>
      <xdr:colOff>2487498</xdr:colOff>
      <xdr:row>8</xdr:row>
      <xdr:rowOff>1551402</xdr:rowOff>
    </xdr:to>
    <xdr:pic>
      <xdr:nvPicPr>
        <xdr:cNvPr id="6" name="Obrázek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8948" y="6071958"/>
          <a:ext cx="2116230" cy="13316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370477</xdr:colOff>
      <xdr:row>9</xdr:row>
      <xdr:rowOff>239221</xdr:rowOff>
    </xdr:from>
    <xdr:to>
      <xdr:col>2</xdr:col>
      <xdr:colOff>2703484</xdr:colOff>
      <xdr:row>9</xdr:row>
      <xdr:rowOff>2283204</xdr:rowOff>
    </xdr:to>
    <xdr:pic>
      <xdr:nvPicPr>
        <xdr:cNvPr id="10" name="obrázek 76" descr="Deštník skládací - foto"/>
        <xdr:cNvPicPr/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82" t="1092" r="-4882" b="-1092"/>
        <a:stretch/>
      </xdr:blipFill>
      <xdr:spPr bwMode="auto">
        <a:xfrm>
          <a:off x="858157" y="7716981"/>
          <a:ext cx="2333007" cy="204398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532762</xdr:colOff>
      <xdr:row>10</xdr:row>
      <xdr:rowOff>261257</xdr:rowOff>
    </xdr:from>
    <xdr:to>
      <xdr:col>2</xdr:col>
      <xdr:colOff>2499747</xdr:colOff>
      <xdr:row>10</xdr:row>
      <xdr:rowOff>1906279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22619" y="10134600"/>
          <a:ext cx="1966985" cy="1645022"/>
        </a:xfrm>
        <a:prstGeom prst="rect">
          <a:avLst/>
        </a:prstGeom>
      </xdr:spPr>
    </xdr:pic>
    <xdr:clientData/>
  </xdr:twoCellAnchor>
  <xdr:twoCellAnchor editAs="oneCell">
    <xdr:from>
      <xdr:col>2</xdr:col>
      <xdr:colOff>551180</xdr:colOff>
      <xdr:row>14</xdr:row>
      <xdr:rowOff>213421</xdr:rowOff>
    </xdr:from>
    <xdr:to>
      <xdr:col>2</xdr:col>
      <xdr:colOff>2397760</xdr:colOff>
      <xdr:row>14</xdr:row>
      <xdr:rowOff>1597660</xdr:rowOff>
    </xdr:to>
    <xdr:pic>
      <xdr:nvPicPr>
        <xdr:cNvPr id="11" name="Obrázek 1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860" y="16134141"/>
          <a:ext cx="1846580" cy="13842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10"/>
  <sheetViews>
    <sheetView showGridLines="0" tabSelected="1" zoomScaleNormal="100" workbookViewId="0">
      <selection activeCell="L7" sqref="L7:L17"/>
    </sheetView>
  </sheetViews>
  <sheetFormatPr defaultRowHeight="14.4" x14ac:dyDescent="0.3"/>
  <cols>
    <col min="1" max="1" width="1.44140625" style="21" customWidth="1"/>
    <col min="2" max="2" width="5.6640625" style="21" customWidth="1"/>
    <col min="3" max="3" width="42.33203125" style="7" customWidth="1"/>
    <col min="4" max="4" width="9.6640625" style="62" customWidth="1"/>
    <col min="5" max="5" width="9" style="13" customWidth="1"/>
    <col min="6" max="6" width="70.33203125" style="7" customWidth="1"/>
    <col min="7" max="7" width="13.6640625" style="7" customWidth="1"/>
    <col min="8" max="8" width="17" style="21" customWidth="1"/>
    <col min="9" max="9" width="22.109375" style="63" customWidth="1"/>
    <col min="10" max="10" width="22.109375" style="63" hidden="1" customWidth="1"/>
    <col min="11" max="11" width="20.88671875" style="21" customWidth="1"/>
    <col min="12" max="12" width="20.109375" style="21" customWidth="1"/>
    <col min="13" max="13" width="21" style="21" customWidth="1"/>
    <col min="14" max="14" width="19.44140625" style="21" customWidth="1"/>
    <col min="15" max="16384" width="8.88671875" style="21"/>
  </cols>
  <sheetData>
    <row r="1" spans="1:14" s="8" customFormat="1" ht="24.6" customHeight="1" x14ac:dyDescent="0.3">
      <c r="B1" s="78" t="s">
        <v>34</v>
      </c>
      <c r="C1" s="78"/>
      <c r="D1" s="78"/>
      <c r="E1" s="78"/>
      <c r="F1" s="78"/>
      <c r="G1" s="7"/>
      <c r="I1" s="7"/>
      <c r="J1" s="13"/>
      <c r="K1" s="64" t="s">
        <v>27</v>
      </c>
      <c r="L1" s="64"/>
      <c r="M1" s="64"/>
      <c r="N1" s="64"/>
    </row>
    <row r="2" spans="1:14" s="8" customFormat="1" ht="18.75" customHeight="1" x14ac:dyDescent="0.3">
      <c r="C2" s="35"/>
      <c r="D2" s="5"/>
      <c r="E2" s="6"/>
      <c r="F2" s="7"/>
      <c r="G2" s="7"/>
      <c r="I2" s="7"/>
      <c r="J2" s="13"/>
      <c r="L2" s="9"/>
      <c r="M2" s="9"/>
      <c r="N2" s="9"/>
    </row>
    <row r="3" spans="1:14" s="8" customFormat="1" ht="18.600000000000001" customHeight="1" x14ac:dyDescent="0.3">
      <c r="B3" s="79" t="s">
        <v>47</v>
      </c>
      <c r="C3" s="80"/>
      <c r="D3" s="81" t="s">
        <v>11</v>
      </c>
      <c r="E3" s="82"/>
      <c r="F3" s="85" t="s">
        <v>48</v>
      </c>
      <c r="G3" s="86"/>
      <c r="H3" s="36"/>
      <c r="I3" s="7"/>
      <c r="J3" s="13"/>
      <c r="L3" s="9"/>
      <c r="M3" s="9"/>
      <c r="N3" s="9"/>
    </row>
    <row r="4" spans="1:14" s="8" customFormat="1" ht="18.600000000000001" customHeight="1" thickBot="1" x14ac:dyDescent="0.35">
      <c r="B4" s="79"/>
      <c r="C4" s="80"/>
      <c r="D4" s="83"/>
      <c r="E4" s="84"/>
      <c r="F4" s="85"/>
      <c r="G4" s="86"/>
      <c r="I4" s="7"/>
      <c r="J4" s="13"/>
      <c r="N4" s="10"/>
    </row>
    <row r="5" spans="1:14" s="8" customFormat="1" ht="34.5" customHeight="1" thickBot="1" x14ac:dyDescent="0.35">
      <c r="B5" s="11"/>
      <c r="C5" s="12"/>
      <c r="D5" s="13"/>
      <c r="E5" s="14"/>
      <c r="F5" s="7"/>
      <c r="G5" s="7"/>
      <c r="I5" s="7"/>
      <c r="J5" s="15"/>
      <c r="L5" s="20" t="s">
        <v>11</v>
      </c>
      <c r="M5" s="21"/>
      <c r="N5" s="21"/>
    </row>
    <row r="6" spans="1:14" s="8" customFormat="1" ht="58.8" thickTop="1" thickBot="1" x14ac:dyDescent="0.35">
      <c r="B6" s="28" t="s">
        <v>1</v>
      </c>
      <c r="C6" s="18" t="s">
        <v>46</v>
      </c>
      <c r="D6" s="18" t="s">
        <v>0</v>
      </c>
      <c r="E6" s="18" t="s">
        <v>29</v>
      </c>
      <c r="F6" s="18" t="s">
        <v>30</v>
      </c>
      <c r="G6" s="18" t="s">
        <v>31</v>
      </c>
      <c r="H6" s="19" t="s">
        <v>45</v>
      </c>
      <c r="I6" s="18" t="s">
        <v>32</v>
      </c>
      <c r="J6" s="18" t="s">
        <v>6</v>
      </c>
      <c r="K6" s="18" t="s">
        <v>5</v>
      </c>
      <c r="L6" s="16" t="s">
        <v>7</v>
      </c>
      <c r="M6" s="19" t="s">
        <v>8</v>
      </c>
      <c r="N6" s="29" t="s">
        <v>9</v>
      </c>
    </row>
    <row r="7" spans="1:14" ht="151.5" customHeight="1" thickTop="1" x14ac:dyDescent="0.3">
      <c r="A7" s="37"/>
      <c r="B7" s="38">
        <v>1</v>
      </c>
      <c r="C7" s="39" t="s">
        <v>13</v>
      </c>
      <c r="D7" s="40">
        <v>1000</v>
      </c>
      <c r="E7" s="41" t="s">
        <v>14</v>
      </c>
      <c r="F7" s="42" t="s">
        <v>41</v>
      </c>
      <c r="G7" s="74" t="s">
        <v>44</v>
      </c>
      <c r="H7" s="74" t="s">
        <v>28</v>
      </c>
      <c r="I7" s="74" t="s">
        <v>15</v>
      </c>
      <c r="J7" s="2">
        <f t="shared" ref="J7:J17" si="0">D7*K7</f>
        <v>18000</v>
      </c>
      <c r="K7" s="2">
        <v>18</v>
      </c>
      <c r="L7" s="22"/>
      <c r="M7" s="23">
        <f t="shared" ref="M7:M17" si="1">D7*L7</f>
        <v>0</v>
      </c>
      <c r="N7" s="30" t="str">
        <f t="shared" ref="N7:N9" si="2">IF(ISNUMBER(L7), IF(L7&gt;K7,"NEVYHOVUJE","VYHOVUJE")," ")</f>
        <v xml:space="preserve"> </v>
      </c>
    </row>
    <row r="8" spans="1:14" ht="136.5" customHeight="1" x14ac:dyDescent="0.3">
      <c r="B8" s="43">
        <v>2</v>
      </c>
      <c r="C8" s="44" t="s">
        <v>16</v>
      </c>
      <c r="D8" s="45">
        <v>500</v>
      </c>
      <c r="E8" s="46" t="s">
        <v>14</v>
      </c>
      <c r="F8" s="47" t="s">
        <v>42</v>
      </c>
      <c r="G8" s="75"/>
      <c r="H8" s="75"/>
      <c r="I8" s="75" t="s">
        <v>15</v>
      </c>
      <c r="J8" s="3">
        <f t="shared" si="0"/>
        <v>125000</v>
      </c>
      <c r="K8" s="3">
        <v>250</v>
      </c>
      <c r="L8" s="24"/>
      <c r="M8" s="25">
        <f t="shared" si="1"/>
        <v>0</v>
      </c>
      <c r="N8" s="31" t="str">
        <f t="shared" si="2"/>
        <v xml:space="preserve"> </v>
      </c>
    </row>
    <row r="9" spans="1:14" ht="128.25" customHeight="1" x14ac:dyDescent="0.3">
      <c r="B9" s="43">
        <v>3</v>
      </c>
      <c r="C9" s="48" t="s">
        <v>17</v>
      </c>
      <c r="D9" s="45">
        <v>300</v>
      </c>
      <c r="E9" s="46" t="s">
        <v>14</v>
      </c>
      <c r="F9" s="47" t="s">
        <v>35</v>
      </c>
      <c r="G9" s="75"/>
      <c r="H9" s="75"/>
      <c r="I9" s="75" t="s">
        <v>15</v>
      </c>
      <c r="J9" s="3">
        <f t="shared" si="0"/>
        <v>12000</v>
      </c>
      <c r="K9" s="3">
        <v>40</v>
      </c>
      <c r="L9" s="24"/>
      <c r="M9" s="25">
        <f t="shared" si="1"/>
        <v>0</v>
      </c>
      <c r="N9" s="31" t="str">
        <f t="shared" si="2"/>
        <v xml:space="preserve"> </v>
      </c>
    </row>
    <row r="10" spans="1:14" ht="188.25" customHeight="1" x14ac:dyDescent="0.3">
      <c r="B10" s="43">
        <v>4</v>
      </c>
      <c r="C10" s="48" t="s">
        <v>22</v>
      </c>
      <c r="D10" s="45">
        <v>200</v>
      </c>
      <c r="E10" s="46" t="s">
        <v>14</v>
      </c>
      <c r="F10" s="47" t="s">
        <v>43</v>
      </c>
      <c r="G10" s="75"/>
      <c r="H10" s="75"/>
      <c r="I10" s="75" t="s">
        <v>15</v>
      </c>
      <c r="J10" s="3">
        <f t="shared" si="0"/>
        <v>32000</v>
      </c>
      <c r="K10" s="3">
        <v>160</v>
      </c>
      <c r="L10" s="24"/>
      <c r="M10" s="25">
        <f t="shared" si="1"/>
        <v>0</v>
      </c>
      <c r="N10" s="31" t="str">
        <f t="shared" ref="N10:N13" si="3">IF(ISNUMBER(L10), IF(L10&gt;K10,"NEVYHOVUJE","VYHOVUJE")," ")</f>
        <v xml:space="preserve"> </v>
      </c>
    </row>
    <row r="11" spans="1:14" ht="156" customHeight="1" x14ac:dyDescent="0.3">
      <c r="B11" s="43">
        <v>5</v>
      </c>
      <c r="C11" s="48" t="s">
        <v>20</v>
      </c>
      <c r="D11" s="45">
        <v>200</v>
      </c>
      <c r="E11" s="46" t="s">
        <v>14</v>
      </c>
      <c r="F11" s="47" t="s">
        <v>37</v>
      </c>
      <c r="G11" s="75"/>
      <c r="H11" s="75"/>
      <c r="I11" s="75" t="s">
        <v>15</v>
      </c>
      <c r="J11" s="3">
        <f t="shared" si="0"/>
        <v>16000</v>
      </c>
      <c r="K11" s="3">
        <v>80</v>
      </c>
      <c r="L11" s="24"/>
      <c r="M11" s="25">
        <f t="shared" si="1"/>
        <v>0</v>
      </c>
      <c r="N11" s="31" t="str">
        <f t="shared" si="3"/>
        <v xml:space="preserve"> </v>
      </c>
    </row>
    <row r="12" spans="1:14" ht="144.75" customHeight="1" x14ac:dyDescent="0.3">
      <c r="B12" s="43">
        <v>6</v>
      </c>
      <c r="C12" s="48" t="s">
        <v>18</v>
      </c>
      <c r="D12" s="45">
        <v>200</v>
      </c>
      <c r="E12" s="46" t="s">
        <v>14</v>
      </c>
      <c r="F12" s="47" t="s">
        <v>36</v>
      </c>
      <c r="G12" s="75"/>
      <c r="H12" s="75"/>
      <c r="I12" s="75" t="s">
        <v>15</v>
      </c>
      <c r="J12" s="3">
        <f t="shared" si="0"/>
        <v>7000</v>
      </c>
      <c r="K12" s="3">
        <v>35</v>
      </c>
      <c r="L12" s="24"/>
      <c r="M12" s="25">
        <f t="shared" si="1"/>
        <v>0</v>
      </c>
      <c r="N12" s="31" t="str">
        <f t="shared" si="3"/>
        <v xml:space="preserve"> </v>
      </c>
    </row>
    <row r="13" spans="1:14" ht="126.75" customHeight="1" x14ac:dyDescent="0.3">
      <c r="B13" s="43">
        <v>7</v>
      </c>
      <c r="C13" s="48" t="s">
        <v>19</v>
      </c>
      <c r="D13" s="45">
        <v>500</v>
      </c>
      <c r="E13" s="46" t="s">
        <v>14</v>
      </c>
      <c r="F13" s="47" t="s">
        <v>33</v>
      </c>
      <c r="G13" s="75"/>
      <c r="H13" s="75"/>
      <c r="I13" s="75" t="s">
        <v>15</v>
      </c>
      <c r="J13" s="3">
        <f t="shared" si="0"/>
        <v>20000</v>
      </c>
      <c r="K13" s="3">
        <v>40</v>
      </c>
      <c r="L13" s="24"/>
      <c r="M13" s="25">
        <f t="shared" si="1"/>
        <v>0</v>
      </c>
      <c r="N13" s="31" t="str">
        <f t="shared" si="3"/>
        <v xml:space="preserve"> </v>
      </c>
    </row>
    <row r="14" spans="1:14" ht="50.25" customHeight="1" x14ac:dyDescent="0.3">
      <c r="B14" s="43">
        <v>8</v>
      </c>
      <c r="C14" s="44" t="s">
        <v>21</v>
      </c>
      <c r="D14" s="45">
        <v>1000</v>
      </c>
      <c r="E14" s="46" t="s">
        <v>14</v>
      </c>
      <c r="F14" s="47" t="s">
        <v>25</v>
      </c>
      <c r="G14" s="75"/>
      <c r="H14" s="75"/>
      <c r="I14" s="75" t="s">
        <v>15</v>
      </c>
      <c r="J14" s="3">
        <f t="shared" si="0"/>
        <v>10000</v>
      </c>
      <c r="K14" s="3">
        <v>10</v>
      </c>
      <c r="L14" s="24"/>
      <c r="M14" s="25">
        <f t="shared" si="1"/>
        <v>0</v>
      </c>
      <c r="N14" s="31" t="str">
        <f t="shared" ref="N14:N17" si="4">IF(ISNUMBER(L14), IF(L14&gt;K14,"NEVYHOVUJE","VYHOVUJE")," ")</f>
        <v xml:space="preserve"> </v>
      </c>
    </row>
    <row r="15" spans="1:14" ht="131.25" customHeight="1" x14ac:dyDescent="0.3">
      <c r="B15" s="43">
        <v>9</v>
      </c>
      <c r="C15" s="48" t="s">
        <v>23</v>
      </c>
      <c r="D15" s="45">
        <v>500</v>
      </c>
      <c r="E15" s="46" t="s">
        <v>14</v>
      </c>
      <c r="F15" s="47" t="s">
        <v>38</v>
      </c>
      <c r="G15" s="75"/>
      <c r="H15" s="75"/>
      <c r="I15" s="75" t="s">
        <v>15</v>
      </c>
      <c r="J15" s="3">
        <f t="shared" si="0"/>
        <v>25000</v>
      </c>
      <c r="K15" s="3">
        <v>50</v>
      </c>
      <c r="L15" s="24"/>
      <c r="M15" s="25">
        <f t="shared" si="1"/>
        <v>0</v>
      </c>
      <c r="N15" s="31" t="str">
        <f t="shared" si="4"/>
        <v xml:space="preserve"> </v>
      </c>
    </row>
    <row r="16" spans="1:14" ht="135" customHeight="1" x14ac:dyDescent="0.3">
      <c r="B16" s="43">
        <v>10</v>
      </c>
      <c r="C16" s="44" t="s">
        <v>24</v>
      </c>
      <c r="D16" s="45">
        <v>500</v>
      </c>
      <c r="E16" s="46" t="s">
        <v>14</v>
      </c>
      <c r="F16" s="47" t="s">
        <v>39</v>
      </c>
      <c r="G16" s="75"/>
      <c r="H16" s="75"/>
      <c r="I16" s="75" t="s">
        <v>15</v>
      </c>
      <c r="J16" s="3">
        <f t="shared" si="0"/>
        <v>60000</v>
      </c>
      <c r="K16" s="3">
        <v>120</v>
      </c>
      <c r="L16" s="24"/>
      <c r="M16" s="25">
        <f t="shared" si="1"/>
        <v>0</v>
      </c>
      <c r="N16" s="31" t="str">
        <f t="shared" si="4"/>
        <v xml:space="preserve"> </v>
      </c>
    </row>
    <row r="17" spans="1:17" ht="162" customHeight="1" thickBot="1" x14ac:dyDescent="0.35">
      <c r="B17" s="49">
        <v>11</v>
      </c>
      <c r="C17" s="50" t="s">
        <v>26</v>
      </c>
      <c r="D17" s="51">
        <v>300</v>
      </c>
      <c r="E17" s="52" t="s">
        <v>14</v>
      </c>
      <c r="F17" s="53" t="s">
        <v>40</v>
      </c>
      <c r="G17" s="76"/>
      <c r="H17" s="76"/>
      <c r="I17" s="76" t="s">
        <v>15</v>
      </c>
      <c r="J17" s="4">
        <f t="shared" si="0"/>
        <v>84000</v>
      </c>
      <c r="K17" s="4">
        <v>280</v>
      </c>
      <c r="L17" s="26"/>
      <c r="M17" s="27">
        <f t="shared" si="1"/>
        <v>0</v>
      </c>
      <c r="N17" s="32" t="str">
        <f t="shared" si="4"/>
        <v xml:space="preserve"> </v>
      </c>
    </row>
    <row r="18" spans="1:17" ht="13.5" customHeight="1" thickTop="1" thickBot="1" x14ac:dyDescent="0.35">
      <c r="A18" s="54"/>
      <c r="B18" s="54"/>
      <c r="C18" s="55"/>
      <c r="D18" s="54"/>
      <c r="E18" s="55"/>
      <c r="F18" s="55"/>
      <c r="G18" s="55"/>
      <c r="H18" s="54"/>
      <c r="I18" s="54"/>
      <c r="J18" s="54"/>
      <c r="K18" s="54"/>
      <c r="L18" s="54"/>
      <c r="M18" s="54"/>
      <c r="N18" s="54"/>
      <c r="O18" s="54"/>
      <c r="P18" s="54"/>
      <c r="Q18" s="54"/>
    </row>
    <row r="19" spans="1:17" s="8" customFormat="1" ht="66" customHeight="1" thickTop="1" thickBot="1" x14ac:dyDescent="0.35">
      <c r="A19" s="6"/>
      <c r="B19" s="77" t="s">
        <v>12</v>
      </c>
      <c r="C19" s="77"/>
      <c r="D19" s="77"/>
      <c r="E19" s="77"/>
      <c r="F19" s="77"/>
      <c r="G19" s="77"/>
      <c r="H19" s="87" t="s">
        <v>2</v>
      </c>
      <c r="I19" s="87"/>
      <c r="J19" s="17"/>
      <c r="K19" s="33" t="s">
        <v>3</v>
      </c>
      <c r="L19" s="65" t="s">
        <v>4</v>
      </c>
      <c r="M19" s="66"/>
      <c r="N19" s="67"/>
    </row>
    <row r="20" spans="1:17" ht="33" customHeight="1" thickTop="1" thickBot="1" x14ac:dyDescent="0.35">
      <c r="A20" s="56"/>
      <c r="B20" s="68" t="s">
        <v>10</v>
      </c>
      <c r="C20" s="69"/>
      <c r="D20" s="69"/>
      <c r="E20" s="69"/>
      <c r="F20" s="69"/>
      <c r="G20" s="70"/>
      <c r="H20" s="87"/>
      <c r="I20" s="87"/>
      <c r="J20" s="1"/>
      <c r="K20" s="34">
        <f>SUM(J7:J17)</f>
        <v>409000</v>
      </c>
      <c r="L20" s="71">
        <f>SUM(M7:M17)</f>
        <v>0</v>
      </c>
      <c r="M20" s="72"/>
      <c r="N20" s="73"/>
    </row>
    <row r="21" spans="1:17" ht="14.25" customHeight="1" x14ac:dyDescent="0.3">
      <c r="A21" s="56"/>
      <c r="B21" s="57"/>
      <c r="C21" s="58"/>
      <c r="D21" s="59"/>
      <c r="E21" s="60"/>
      <c r="F21" s="58"/>
      <c r="G21" s="58"/>
      <c r="H21" s="57"/>
      <c r="I21" s="57"/>
      <c r="J21" s="61"/>
      <c r="K21" s="61"/>
      <c r="L21" s="61"/>
      <c r="M21" s="61"/>
      <c r="N21" s="57"/>
      <c r="O21" s="57"/>
      <c r="P21" s="57"/>
      <c r="Q21" s="57"/>
    </row>
    <row r="22" spans="1:17" ht="14.25" customHeight="1" x14ac:dyDescent="0.3">
      <c r="A22" s="56"/>
      <c r="B22" s="57"/>
      <c r="C22" s="58"/>
      <c r="D22" s="59"/>
      <c r="E22" s="60"/>
      <c r="F22" s="58"/>
      <c r="G22" s="58"/>
      <c r="H22" s="57"/>
      <c r="I22" s="57"/>
      <c r="J22" s="61"/>
      <c r="K22" s="61"/>
      <c r="L22" s="61"/>
      <c r="M22" s="61"/>
      <c r="N22" s="57"/>
      <c r="O22" s="57"/>
      <c r="P22" s="57"/>
      <c r="Q22" s="57"/>
    </row>
    <row r="23" spans="1:17" ht="14.25" customHeight="1" x14ac:dyDescent="0.3">
      <c r="A23" s="56"/>
      <c r="B23" s="57"/>
      <c r="C23" s="58"/>
      <c r="D23" s="59"/>
      <c r="E23" s="60"/>
      <c r="F23" s="58"/>
      <c r="G23" s="58"/>
      <c r="H23" s="57"/>
      <c r="I23" s="57"/>
      <c r="J23" s="61"/>
      <c r="K23" s="61"/>
      <c r="L23" s="61"/>
      <c r="M23" s="61"/>
      <c r="N23" s="57"/>
      <c r="O23" s="57"/>
      <c r="P23" s="57"/>
      <c r="Q23" s="57"/>
    </row>
    <row r="24" spans="1:17" x14ac:dyDescent="0.3">
      <c r="C24" s="8"/>
      <c r="D24" s="21"/>
      <c r="E24" s="8"/>
      <c r="F24" s="8"/>
      <c r="G24" s="8"/>
      <c r="I24" s="21"/>
      <c r="J24" s="21"/>
    </row>
    <row r="25" spans="1:17" x14ac:dyDescent="0.3">
      <c r="C25" s="8"/>
      <c r="D25" s="21"/>
      <c r="E25" s="8"/>
      <c r="F25" s="8"/>
      <c r="G25" s="8"/>
      <c r="I25" s="21"/>
      <c r="J25" s="21"/>
    </row>
    <row r="26" spans="1:17" x14ac:dyDescent="0.3">
      <c r="C26" s="8"/>
      <c r="D26" s="21"/>
      <c r="E26" s="8"/>
      <c r="F26" s="8"/>
      <c r="G26" s="8"/>
      <c r="I26" s="21"/>
      <c r="J26" s="21"/>
    </row>
    <row r="27" spans="1:17" x14ac:dyDescent="0.3">
      <c r="C27" s="8"/>
      <c r="D27" s="21"/>
      <c r="E27" s="8"/>
      <c r="F27" s="8"/>
      <c r="G27" s="8"/>
      <c r="I27" s="21"/>
      <c r="J27" s="21"/>
    </row>
    <row r="28" spans="1:17" x14ac:dyDescent="0.3">
      <c r="C28" s="8"/>
      <c r="D28" s="21"/>
      <c r="E28" s="8"/>
      <c r="F28" s="8"/>
      <c r="G28" s="8"/>
      <c r="I28" s="21"/>
      <c r="J28" s="21"/>
    </row>
    <row r="29" spans="1:17" x14ac:dyDescent="0.3">
      <c r="C29" s="8"/>
      <c r="D29" s="21"/>
      <c r="E29" s="8"/>
      <c r="F29" s="8"/>
      <c r="G29" s="8"/>
      <c r="I29" s="21"/>
      <c r="J29" s="21"/>
    </row>
    <row r="30" spans="1:17" x14ac:dyDescent="0.3">
      <c r="C30" s="8"/>
      <c r="D30" s="21"/>
      <c r="E30" s="8"/>
      <c r="F30" s="8"/>
      <c r="G30" s="8"/>
      <c r="I30" s="21"/>
      <c r="J30" s="21"/>
    </row>
    <row r="31" spans="1:17" x14ac:dyDescent="0.3">
      <c r="C31" s="8"/>
      <c r="D31" s="21"/>
      <c r="E31" s="8"/>
      <c r="F31" s="8"/>
      <c r="G31" s="8"/>
      <c r="I31" s="21"/>
      <c r="J31" s="21"/>
    </row>
    <row r="32" spans="1:17" x14ac:dyDescent="0.3">
      <c r="C32" s="8"/>
      <c r="D32" s="21"/>
      <c r="E32" s="8"/>
      <c r="F32" s="8"/>
      <c r="G32" s="8"/>
      <c r="I32" s="21"/>
      <c r="J32" s="21"/>
    </row>
    <row r="33" spans="3:10" x14ac:dyDescent="0.3">
      <c r="C33" s="8"/>
      <c r="D33" s="21"/>
      <c r="E33" s="8"/>
      <c r="F33" s="8"/>
      <c r="G33" s="8"/>
      <c r="I33" s="21"/>
      <c r="J33" s="21"/>
    </row>
    <row r="34" spans="3:10" x14ac:dyDescent="0.3">
      <c r="C34" s="8"/>
      <c r="D34" s="21"/>
      <c r="E34" s="8"/>
      <c r="F34" s="8"/>
      <c r="G34" s="8"/>
      <c r="I34" s="21"/>
      <c r="J34" s="21"/>
    </row>
    <row r="35" spans="3:10" x14ac:dyDescent="0.3">
      <c r="C35" s="8"/>
      <c r="D35" s="21"/>
      <c r="E35" s="8"/>
      <c r="F35" s="8"/>
      <c r="G35" s="8"/>
      <c r="I35" s="21"/>
      <c r="J35" s="21"/>
    </row>
    <row r="36" spans="3:10" x14ac:dyDescent="0.3">
      <c r="C36" s="8"/>
      <c r="D36" s="21"/>
      <c r="E36" s="8"/>
      <c r="F36" s="8"/>
      <c r="G36" s="8"/>
      <c r="I36" s="21"/>
      <c r="J36" s="21"/>
    </row>
    <row r="37" spans="3:10" x14ac:dyDescent="0.3">
      <c r="C37" s="8"/>
      <c r="D37" s="21"/>
      <c r="E37" s="8"/>
      <c r="F37" s="8"/>
      <c r="G37" s="8"/>
      <c r="I37" s="21"/>
      <c r="J37" s="21"/>
    </row>
    <row r="38" spans="3:10" x14ac:dyDescent="0.3">
      <c r="C38" s="8"/>
      <c r="D38" s="21"/>
      <c r="E38" s="8"/>
      <c r="F38" s="8"/>
      <c r="G38" s="8"/>
      <c r="I38" s="21"/>
      <c r="J38" s="21"/>
    </row>
    <row r="39" spans="3:10" x14ac:dyDescent="0.3">
      <c r="C39" s="8"/>
      <c r="D39" s="21"/>
      <c r="E39" s="8"/>
      <c r="F39" s="8"/>
      <c r="G39" s="8"/>
      <c r="I39" s="21"/>
      <c r="J39" s="21"/>
    </row>
    <row r="40" spans="3:10" x14ac:dyDescent="0.3">
      <c r="C40" s="8"/>
      <c r="D40" s="21"/>
      <c r="E40" s="8"/>
      <c r="F40" s="8"/>
      <c r="G40" s="8"/>
      <c r="I40" s="21"/>
      <c r="J40" s="21"/>
    </row>
    <row r="41" spans="3:10" x14ac:dyDescent="0.3">
      <c r="C41" s="8"/>
      <c r="D41" s="21"/>
      <c r="E41" s="8"/>
      <c r="F41" s="8"/>
      <c r="G41" s="8"/>
      <c r="I41" s="21"/>
      <c r="J41" s="21"/>
    </row>
    <row r="42" spans="3:10" x14ac:dyDescent="0.3">
      <c r="C42" s="8"/>
      <c r="D42" s="21"/>
      <c r="E42" s="8"/>
      <c r="F42" s="8"/>
      <c r="G42" s="8"/>
      <c r="I42" s="21"/>
      <c r="J42" s="21"/>
    </row>
    <row r="43" spans="3:10" x14ac:dyDescent="0.3">
      <c r="C43" s="8"/>
      <c r="D43" s="21"/>
      <c r="E43" s="8"/>
      <c r="F43" s="8"/>
      <c r="G43" s="8"/>
      <c r="I43" s="21"/>
      <c r="J43" s="21"/>
    </row>
    <row r="44" spans="3:10" x14ac:dyDescent="0.3">
      <c r="C44" s="8"/>
      <c r="D44" s="21"/>
      <c r="E44" s="8"/>
      <c r="F44" s="8"/>
      <c r="G44" s="8"/>
      <c r="I44" s="21"/>
      <c r="J44" s="21"/>
    </row>
    <row r="45" spans="3:10" x14ac:dyDescent="0.3">
      <c r="C45" s="8"/>
      <c r="D45" s="21"/>
      <c r="E45" s="8"/>
      <c r="F45" s="8"/>
      <c r="G45" s="8"/>
      <c r="I45" s="21"/>
      <c r="J45" s="21"/>
    </row>
    <row r="46" spans="3:10" x14ac:dyDescent="0.3">
      <c r="C46" s="8"/>
      <c r="D46" s="21"/>
      <c r="E46" s="8"/>
      <c r="F46" s="8"/>
      <c r="G46" s="8"/>
      <c r="I46" s="21"/>
      <c r="J46" s="21"/>
    </row>
    <row r="47" spans="3:10" x14ac:dyDescent="0.3">
      <c r="C47" s="8"/>
      <c r="D47" s="21"/>
      <c r="E47" s="8"/>
      <c r="F47" s="8"/>
      <c r="G47" s="8"/>
      <c r="I47" s="21"/>
      <c r="J47" s="21"/>
    </row>
    <row r="48" spans="3:10" x14ac:dyDescent="0.3">
      <c r="C48" s="8"/>
      <c r="D48" s="21"/>
      <c r="E48" s="8"/>
      <c r="F48" s="8"/>
      <c r="G48" s="8"/>
      <c r="I48" s="21"/>
      <c r="J48" s="21"/>
    </row>
    <row r="49" spans="3:10" x14ac:dyDescent="0.3">
      <c r="C49" s="8"/>
      <c r="D49" s="21"/>
      <c r="E49" s="8"/>
      <c r="F49" s="8"/>
      <c r="G49" s="8"/>
      <c r="I49" s="21"/>
      <c r="J49" s="21"/>
    </row>
    <row r="50" spans="3:10" x14ac:dyDescent="0.3">
      <c r="C50" s="8"/>
      <c r="D50" s="21"/>
      <c r="E50" s="8"/>
      <c r="F50" s="8"/>
      <c r="G50" s="8"/>
      <c r="I50" s="21"/>
      <c r="J50" s="21"/>
    </row>
    <row r="51" spans="3:10" x14ac:dyDescent="0.3">
      <c r="C51" s="8"/>
      <c r="D51" s="21"/>
      <c r="E51" s="8"/>
      <c r="F51" s="8"/>
      <c r="G51" s="8"/>
      <c r="I51" s="21"/>
      <c r="J51" s="21"/>
    </row>
    <row r="52" spans="3:10" x14ac:dyDescent="0.3">
      <c r="C52" s="8"/>
      <c r="D52" s="21"/>
      <c r="E52" s="8"/>
      <c r="F52" s="8"/>
      <c r="G52" s="8"/>
      <c r="I52" s="21"/>
      <c r="J52" s="21"/>
    </row>
    <row r="53" spans="3:10" x14ac:dyDescent="0.3">
      <c r="C53" s="8"/>
      <c r="D53" s="21"/>
      <c r="E53" s="8"/>
      <c r="F53" s="8"/>
      <c r="G53" s="8"/>
      <c r="I53" s="21"/>
      <c r="J53" s="21"/>
    </row>
    <row r="54" spans="3:10" x14ac:dyDescent="0.3">
      <c r="C54" s="8"/>
      <c r="D54" s="21"/>
      <c r="E54" s="8"/>
      <c r="F54" s="8"/>
      <c r="G54" s="8"/>
      <c r="I54" s="21"/>
      <c r="J54" s="21"/>
    </row>
    <row r="55" spans="3:10" x14ac:dyDescent="0.3">
      <c r="C55" s="8"/>
      <c r="D55" s="21"/>
      <c r="E55" s="8"/>
      <c r="F55" s="8"/>
      <c r="G55" s="8"/>
      <c r="I55" s="21"/>
      <c r="J55" s="21"/>
    </row>
    <row r="56" spans="3:10" x14ac:dyDescent="0.3">
      <c r="C56" s="8"/>
      <c r="D56" s="21"/>
      <c r="E56" s="8"/>
      <c r="F56" s="8"/>
      <c r="G56" s="8"/>
      <c r="I56" s="21"/>
      <c r="J56" s="21"/>
    </row>
    <row r="57" spans="3:10" x14ac:dyDescent="0.3">
      <c r="C57" s="8"/>
      <c r="D57" s="21"/>
      <c r="E57" s="8"/>
      <c r="F57" s="8"/>
      <c r="G57" s="8"/>
      <c r="I57" s="21"/>
      <c r="J57" s="21"/>
    </row>
    <row r="58" spans="3:10" x14ac:dyDescent="0.3">
      <c r="C58" s="8"/>
      <c r="D58" s="21"/>
      <c r="E58" s="8"/>
      <c r="F58" s="8"/>
      <c r="G58" s="8"/>
      <c r="I58" s="21"/>
      <c r="J58" s="21"/>
    </row>
    <row r="59" spans="3:10" x14ac:dyDescent="0.3">
      <c r="C59" s="8"/>
      <c r="D59" s="21"/>
      <c r="E59" s="8"/>
      <c r="F59" s="8"/>
      <c r="G59" s="8"/>
      <c r="I59" s="21"/>
      <c r="J59" s="21"/>
    </row>
    <row r="60" spans="3:10" x14ac:dyDescent="0.3">
      <c r="C60" s="8"/>
      <c r="D60" s="21"/>
      <c r="E60" s="8"/>
      <c r="F60" s="8"/>
      <c r="G60" s="8"/>
      <c r="I60" s="21"/>
      <c r="J60" s="21"/>
    </row>
    <row r="61" spans="3:10" x14ac:dyDescent="0.3">
      <c r="C61" s="8"/>
      <c r="D61" s="21"/>
      <c r="E61" s="8"/>
      <c r="F61" s="8"/>
      <c r="G61" s="8"/>
      <c r="I61" s="21"/>
      <c r="J61" s="21"/>
    </row>
    <row r="62" spans="3:10" x14ac:dyDescent="0.3">
      <c r="C62" s="8"/>
      <c r="D62" s="21"/>
      <c r="E62" s="8"/>
      <c r="F62" s="8"/>
      <c r="G62" s="8"/>
      <c r="I62" s="21"/>
      <c r="J62" s="21"/>
    </row>
    <row r="63" spans="3:10" x14ac:dyDescent="0.3">
      <c r="C63" s="8"/>
      <c r="D63" s="21"/>
      <c r="E63" s="8"/>
      <c r="F63" s="8"/>
      <c r="G63" s="8"/>
      <c r="I63" s="21"/>
      <c r="J63" s="21"/>
    </row>
    <row r="64" spans="3:10" x14ac:dyDescent="0.3">
      <c r="C64" s="8"/>
      <c r="D64" s="21"/>
      <c r="E64" s="8"/>
      <c r="F64" s="8"/>
      <c r="G64" s="8"/>
      <c r="I64" s="21"/>
      <c r="J64" s="21"/>
    </row>
    <row r="65" spans="3:10" x14ac:dyDescent="0.3">
      <c r="C65" s="8"/>
      <c r="D65" s="21"/>
      <c r="E65" s="8"/>
      <c r="F65" s="8"/>
      <c r="G65" s="8"/>
      <c r="I65" s="21"/>
      <c r="J65" s="21"/>
    </row>
    <row r="66" spans="3:10" x14ac:dyDescent="0.3">
      <c r="C66" s="8"/>
      <c r="D66" s="21"/>
      <c r="E66" s="8"/>
      <c r="F66" s="8"/>
      <c r="G66" s="8"/>
      <c r="I66" s="21"/>
      <c r="J66" s="21"/>
    </row>
    <row r="67" spans="3:10" x14ac:dyDescent="0.3">
      <c r="C67" s="8"/>
      <c r="D67" s="21"/>
      <c r="E67" s="8"/>
      <c r="F67" s="8"/>
      <c r="G67" s="8"/>
      <c r="I67" s="21"/>
      <c r="J67" s="21"/>
    </row>
    <row r="68" spans="3:10" x14ac:dyDescent="0.3">
      <c r="C68" s="8"/>
      <c r="D68" s="21"/>
      <c r="E68" s="8"/>
      <c r="F68" s="8"/>
      <c r="G68" s="8"/>
      <c r="I68" s="21"/>
      <c r="J68" s="21"/>
    </row>
    <row r="69" spans="3:10" x14ac:dyDescent="0.3">
      <c r="C69" s="8"/>
      <c r="D69" s="21"/>
      <c r="E69" s="8"/>
      <c r="F69" s="8"/>
      <c r="G69" s="8"/>
      <c r="I69" s="21"/>
      <c r="J69" s="21"/>
    </row>
    <row r="70" spans="3:10" x14ac:dyDescent="0.3">
      <c r="C70" s="8"/>
      <c r="D70" s="21"/>
      <c r="E70" s="8"/>
      <c r="F70" s="8"/>
      <c r="G70" s="8"/>
      <c r="I70" s="21"/>
      <c r="J70" s="21"/>
    </row>
    <row r="71" spans="3:10" x14ac:dyDescent="0.3">
      <c r="C71" s="8"/>
      <c r="D71" s="21"/>
      <c r="E71" s="8"/>
      <c r="F71" s="8"/>
      <c r="G71" s="8"/>
      <c r="I71" s="21"/>
      <c r="J71" s="21"/>
    </row>
    <row r="72" spans="3:10" x14ac:dyDescent="0.3">
      <c r="C72" s="8"/>
      <c r="D72" s="21"/>
      <c r="E72" s="8"/>
      <c r="F72" s="8"/>
      <c r="G72" s="8"/>
      <c r="I72" s="21"/>
      <c r="J72" s="21"/>
    </row>
    <row r="73" spans="3:10" x14ac:dyDescent="0.3">
      <c r="C73" s="8"/>
      <c r="D73" s="21"/>
      <c r="E73" s="8"/>
      <c r="F73" s="8"/>
      <c r="G73" s="8"/>
      <c r="I73" s="21"/>
      <c r="J73" s="21"/>
    </row>
    <row r="74" spans="3:10" x14ac:dyDescent="0.3">
      <c r="C74" s="8"/>
      <c r="D74" s="21"/>
      <c r="E74" s="8"/>
      <c r="F74" s="8"/>
      <c r="G74" s="8"/>
      <c r="I74" s="21"/>
      <c r="J74" s="21"/>
    </row>
    <row r="75" spans="3:10" x14ac:dyDescent="0.3">
      <c r="C75" s="8"/>
      <c r="D75" s="21"/>
      <c r="E75" s="8"/>
      <c r="F75" s="8"/>
      <c r="G75" s="8"/>
      <c r="I75" s="21"/>
      <c r="J75" s="21"/>
    </row>
    <row r="76" spans="3:10" x14ac:dyDescent="0.3">
      <c r="C76" s="8"/>
      <c r="D76" s="21"/>
      <c r="E76" s="8"/>
      <c r="F76" s="8"/>
      <c r="G76" s="8"/>
      <c r="I76" s="21"/>
      <c r="J76" s="21"/>
    </row>
    <row r="77" spans="3:10" x14ac:dyDescent="0.3">
      <c r="C77" s="8"/>
      <c r="D77" s="21"/>
      <c r="E77" s="8"/>
      <c r="F77" s="8"/>
      <c r="G77" s="8"/>
      <c r="I77" s="21"/>
      <c r="J77" s="21"/>
    </row>
    <row r="78" spans="3:10" x14ac:dyDescent="0.3">
      <c r="C78" s="8"/>
      <c r="D78" s="21"/>
      <c r="E78" s="8"/>
      <c r="F78" s="8"/>
      <c r="G78" s="8"/>
      <c r="I78" s="21"/>
      <c r="J78" s="21"/>
    </row>
    <row r="79" spans="3:10" x14ac:dyDescent="0.3">
      <c r="C79" s="8"/>
      <c r="D79" s="21"/>
      <c r="E79" s="8"/>
      <c r="F79" s="8"/>
      <c r="G79" s="8"/>
      <c r="I79" s="21"/>
      <c r="J79" s="21"/>
    </row>
    <row r="80" spans="3:10" x14ac:dyDescent="0.3">
      <c r="C80" s="8"/>
      <c r="D80" s="21"/>
      <c r="E80" s="8"/>
      <c r="F80" s="8"/>
      <c r="G80" s="8"/>
      <c r="I80" s="21"/>
      <c r="J80" s="21"/>
    </row>
    <row r="81" spans="3:10" x14ac:dyDescent="0.3">
      <c r="C81" s="8"/>
      <c r="D81" s="21"/>
      <c r="E81" s="8"/>
      <c r="F81" s="8"/>
      <c r="G81" s="8"/>
      <c r="I81" s="21"/>
      <c r="J81" s="21"/>
    </row>
    <row r="82" spans="3:10" x14ac:dyDescent="0.3">
      <c r="C82" s="8"/>
      <c r="D82" s="21"/>
      <c r="E82" s="8"/>
      <c r="F82" s="8"/>
      <c r="G82" s="8"/>
      <c r="I82" s="21"/>
      <c r="J82" s="21"/>
    </row>
    <row r="83" spans="3:10" x14ac:dyDescent="0.3">
      <c r="C83" s="8"/>
      <c r="D83" s="21"/>
      <c r="E83" s="8"/>
      <c r="F83" s="8"/>
      <c r="G83" s="8"/>
      <c r="I83" s="21"/>
      <c r="J83" s="21"/>
    </row>
    <row r="84" spans="3:10" x14ac:dyDescent="0.3">
      <c r="C84" s="8"/>
      <c r="D84" s="21"/>
      <c r="E84" s="8"/>
      <c r="F84" s="8"/>
      <c r="G84" s="8"/>
      <c r="I84" s="21"/>
      <c r="J84" s="21"/>
    </row>
    <row r="85" spans="3:10" x14ac:dyDescent="0.3">
      <c r="C85" s="8"/>
      <c r="D85" s="21"/>
      <c r="E85" s="8"/>
      <c r="F85" s="8"/>
      <c r="G85" s="8"/>
      <c r="I85" s="21"/>
      <c r="J85" s="21"/>
    </row>
    <row r="86" spans="3:10" x14ac:dyDescent="0.3">
      <c r="C86" s="8"/>
      <c r="D86" s="21"/>
      <c r="E86" s="8"/>
      <c r="F86" s="8"/>
      <c r="G86" s="8"/>
      <c r="I86" s="21"/>
      <c r="J86" s="21"/>
    </row>
    <row r="87" spans="3:10" x14ac:dyDescent="0.3">
      <c r="C87" s="8"/>
      <c r="D87" s="21"/>
      <c r="E87" s="8"/>
      <c r="F87" s="8"/>
      <c r="G87" s="8"/>
      <c r="I87" s="21"/>
      <c r="J87" s="21"/>
    </row>
    <row r="88" spans="3:10" x14ac:dyDescent="0.3">
      <c r="C88" s="8"/>
      <c r="D88" s="21"/>
      <c r="E88" s="8"/>
      <c r="F88" s="8"/>
      <c r="G88" s="8"/>
      <c r="I88" s="21"/>
      <c r="J88" s="21"/>
    </row>
    <row r="89" spans="3:10" x14ac:dyDescent="0.3">
      <c r="C89" s="8"/>
      <c r="D89" s="21"/>
      <c r="E89" s="8"/>
      <c r="F89" s="8"/>
      <c r="G89" s="8"/>
      <c r="I89" s="21"/>
      <c r="J89" s="21"/>
    </row>
    <row r="90" spans="3:10" x14ac:dyDescent="0.3">
      <c r="C90" s="8"/>
      <c r="D90" s="21"/>
      <c r="E90" s="8"/>
      <c r="F90" s="8"/>
      <c r="G90" s="8"/>
      <c r="I90" s="21"/>
      <c r="J90" s="21"/>
    </row>
    <row r="91" spans="3:10" x14ac:dyDescent="0.3">
      <c r="C91" s="8"/>
      <c r="D91" s="21"/>
      <c r="E91" s="8"/>
      <c r="F91" s="8"/>
      <c r="G91" s="8"/>
      <c r="I91" s="21"/>
      <c r="J91" s="21"/>
    </row>
    <row r="92" spans="3:10" x14ac:dyDescent="0.3">
      <c r="C92" s="8"/>
      <c r="D92" s="21"/>
      <c r="E92" s="8"/>
      <c r="F92" s="8"/>
      <c r="G92" s="8"/>
      <c r="I92" s="21"/>
      <c r="J92" s="21"/>
    </row>
    <row r="93" spans="3:10" x14ac:dyDescent="0.3">
      <c r="C93" s="8"/>
      <c r="D93" s="21"/>
      <c r="E93" s="8"/>
      <c r="F93" s="8"/>
      <c r="G93" s="8"/>
      <c r="I93" s="21"/>
      <c r="J93" s="21"/>
    </row>
    <row r="94" spans="3:10" x14ac:dyDescent="0.3">
      <c r="C94" s="8"/>
      <c r="D94" s="21"/>
      <c r="E94" s="8"/>
      <c r="F94" s="8"/>
      <c r="G94" s="8"/>
      <c r="I94" s="21"/>
      <c r="J94" s="21"/>
    </row>
    <row r="95" spans="3:10" x14ac:dyDescent="0.3">
      <c r="C95" s="8"/>
      <c r="D95" s="21"/>
      <c r="E95" s="8"/>
      <c r="F95" s="8"/>
      <c r="G95" s="8"/>
      <c r="I95" s="21"/>
      <c r="J95" s="21"/>
    </row>
    <row r="96" spans="3:10" x14ac:dyDescent="0.3">
      <c r="C96" s="8"/>
      <c r="D96" s="21"/>
      <c r="E96" s="8"/>
      <c r="F96" s="8"/>
      <c r="G96" s="8"/>
      <c r="I96" s="21"/>
      <c r="J96" s="21"/>
    </row>
    <row r="97" spans="3:10" x14ac:dyDescent="0.3">
      <c r="C97" s="8"/>
      <c r="D97" s="21"/>
      <c r="E97" s="8"/>
      <c r="F97" s="8"/>
      <c r="G97" s="8"/>
      <c r="I97" s="21"/>
      <c r="J97" s="21"/>
    </row>
    <row r="98" spans="3:10" x14ac:dyDescent="0.3">
      <c r="C98" s="8"/>
      <c r="D98" s="21"/>
      <c r="E98" s="8"/>
      <c r="F98" s="8"/>
      <c r="G98" s="8"/>
      <c r="I98" s="21"/>
      <c r="J98" s="21"/>
    </row>
    <row r="99" spans="3:10" x14ac:dyDescent="0.3">
      <c r="C99" s="8"/>
      <c r="D99" s="21"/>
      <c r="E99" s="8"/>
      <c r="F99" s="8"/>
      <c r="G99" s="8"/>
      <c r="I99" s="21"/>
      <c r="J99" s="21"/>
    </row>
    <row r="100" spans="3:10" x14ac:dyDescent="0.3">
      <c r="C100" s="8"/>
      <c r="D100" s="21"/>
      <c r="E100" s="8"/>
      <c r="F100" s="8"/>
      <c r="G100" s="8"/>
      <c r="I100" s="21"/>
      <c r="J100" s="21"/>
    </row>
    <row r="101" spans="3:10" x14ac:dyDescent="0.3">
      <c r="C101" s="8"/>
      <c r="D101" s="21"/>
      <c r="E101" s="8"/>
      <c r="F101" s="8"/>
      <c r="G101" s="8"/>
      <c r="I101" s="21"/>
      <c r="J101" s="21"/>
    </row>
    <row r="102" spans="3:10" x14ac:dyDescent="0.3">
      <c r="C102" s="8"/>
      <c r="D102" s="21"/>
      <c r="E102" s="8"/>
      <c r="F102" s="8"/>
      <c r="G102" s="8"/>
      <c r="I102" s="21"/>
      <c r="J102" s="21"/>
    </row>
    <row r="103" spans="3:10" x14ac:dyDescent="0.3">
      <c r="C103" s="8"/>
      <c r="D103" s="21"/>
      <c r="E103" s="8"/>
      <c r="F103" s="8"/>
      <c r="G103" s="8"/>
      <c r="I103" s="21"/>
      <c r="J103" s="21"/>
    </row>
    <row r="104" spans="3:10" x14ac:dyDescent="0.3">
      <c r="C104" s="8"/>
      <c r="D104" s="21"/>
      <c r="E104" s="8"/>
      <c r="F104" s="8"/>
      <c r="G104" s="8"/>
      <c r="I104" s="21"/>
      <c r="J104" s="21"/>
    </row>
    <row r="105" spans="3:10" x14ac:dyDescent="0.3">
      <c r="C105" s="8"/>
      <c r="D105" s="21"/>
      <c r="E105" s="8"/>
      <c r="F105" s="8"/>
      <c r="G105" s="8"/>
      <c r="I105" s="21"/>
      <c r="J105" s="21"/>
    </row>
    <row r="106" spans="3:10" x14ac:dyDescent="0.3">
      <c r="C106" s="8"/>
      <c r="D106" s="21"/>
      <c r="E106" s="8"/>
      <c r="F106" s="8"/>
      <c r="G106" s="8"/>
      <c r="I106" s="21"/>
      <c r="J106" s="21"/>
    </row>
    <row r="107" spans="3:10" x14ac:dyDescent="0.3">
      <c r="C107" s="8"/>
      <c r="D107" s="21"/>
      <c r="E107" s="8"/>
      <c r="F107" s="8"/>
      <c r="G107" s="8"/>
      <c r="I107" s="21"/>
      <c r="J107" s="21"/>
    </row>
    <row r="108" spans="3:10" x14ac:dyDescent="0.3">
      <c r="C108" s="8"/>
      <c r="D108" s="21"/>
      <c r="E108" s="8"/>
      <c r="F108" s="8"/>
      <c r="G108" s="8"/>
      <c r="I108" s="21"/>
      <c r="J108" s="21"/>
    </row>
    <row r="109" spans="3:10" x14ac:dyDescent="0.3">
      <c r="C109" s="8"/>
      <c r="D109" s="21"/>
      <c r="E109" s="8"/>
      <c r="F109" s="8"/>
      <c r="G109" s="8"/>
      <c r="I109" s="21"/>
      <c r="J109" s="21"/>
    </row>
    <row r="110" spans="3:10" x14ac:dyDescent="0.3">
      <c r="C110" s="8"/>
      <c r="D110" s="21"/>
      <c r="E110" s="8"/>
      <c r="F110" s="8"/>
      <c r="G110" s="8"/>
      <c r="I110" s="21"/>
      <c r="J110" s="21"/>
    </row>
    <row r="111" spans="3:10" x14ac:dyDescent="0.3">
      <c r="C111" s="8"/>
      <c r="D111" s="21"/>
      <c r="E111" s="8"/>
      <c r="F111" s="8"/>
      <c r="G111" s="8"/>
      <c r="I111" s="21"/>
      <c r="J111" s="21"/>
    </row>
    <row r="112" spans="3:10" x14ac:dyDescent="0.3">
      <c r="C112" s="8"/>
      <c r="D112" s="21"/>
      <c r="E112" s="8"/>
      <c r="F112" s="8"/>
      <c r="G112" s="8"/>
      <c r="I112" s="21"/>
      <c r="J112" s="21"/>
    </row>
    <row r="113" spans="3:10" x14ac:dyDescent="0.3">
      <c r="C113" s="8"/>
      <c r="D113" s="21"/>
      <c r="E113" s="8"/>
      <c r="F113" s="8"/>
      <c r="G113" s="8"/>
      <c r="I113" s="21"/>
      <c r="J113" s="21"/>
    </row>
    <row r="114" spans="3:10" x14ac:dyDescent="0.3">
      <c r="C114" s="8"/>
      <c r="D114" s="21"/>
      <c r="E114" s="8"/>
      <c r="F114" s="8"/>
      <c r="G114" s="8"/>
      <c r="I114" s="21"/>
      <c r="J114" s="21"/>
    </row>
    <row r="115" spans="3:10" x14ac:dyDescent="0.3">
      <c r="C115" s="8"/>
      <c r="D115" s="21"/>
      <c r="E115" s="8"/>
      <c r="F115" s="8"/>
      <c r="G115" s="8"/>
      <c r="I115" s="21"/>
      <c r="J115" s="21"/>
    </row>
    <row r="116" spans="3:10" x14ac:dyDescent="0.3">
      <c r="C116" s="8"/>
      <c r="D116" s="21"/>
      <c r="E116" s="8"/>
      <c r="F116" s="8"/>
      <c r="G116" s="8"/>
      <c r="I116" s="21"/>
      <c r="J116" s="21"/>
    </row>
    <row r="117" spans="3:10" x14ac:dyDescent="0.3">
      <c r="C117" s="8"/>
      <c r="D117" s="21"/>
      <c r="E117" s="8"/>
      <c r="F117" s="8"/>
      <c r="G117" s="8"/>
      <c r="I117" s="21"/>
      <c r="J117" s="21"/>
    </row>
    <row r="118" spans="3:10" x14ac:dyDescent="0.3">
      <c r="C118" s="8"/>
      <c r="D118" s="21"/>
      <c r="E118" s="8"/>
      <c r="F118" s="8"/>
      <c r="G118" s="8"/>
      <c r="I118" s="21"/>
      <c r="J118" s="21"/>
    </row>
    <row r="119" spans="3:10" x14ac:dyDescent="0.3">
      <c r="C119" s="8"/>
      <c r="D119" s="21"/>
      <c r="E119" s="8"/>
      <c r="F119" s="8"/>
      <c r="G119" s="8"/>
      <c r="I119" s="21"/>
      <c r="J119" s="21"/>
    </row>
    <row r="120" spans="3:10" x14ac:dyDescent="0.3">
      <c r="C120" s="8"/>
      <c r="D120" s="21"/>
      <c r="E120" s="8"/>
      <c r="F120" s="8"/>
      <c r="G120" s="8"/>
      <c r="I120" s="21"/>
      <c r="J120" s="21"/>
    </row>
    <row r="121" spans="3:10" x14ac:dyDescent="0.3">
      <c r="C121" s="8"/>
      <c r="D121" s="21"/>
      <c r="E121" s="8"/>
      <c r="F121" s="8"/>
      <c r="G121" s="8"/>
      <c r="I121" s="21"/>
      <c r="J121" s="21"/>
    </row>
    <row r="122" spans="3:10" x14ac:dyDescent="0.3">
      <c r="C122" s="8"/>
      <c r="D122" s="21"/>
      <c r="E122" s="8"/>
      <c r="F122" s="8"/>
      <c r="G122" s="8"/>
      <c r="I122" s="21"/>
      <c r="J122" s="21"/>
    </row>
    <row r="123" spans="3:10" x14ac:dyDescent="0.3">
      <c r="C123" s="8"/>
      <c r="D123" s="21"/>
      <c r="E123" s="8"/>
      <c r="F123" s="8"/>
      <c r="G123" s="8"/>
      <c r="I123" s="21"/>
      <c r="J123" s="21"/>
    </row>
    <row r="124" spans="3:10" x14ac:dyDescent="0.3">
      <c r="C124" s="8"/>
      <c r="D124" s="21"/>
      <c r="E124" s="8"/>
      <c r="F124" s="8"/>
      <c r="G124" s="8"/>
      <c r="I124" s="21"/>
      <c r="J124" s="21"/>
    </row>
    <row r="125" spans="3:10" x14ac:dyDescent="0.3">
      <c r="C125" s="8"/>
      <c r="D125" s="21"/>
      <c r="E125" s="8"/>
      <c r="F125" s="8"/>
      <c r="G125" s="8"/>
      <c r="I125" s="21"/>
      <c r="J125" s="21"/>
    </row>
    <row r="126" spans="3:10" x14ac:dyDescent="0.3">
      <c r="C126" s="8"/>
      <c r="D126" s="21"/>
      <c r="E126" s="8"/>
      <c r="F126" s="8"/>
      <c r="G126" s="8"/>
      <c r="I126" s="21"/>
      <c r="J126" s="21"/>
    </row>
    <row r="127" spans="3:10" x14ac:dyDescent="0.3">
      <c r="C127" s="8"/>
      <c r="D127" s="21"/>
      <c r="E127" s="8"/>
      <c r="F127" s="8"/>
      <c r="G127" s="8"/>
      <c r="I127" s="21"/>
      <c r="J127" s="21"/>
    </row>
    <row r="128" spans="3:10" x14ac:dyDescent="0.3">
      <c r="C128" s="8"/>
      <c r="D128" s="21"/>
      <c r="E128" s="8"/>
      <c r="F128" s="8"/>
      <c r="G128" s="8"/>
      <c r="I128" s="21"/>
      <c r="J128" s="21"/>
    </row>
    <row r="129" spans="3:10" x14ac:dyDescent="0.3">
      <c r="C129" s="8"/>
      <c r="D129" s="21"/>
      <c r="E129" s="8"/>
      <c r="F129" s="8"/>
      <c r="G129" s="8"/>
      <c r="I129" s="21"/>
      <c r="J129" s="21"/>
    </row>
    <row r="130" spans="3:10" x14ac:dyDescent="0.3">
      <c r="C130" s="8"/>
      <c r="D130" s="21"/>
      <c r="E130" s="8"/>
      <c r="F130" s="8"/>
      <c r="G130" s="8"/>
      <c r="I130" s="21"/>
      <c r="J130" s="21"/>
    </row>
    <row r="131" spans="3:10" x14ac:dyDescent="0.3">
      <c r="C131" s="8"/>
      <c r="D131" s="21"/>
      <c r="E131" s="8"/>
      <c r="F131" s="8"/>
      <c r="G131" s="8"/>
      <c r="I131" s="21"/>
      <c r="J131" s="21"/>
    </row>
    <row r="132" spans="3:10" x14ac:dyDescent="0.3">
      <c r="C132" s="8"/>
      <c r="D132" s="21"/>
      <c r="E132" s="8"/>
      <c r="F132" s="8"/>
      <c r="G132" s="8"/>
      <c r="I132" s="21"/>
      <c r="J132" s="21"/>
    </row>
    <row r="133" spans="3:10" x14ac:dyDescent="0.3">
      <c r="C133" s="8"/>
      <c r="D133" s="21"/>
      <c r="E133" s="8"/>
      <c r="F133" s="8"/>
      <c r="G133" s="8"/>
      <c r="I133" s="21"/>
      <c r="J133" s="21"/>
    </row>
    <row r="134" spans="3:10" x14ac:dyDescent="0.3">
      <c r="C134" s="8"/>
      <c r="D134" s="21"/>
      <c r="E134" s="8"/>
      <c r="F134" s="8"/>
      <c r="G134" s="8"/>
      <c r="I134" s="21"/>
      <c r="J134" s="21"/>
    </row>
    <row r="135" spans="3:10" x14ac:dyDescent="0.3">
      <c r="C135" s="8"/>
      <c r="D135" s="21"/>
      <c r="E135" s="8"/>
      <c r="F135" s="8"/>
      <c r="G135" s="8"/>
      <c r="I135" s="21"/>
      <c r="J135" s="21"/>
    </row>
    <row r="136" spans="3:10" x14ac:dyDescent="0.3">
      <c r="C136" s="8"/>
      <c r="D136" s="21"/>
      <c r="E136" s="8"/>
      <c r="F136" s="8"/>
      <c r="G136" s="8"/>
      <c r="I136" s="21"/>
      <c r="J136" s="21"/>
    </row>
    <row r="137" spans="3:10" x14ac:dyDescent="0.3">
      <c r="C137" s="8"/>
      <c r="D137" s="21"/>
      <c r="E137" s="8"/>
      <c r="F137" s="8"/>
      <c r="G137" s="8"/>
      <c r="I137" s="21"/>
      <c r="J137" s="21"/>
    </row>
    <row r="138" spans="3:10" x14ac:dyDescent="0.3">
      <c r="C138" s="8"/>
      <c r="D138" s="21"/>
      <c r="E138" s="8"/>
      <c r="F138" s="8"/>
      <c r="G138" s="8"/>
      <c r="I138" s="21"/>
      <c r="J138" s="21"/>
    </row>
    <row r="139" spans="3:10" x14ac:dyDescent="0.3">
      <c r="C139" s="8"/>
      <c r="D139" s="21"/>
      <c r="E139" s="8"/>
      <c r="F139" s="8"/>
      <c r="G139" s="8"/>
      <c r="I139" s="21"/>
      <c r="J139" s="21"/>
    </row>
    <row r="140" spans="3:10" x14ac:dyDescent="0.3">
      <c r="C140" s="8"/>
      <c r="D140" s="21"/>
      <c r="E140" s="8"/>
      <c r="F140" s="8"/>
      <c r="G140" s="8"/>
      <c r="I140" s="21"/>
      <c r="J140" s="21"/>
    </row>
    <row r="141" spans="3:10" x14ac:dyDescent="0.3">
      <c r="C141" s="8"/>
      <c r="D141" s="21"/>
      <c r="E141" s="8"/>
      <c r="F141" s="8"/>
      <c r="G141" s="8"/>
      <c r="I141" s="21"/>
      <c r="J141" s="21"/>
    </row>
    <row r="142" spans="3:10" x14ac:dyDescent="0.3">
      <c r="C142" s="8"/>
      <c r="D142" s="21"/>
      <c r="E142" s="8"/>
      <c r="F142" s="8"/>
      <c r="G142" s="8"/>
      <c r="I142" s="21"/>
      <c r="J142" s="21"/>
    </row>
    <row r="143" spans="3:10" x14ac:dyDescent="0.3">
      <c r="C143" s="8"/>
      <c r="D143" s="21"/>
      <c r="E143" s="8"/>
      <c r="F143" s="8"/>
      <c r="G143" s="8"/>
      <c r="I143" s="21"/>
      <c r="J143" s="21"/>
    </row>
    <row r="144" spans="3:10" x14ac:dyDescent="0.3">
      <c r="C144" s="8"/>
      <c r="D144" s="21"/>
      <c r="E144" s="8"/>
      <c r="F144" s="8"/>
      <c r="G144" s="8"/>
      <c r="I144" s="21"/>
      <c r="J144" s="21"/>
    </row>
    <row r="145" spans="3:10" x14ac:dyDescent="0.3">
      <c r="C145" s="8"/>
      <c r="D145" s="21"/>
      <c r="E145" s="8"/>
      <c r="F145" s="8"/>
      <c r="G145" s="8"/>
      <c r="I145" s="21"/>
      <c r="J145" s="21"/>
    </row>
    <row r="146" spans="3:10" x14ac:dyDescent="0.3">
      <c r="C146" s="8"/>
      <c r="D146" s="21"/>
      <c r="E146" s="8"/>
      <c r="F146" s="8"/>
      <c r="G146" s="8"/>
      <c r="I146" s="21"/>
      <c r="J146" s="21"/>
    </row>
    <row r="147" spans="3:10" x14ac:dyDescent="0.3">
      <c r="C147" s="8"/>
      <c r="D147" s="21"/>
      <c r="E147" s="8"/>
      <c r="F147" s="8"/>
      <c r="G147" s="8"/>
      <c r="I147" s="21"/>
      <c r="J147" s="21"/>
    </row>
    <row r="148" spans="3:10" x14ac:dyDescent="0.3">
      <c r="C148" s="8"/>
      <c r="D148" s="21"/>
      <c r="E148" s="8"/>
      <c r="F148" s="8"/>
      <c r="G148" s="8"/>
      <c r="I148" s="21"/>
      <c r="J148" s="21"/>
    </row>
    <row r="149" spans="3:10" x14ac:dyDescent="0.3">
      <c r="C149" s="8"/>
      <c r="D149" s="21"/>
      <c r="E149" s="8"/>
      <c r="F149" s="8"/>
      <c r="G149" s="8"/>
      <c r="I149" s="21"/>
      <c r="J149" s="21"/>
    </row>
    <row r="150" spans="3:10" x14ac:dyDescent="0.3">
      <c r="C150" s="8"/>
      <c r="D150" s="21"/>
      <c r="E150" s="8"/>
      <c r="F150" s="8"/>
      <c r="G150" s="8"/>
      <c r="I150" s="21"/>
      <c r="J150" s="21"/>
    </row>
    <row r="151" spans="3:10" x14ac:dyDescent="0.3">
      <c r="C151" s="8"/>
      <c r="D151" s="21"/>
      <c r="E151" s="8"/>
      <c r="F151" s="8"/>
      <c r="G151" s="8"/>
      <c r="I151" s="21"/>
      <c r="J151" s="21"/>
    </row>
    <row r="152" spans="3:10" x14ac:dyDescent="0.3">
      <c r="C152" s="8"/>
      <c r="D152" s="21"/>
      <c r="E152" s="8"/>
      <c r="F152" s="8"/>
      <c r="G152" s="8"/>
      <c r="I152" s="21"/>
      <c r="J152" s="21"/>
    </row>
    <row r="153" spans="3:10" x14ac:dyDescent="0.3">
      <c r="C153" s="8"/>
      <c r="D153" s="21"/>
      <c r="E153" s="8"/>
      <c r="F153" s="8"/>
      <c r="G153" s="8"/>
      <c r="I153" s="21"/>
      <c r="J153" s="21"/>
    </row>
    <row r="154" spans="3:10" x14ac:dyDescent="0.3">
      <c r="C154" s="8"/>
      <c r="D154" s="21"/>
      <c r="E154" s="8"/>
      <c r="F154" s="8"/>
      <c r="G154" s="8"/>
      <c r="I154" s="21"/>
      <c r="J154" s="21"/>
    </row>
    <row r="155" spans="3:10" x14ac:dyDescent="0.3">
      <c r="C155" s="8"/>
      <c r="D155" s="21"/>
      <c r="E155" s="8"/>
      <c r="F155" s="8"/>
      <c r="G155" s="8"/>
      <c r="I155" s="21"/>
      <c r="J155" s="21"/>
    </row>
    <row r="156" spans="3:10" x14ac:dyDescent="0.3">
      <c r="C156" s="8"/>
      <c r="D156" s="21"/>
      <c r="E156" s="8"/>
      <c r="F156" s="8"/>
      <c r="G156" s="8"/>
      <c r="I156" s="21"/>
      <c r="J156" s="21"/>
    </row>
    <row r="157" spans="3:10" x14ac:dyDescent="0.3">
      <c r="C157" s="8"/>
      <c r="D157" s="21"/>
      <c r="E157" s="8"/>
      <c r="F157" s="8"/>
      <c r="G157" s="8"/>
      <c r="I157" s="21"/>
      <c r="J157" s="21"/>
    </row>
    <row r="158" spans="3:10" x14ac:dyDescent="0.3">
      <c r="C158" s="8"/>
      <c r="D158" s="21"/>
      <c r="E158" s="8"/>
      <c r="F158" s="8"/>
      <c r="G158" s="8"/>
      <c r="I158" s="21"/>
      <c r="J158" s="21"/>
    </row>
    <row r="159" spans="3:10" x14ac:dyDescent="0.3">
      <c r="C159" s="8"/>
      <c r="D159" s="21"/>
      <c r="E159" s="8"/>
      <c r="F159" s="8"/>
      <c r="G159" s="8"/>
      <c r="I159" s="21"/>
      <c r="J159" s="21"/>
    </row>
    <row r="160" spans="3:10" x14ac:dyDescent="0.3">
      <c r="C160" s="8"/>
      <c r="D160" s="21"/>
      <c r="E160" s="8"/>
      <c r="F160" s="8"/>
      <c r="G160" s="8"/>
      <c r="I160" s="21"/>
      <c r="J160" s="21"/>
    </row>
    <row r="161" spans="3:10" x14ac:dyDescent="0.3">
      <c r="C161" s="8"/>
      <c r="D161" s="21"/>
      <c r="E161" s="8"/>
      <c r="F161" s="8"/>
      <c r="G161" s="8"/>
      <c r="I161" s="21"/>
      <c r="J161" s="21"/>
    </row>
    <row r="162" spans="3:10" x14ac:dyDescent="0.3">
      <c r="C162" s="8"/>
      <c r="D162" s="21"/>
      <c r="E162" s="8"/>
      <c r="F162" s="8"/>
      <c r="G162" s="8"/>
      <c r="I162" s="21"/>
      <c r="J162" s="21"/>
    </row>
    <row r="163" spans="3:10" x14ac:dyDescent="0.3">
      <c r="C163" s="8"/>
      <c r="D163" s="21"/>
      <c r="E163" s="8"/>
      <c r="F163" s="8"/>
      <c r="G163" s="8"/>
      <c r="I163" s="21"/>
      <c r="J163" s="21"/>
    </row>
    <row r="164" spans="3:10" x14ac:dyDescent="0.3">
      <c r="C164" s="8"/>
      <c r="D164" s="21"/>
      <c r="E164" s="8"/>
      <c r="F164" s="8"/>
      <c r="G164" s="8"/>
      <c r="I164" s="21"/>
      <c r="J164" s="21"/>
    </row>
    <row r="165" spans="3:10" x14ac:dyDescent="0.3">
      <c r="C165" s="8"/>
      <c r="D165" s="21"/>
      <c r="E165" s="8"/>
      <c r="F165" s="8"/>
      <c r="G165" s="8"/>
      <c r="I165" s="21"/>
      <c r="J165" s="21"/>
    </row>
    <row r="166" spans="3:10" x14ac:dyDescent="0.3">
      <c r="C166" s="8"/>
      <c r="D166" s="21"/>
      <c r="E166" s="8"/>
      <c r="F166" s="8"/>
      <c r="G166" s="8"/>
      <c r="I166" s="21"/>
      <c r="J166" s="21"/>
    </row>
    <row r="167" spans="3:10" x14ac:dyDescent="0.3">
      <c r="C167" s="8"/>
      <c r="D167" s="21"/>
      <c r="E167" s="8"/>
      <c r="F167" s="8"/>
      <c r="G167" s="8"/>
      <c r="I167" s="21"/>
      <c r="J167" s="21"/>
    </row>
    <row r="168" spans="3:10" x14ac:dyDescent="0.3">
      <c r="C168" s="8"/>
      <c r="D168" s="21"/>
      <c r="E168" s="8"/>
      <c r="F168" s="8"/>
      <c r="G168" s="8"/>
      <c r="I168" s="21"/>
      <c r="J168" s="21"/>
    </row>
    <row r="169" spans="3:10" x14ac:dyDescent="0.3">
      <c r="C169" s="8"/>
      <c r="D169" s="21"/>
      <c r="E169" s="8"/>
      <c r="F169" s="8"/>
      <c r="G169" s="8"/>
      <c r="I169" s="21"/>
      <c r="J169" s="21"/>
    </row>
    <row r="170" spans="3:10" x14ac:dyDescent="0.3">
      <c r="C170" s="8"/>
      <c r="D170" s="21"/>
      <c r="E170" s="8"/>
      <c r="F170" s="8"/>
      <c r="G170" s="8"/>
      <c r="I170" s="21"/>
      <c r="J170" s="21"/>
    </row>
    <row r="171" spans="3:10" x14ac:dyDescent="0.3">
      <c r="C171" s="8"/>
      <c r="D171" s="21"/>
      <c r="E171" s="8"/>
      <c r="F171" s="8"/>
      <c r="G171" s="8"/>
      <c r="I171" s="21"/>
      <c r="J171" s="21"/>
    </row>
    <row r="172" spans="3:10" x14ac:dyDescent="0.3">
      <c r="C172" s="8"/>
      <c r="D172" s="21"/>
      <c r="E172" s="8"/>
      <c r="F172" s="8"/>
      <c r="G172" s="8"/>
      <c r="I172" s="21"/>
      <c r="J172" s="21"/>
    </row>
    <row r="173" spans="3:10" x14ac:dyDescent="0.3">
      <c r="C173" s="8"/>
      <c r="D173" s="21"/>
      <c r="E173" s="8"/>
      <c r="F173" s="8"/>
      <c r="G173" s="8"/>
      <c r="I173" s="21"/>
      <c r="J173" s="21"/>
    </row>
    <row r="174" spans="3:10" x14ac:dyDescent="0.3">
      <c r="C174" s="8"/>
      <c r="D174" s="21"/>
      <c r="E174" s="8"/>
      <c r="F174" s="8"/>
      <c r="G174" s="8"/>
      <c r="I174" s="21"/>
      <c r="J174" s="21"/>
    </row>
    <row r="175" spans="3:10" x14ac:dyDescent="0.3">
      <c r="C175" s="8"/>
      <c r="D175" s="21"/>
      <c r="E175" s="8"/>
      <c r="F175" s="8"/>
      <c r="G175" s="8"/>
      <c r="I175" s="21"/>
      <c r="J175" s="21"/>
    </row>
    <row r="176" spans="3:10" x14ac:dyDescent="0.3">
      <c r="C176" s="8"/>
      <c r="D176" s="21"/>
      <c r="E176" s="8"/>
      <c r="F176" s="8"/>
      <c r="G176" s="8"/>
      <c r="I176" s="21"/>
      <c r="J176" s="21"/>
    </row>
    <row r="177" spans="3:10" x14ac:dyDescent="0.3">
      <c r="C177" s="8"/>
      <c r="D177" s="21"/>
      <c r="E177" s="8"/>
      <c r="F177" s="8"/>
      <c r="G177" s="8"/>
      <c r="I177" s="21"/>
      <c r="J177" s="21"/>
    </row>
    <row r="178" spans="3:10" x14ac:dyDescent="0.3">
      <c r="C178" s="8"/>
      <c r="D178" s="21"/>
      <c r="E178" s="8"/>
      <c r="F178" s="8"/>
      <c r="G178" s="8"/>
      <c r="I178" s="21"/>
      <c r="J178" s="21"/>
    </row>
    <row r="179" spans="3:10" x14ac:dyDescent="0.3">
      <c r="C179" s="8"/>
      <c r="D179" s="21"/>
      <c r="E179" s="8"/>
      <c r="F179" s="8"/>
      <c r="G179" s="8"/>
      <c r="I179" s="21"/>
      <c r="J179" s="21"/>
    </row>
    <row r="180" spans="3:10" x14ac:dyDescent="0.3">
      <c r="C180" s="8"/>
      <c r="D180" s="21"/>
      <c r="E180" s="8"/>
      <c r="F180" s="8"/>
      <c r="G180" s="8"/>
      <c r="I180" s="21"/>
      <c r="J180" s="21"/>
    </row>
    <row r="181" spans="3:10" x14ac:dyDescent="0.3">
      <c r="C181" s="8"/>
      <c r="D181" s="21"/>
      <c r="E181" s="8"/>
      <c r="F181" s="8"/>
      <c r="G181" s="8"/>
      <c r="I181" s="21"/>
      <c r="J181" s="21"/>
    </row>
    <row r="182" spans="3:10" x14ac:dyDescent="0.3">
      <c r="C182" s="8"/>
      <c r="D182" s="21"/>
      <c r="E182" s="8"/>
      <c r="F182" s="8"/>
      <c r="G182" s="8"/>
      <c r="I182" s="21"/>
      <c r="J182" s="21"/>
    </row>
    <row r="183" spans="3:10" x14ac:dyDescent="0.3">
      <c r="C183" s="8"/>
      <c r="D183" s="21"/>
      <c r="E183" s="8"/>
      <c r="F183" s="8"/>
      <c r="G183" s="8"/>
      <c r="I183" s="21"/>
      <c r="J183" s="21"/>
    </row>
    <row r="184" spans="3:10" x14ac:dyDescent="0.3">
      <c r="C184" s="8"/>
      <c r="D184" s="21"/>
      <c r="E184" s="8"/>
      <c r="F184" s="8"/>
      <c r="G184" s="8"/>
      <c r="I184" s="21"/>
      <c r="J184" s="21"/>
    </row>
    <row r="185" spans="3:10" x14ac:dyDescent="0.3">
      <c r="C185" s="8"/>
      <c r="D185" s="21"/>
      <c r="E185" s="8"/>
      <c r="F185" s="8"/>
      <c r="G185" s="8"/>
      <c r="I185" s="21"/>
      <c r="J185" s="21"/>
    </row>
    <row r="186" spans="3:10" x14ac:dyDescent="0.3">
      <c r="C186" s="8"/>
      <c r="D186" s="21"/>
      <c r="E186" s="8"/>
      <c r="F186" s="8"/>
      <c r="G186" s="8"/>
      <c r="I186" s="21"/>
      <c r="J186" s="21"/>
    </row>
    <row r="187" spans="3:10" x14ac:dyDescent="0.3">
      <c r="C187" s="8"/>
      <c r="D187" s="21"/>
      <c r="E187" s="8"/>
      <c r="F187" s="8"/>
      <c r="G187" s="8"/>
      <c r="I187" s="21"/>
      <c r="J187" s="21"/>
    </row>
    <row r="188" spans="3:10" x14ac:dyDescent="0.3">
      <c r="C188" s="8"/>
      <c r="D188" s="21"/>
      <c r="E188" s="8"/>
      <c r="F188" s="8"/>
      <c r="G188" s="8"/>
      <c r="I188" s="21"/>
      <c r="J188" s="21"/>
    </row>
    <row r="189" spans="3:10" x14ac:dyDescent="0.3">
      <c r="C189" s="8"/>
      <c r="D189" s="21"/>
      <c r="E189" s="8"/>
      <c r="F189" s="8"/>
      <c r="G189" s="8"/>
      <c r="I189" s="21"/>
      <c r="J189" s="21"/>
    </row>
    <row r="190" spans="3:10" x14ac:dyDescent="0.3">
      <c r="C190" s="8"/>
      <c r="D190" s="21"/>
      <c r="E190" s="8"/>
      <c r="F190" s="8"/>
      <c r="G190" s="8"/>
      <c r="I190" s="21"/>
      <c r="J190" s="21"/>
    </row>
    <row r="191" spans="3:10" x14ac:dyDescent="0.3">
      <c r="C191" s="8"/>
      <c r="D191" s="21"/>
      <c r="E191" s="8"/>
      <c r="F191" s="8"/>
      <c r="G191" s="8"/>
      <c r="I191" s="21"/>
      <c r="J191" s="21"/>
    </row>
    <row r="192" spans="3:10" x14ac:dyDescent="0.3">
      <c r="C192" s="8"/>
      <c r="D192" s="21"/>
      <c r="E192" s="8"/>
      <c r="F192" s="8"/>
      <c r="G192" s="8"/>
      <c r="I192" s="21"/>
      <c r="J192" s="21"/>
    </row>
    <row r="193" spans="3:10" x14ac:dyDescent="0.3">
      <c r="C193" s="8"/>
      <c r="D193" s="21"/>
      <c r="E193" s="8"/>
      <c r="F193" s="8"/>
      <c r="G193" s="8"/>
      <c r="I193" s="21"/>
      <c r="J193" s="21"/>
    </row>
    <row r="194" spans="3:10" x14ac:dyDescent="0.3">
      <c r="C194" s="8"/>
      <c r="D194" s="21"/>
      <c r="E194" s="8"/>
      <c r="F194" s="8"/>
      <c r="G194" s="8"/>
      <c r="I194" s="21"/>
      <c r="J194" s="21"/>
    </row>
    <row r="195" spans="3:10" x14ac:dyDescent="0.3">
      <c r="C195" s="8"/>
      <c r="D195" s="21"/>
      <c r="E195" s="8"/>
      <c r="F195" s="8"/>
      <c r="G195" s="8"/>
      <c r="I195" s="21"/>
      <c r="J195" s="21"/>
    </row>
    <row r="196" spans="3:10" x14ac:dyDescent="0.3">
      <c r="C196" s="8"/>
      <c r="D196" s="21"/>
      <c r="E196" s="8"/>
      <c r="F196" s="8"/>
      <c r="G196" s="8"/>
      <c r="I196" s="21"/>
      <c r="J196" s="21"/>
    </row>
    <row r="197" spans="3:10" x14ac:dyDescent="0.3">
      <c r="C197" s="8"/>
      <c r="D197" s="21"/>
      <c r="E197" s="8"/>
      <c r="F197" s="8"/>
      <c r="G197" s="8"/>
      <c r="I197" s="21"/>
      <c r="J197" s="21"/>
    </row>
    <row r="198" spans="3:10" x14ac:dyDescent="0.3">
      <c r="C198" s="8"/>
      <c r="D198" s="21"/>
      <c r="E198" s="8"/>
      <c r="F198" s="8"/>
      <c r="G198" s="8"/>
      <c r="I198" s="21"/>
      <c r="J198" s="21"/>
    </row>
    <row r="199" spans="3:10" x14ac:dyDescent="0.3">
      <c r="C199" s="8"/>
      <c r="D199" s="21"/>
      <c r="E199" s="8"/>
      <c r="F199" s="8"/>
      <c r="G199" s="8"/>
      <c r="I199" s="21"/>
      <c r="J199" s="21"/>
    </row>
    <row r="200" spans="3:10" x14ac:dyDescent="0.3">
      <c r="C200" s="8"/>
      <c r="D200" s="21"/>
      <c r="E200" s="8"/>
      <c r="F200" s="8"/>
      <c r="G200" s="8"/>
      <c r="I200" s="21"/>
      <c r="J200" s="21"/>
    </row>
    <row r="201" spans="3:10" x14ac:dyDescent="0.3">
      <c r="C201" s="8"/>
      <c r="D201" s="21"/>
      <c r="E201" s="8"/>
      <c r="F201" s="8"/>
      <c r="G201" s="8"/>
      <c r="I201" s="21"/>
      <c r="J201" s="21"/>
    </row>
    <row r="202" spans="3:10" x14ac:dyDescent="0.3">
      <c r="C202" s="8"/>
      <c r="D202" s="21"/>
      <c r="E202" s="8"/>
      <c r="F202" s="8"/>
      <c r="G202" s="8"/>
      <c r="I202" s="21"/>
      <c r="J202" s="21"/>
    </row>
    <row r="203" spans="3:10" x14ac:dyDescent="0.3">
      <c r="C203" s="8"/>
      <c r="D203" s="21"/>
      <c r="E203" s="8"/>
      <c r="F203" s="8"/>
      <c r="G203" s="8"/>
      <c r="I203" s="21"/>
      <c r="J203" s="21"/>
    </row>
    <row r="204" spans="3:10" x14ac:dyDescent="0.3">
      <c r="C204" s="8"/>
      <c r="D204" s="21"/>
      <c r="E204" s="8"/>
      <c r="F204" s="8"/>
      <c r="G204" s="8"/>
      <c r="I204" s="21"/>
      <c r="J204" s="21"/>
    </row>
    <row r="205" spans="3:10" x14ac:dyDescent="0.3">
      <c r="C205" s="8"/>
      <c r="D205" s="21"/>
      <c r="E205" s="8"/>
      <c r="F205" s="8"/>
      <c r="G205" s="8"/>
      <c r="I205" s="21"/>
      <c r="J205" s="21"/>
    </row>
    <row r="206" spans="3:10" x14ac:dyDescent="0.3">
      <c r="C206" s="8"/>
      <c r="D206" s="21"/>
      <c r="E206" s="8"/>
      <c r="F206" s="8"/>
      <c r="G206" s="8"/>
      <c r="I206" s="21"/>
      <c r="J206" s="21"/>
    </row>
    <row r="207" spans="3:10" x14ac:dyDescent="0.3">
      <c r="C207" s="8"/>
      <c r="D207" s="21"/>
      <c r="E207" s="8"/>
      <c r="F207" s="8"/>
      <c r="G207" s="8"/>
      <c r="I207" s="21"/>
      <c r="J207" s="21"/>
    </row>
    <row r="208" spans="3:10" x14ac:dyDescent="0.3">
      <c r="C208" s="8"/>
      <c r="D208" s="21"/>
      <c r="E208" s="8"/>
      <c r="F208" s="8"/>
      <c r="G208" s="8"/>
      <c r="I208" s="21"/>
      <c r="J208" s="21"/>
    </row>
    <row r="209" spans="3:10" x14ac:dyDescent="0.3">
      <c r="C209" s="8"/>
      <c r="D209" s="21"/>
      <c r="E209" s="8"/>
      <c r="F209" s="8"/>
      <c r="G209" s="8"/>
      <c r="I209" s="21"/>
      <c r="J209" s="21"/>
    </row>
    <row r="210" spans="3:10" x14ac:dyDescent="0.3">
      <c r="C210" s="8"/>
      <c r="D210" s="21"/>
      <c r="E210" s="8"/>
      <c r="F210" s="8"/>
      <c r="G210" s="8"/>
      <c r="I210" s="21"/>
      <c r="J210" s="21"/>
    </row>
  </sheetData>
  <sheetProtection password="F79C" sheet="1" objects="1" scenarios="1" selectLockedCells="1"/>
  <mergeCells count="13">
    <mergeCell ref="K1:N1"/>
    <mergeCell ref="L19:N19"/>
    <mergeCell ref="B20:G20"/>
    <mergeCell ref="L20:N20"/>
    <mergeCell ref="H7:H17"/>
    <mergeCell ref="I7:I17"/>
    <mergeCell ref="B19:G19"/>
    <mergeCell ref="G7:G17"/>
    <mergeCell ref="B1:F1"/>
    <mergeCell ref="B3:C4"/>
    <mergeCell ref="D3:E4"/>
    <mergeCell ref="F3:G4"/>
    <mergeCell ref="H19:I20"/>
  </mergeCells>
  <conditionalFormatting sqref="B7:B17">
    <cfRule type="containsBlanks" dxfId="17" priority="39">
      <formula>LEN(TRIM(B7))=0</formula>
    </cfRule>
  </conditionalFormatting>
  <conditionalFormatting sqref="B7:B17">
    <cfRule type="cellIs" dxfId="16" priority="34" operator="greaterThanOrEqual">
      <formula>1</formula>
    </cfRule>
  </conditionalFormatting>
  <conditionalFormatting sqref="D7:D17">
    <cfRule type="containsBlanks" dxfId="15" priority="21">
      <formula>LEN(TRIM(D7))=0</formula>
    </cfRule>
  </conditionalFormatting>
  <conditionalFormatting sqref="N7:N9 N13">
    <cfRule type="cellIs" dxfId="14" priority="19" operator="equal">
      <formula>"NEVYHOVUJE"</formula>
    </cfRule>
    <cfRule type="cellIs" dxfId="13" priority="20" operator="equal">
      <formula>"VYHOVUJE"</formula>
    </cfRule>
  </conditionalFormatting>
  <conditionalFormatting sqref="L7:L9 L13">
    <cfRule type="notContainsBlanks" dxfId="12" priority="17">
      <formula>LEN(TRIM(L7))&gt;0</formula>
    </cfRule>
    <cfRule type="containsBlanks" dxfId="11" priority="18">
      <formula>LEN(TRIM(L7))=0</formula>
    </cfRule>
  </conditionalFormatting>
  <conditionalFormatting sqref="L7:L9 L13">
    <cfRule type="notContainsBlanks" dxfId="10" priority="16">
      <formula>LEN(TRIM(L7))&gt;0</formula>
    </cfRule>
  </conditionalFormatting>
  <conditionalFormatting sqref="N10:N11 N14:N15">
    <cfRule type="cellIs" dxfId="9" priority="14" operator="equal">
      <formula>"NEVYHOVUJE"</formula>
    </cfRule>
    <cfRule type="cellIs" dxfId="8" priority="15" operator="equal">
      <formula>"VYHOVUJE"</formula>
    </cfRule>
  </conditionalFormatting>
  <conditionalFormatting sqref="L10:L11 L14:L15">
    <cfRule type="notContainsBlanks" dxfId="7" priority="12">
      <formula>LEN(TRIM(L10))&gt;0</formula>
    </cfRule>
    <cfRule type="containsBlanks" dxfId="6" priority="13">
      <formula>LEN(TRIM(L10))=0</formula>
    </cfRule>
  </conditionalFormatting>
  <conditionalFormatting sqref="L10:L11 L14:L15">
    <cfRule type="notContainsBlanks" dxfId="5" priority="11">
      <formula>LEN(TRIM(L10))&gt;0</formula>
    </cfRule>
  </conditionalFormatting>
  <conditionalFormatting sqref="N12 N16:N17">
    <cfRule type="cellIs" dxfId="4" priority="9" operator="equal">
      <formula>"NEVYHOVUJE"</formula>
    </cfRule>
    <cfRule type="cellIs" dxfId="3" priority="10" operator="equal">
      <formula>"VYHOVUJE"</formula>
    </cfRule>
  </conditionalFormatting>
  <conditionalFormatting sqref="L12 L16:L17">
    <cfRule type="notContainsBlanks" dxfId="2" priority="7">
      <formula>LEN(TRIM(L12))&gt;0</formula>
    </cfRule>
    <cfRule type="containsBlanks" dxfId="1" priority="8">
      <formula>LEN(TRIM(L12))=0</formula>
    </cfRule>
  </conditionalFormatting>
  <conditionalFormatting sqref="L12 L16:L17">
    <cfRule type="notContainsBlanks" dxfId="0" priority="6">
      <formula>LEN(TRIM(L12))&gt;0</formula>
    </cfRule>
  </conditionalFormatting>
  <dataValidations disablePrompts="1" count="1">
    <dataValidation type="list" showInputMessage="1" showErrorMessage="1" sqref="E7:E17">
      <formula1>"ks,bal,sada,"</formula1>
    </dataValidation>
  </dataValidations>
  <pageMargins left="0.23622047244094491" right="0.23622047244094491" top="0.74803149606299213" bottom="0.74803149606299213" header="0.31496062992125984" footer="0.31496062992125984"/>
  <pageSetup paperSize="8" scale="75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2017-04-16T21:26:56Z</cp:lastPrinted>
  <dcterms:created xsi:type="dcterms:W3CDTF">2014-03-05T12:43:32Z</dcterms:created>
  <dcterms:modified xsi:type="dcterms:W3CDTF">2017-04-16T21:30:46Z</dcterms:modified>
</cp:coreProperties>
</file>